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A\DAA Q3.2022\DAA Q3.2022\File to SET\"/>
    </mc:Choice>
  </mc:AlternateContent>
  <xr:revisionPtr revIDLastSave="0" documentId="13_ncr:1_{FD311297-C2A9-45A6-8461-E70851E69099}" xr6:coauthVersionLast="47" xr6:coauthVersionMax="47" xr10:uidLastSave="{00000000-0000-0000-0000-000000000000}"/>
  <bookViews>
    <workbookView xWindow="-108" yWindow="-108" windowWidth="23256" windowHeight="12456" tabRatio="806" firstSheet="1" activeTab="1" xr2:uid="{00000000-000D-0000-FFFF-FFFF00000000}"/>
  </bookViews>
  <sheets>
    <sheet name="FINANCIAL POSITION " sheetId="1" r:id="rId1"/>
    <sheet name="COMPREHENSIVE INCOME" sheetId="3" r:id="rId2"/>
    <sheet name="COMPREHENSIVE INCOME (2)" sheetId="11" r:id="rId3"/>
    <sheet name="CHANGES IN SHAREHOLDERS' EQUITY" sheetId="4" r:id="rId4"/>
    <sheet name="CHANGES IN SHAREHOLDERS EQUITY" sheetId="7" r:id="rId5"/>
    <sheet name="CASH FLOWS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2">'[1]Statement-BAHT'!#REF!</definedName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FLOWS'!$A$1:$M$85</definedName>
    <definedName name="_xlnm.Print_Area" localSheetId="4">'CHANGES IN SHAREHOLDERS EQUITY'!$A$1:$P$27</definedName>
    <definedName name="_xlnm.Print_Area" localSheetId="3">'CHANGES IN SHAREHOLDERS'' EQUITY'!$A$1:$S$29</definedName>
    <definedName name="_xlnm.Print_Area" localSheetId="1">'COMPREHENSIVE INCOME'!$A$1:$L$60</definedName>
    <definedName name="_xlnm.Print_Area" localSheetId="2">'COMPREHENSIVE INCOME (2)'!$A$1:$L$66</definedName>
    <definedName name="_xlnm.Print_Area" localSheetId="0">'FINANCIAL POSITION '!$A$1:$L$103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2">#REF!</definedName>
    <definedName name="Sp_2">#REF!</definedName>
    <definedName name="Sp_Item">#REF!</definedName>
    <definedName name="Sp_Total">#REF!</definedName>
    <definedName name="sss">'[1]Statement-BAHT'!#REF!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2">#REF!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2">#REF!</definedName>
    <definedName name="unnamed">#REF!</definedName>
    <definedName name="Unreailzed">'[6]cash flow 2'!$G$30</definedName>
    <definedName name="US" localSheetId="2">#REF!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3" l="1"/>
  <c r="H56" i="3"/>
  <c r="G34" i="4"/>
  <c r="G33" i="4"/>
  <c r="I33" i="4"/>
  <c r="K33" i="4"/>
  <c r="Q33" i="4"/>
  <c r="M33" i="4"/>
  <c r="H28" i="7"/>
  <c r="J28" i="7"/>
  <c r="L28" i="7"/>
  <c r="N28" i="7"/>
  <c r="O62" i="9"/>
  <c r="U62" i="9"/>
  <c r="S62" i="9"/>
  <c r="S26" i="9" l="1"/>
  <c r="Q73" i="9"/>
  <c r="U73" i="9"/>
  <c r="S73" i="9"/>
  <c r="O73" i="9"/>
  <c r="Q62" i="9"/>
  <c r="O26" i="9" l="1"/>
  <c r="Q18" i="7"/>
  <c r="Q20" i="7"/>
  <c r="P13" i="7"/>
  <c r="P28" i="7" s="1"/>
  <c r="O19" i="4" l="1"/>
  <c r="Q25" i="11" l="1"/>
  <c r="Q24" i="11"/>
  <c r="Q22" i="11"/>
  <c r="Q20" i="11"/>
  <c r="Q15" i="11"/>
  <c r="M25" i="11"/>
  <c r="M24" i="11"/>
  <c r="M22" i="11"/>
  <c r="M20" i="11"/>
  <c r="M15" i="11"/>
  <c r="S29" i="11"/>
  <c r="Q30" i="11"/>
  <c r="Q29" i="11"/>
  <c r="O29" i="11"/>
  <c r="M29" i="11"/>
  <c r="M30" i="11"/>
  <c r="M27" i="3"/>
  <c r="S66" i="1"/>
  <c r="Q66" i="1"/>
  <c r="M67" i="1"/>
  <c r="M66" i="1"/>
  <c r="M59" i="1"/>
  <c r="M35" i="1"/>
  <c r="M34" i="1"/>
  <c r="M22" i="1"/>
  <c r="Q22" i="1"/>
  <c r="O22" i="1"/>
  <c r="H29" i="7" l="1"/>
  <c r="S74" i="9"/>
  <c r="O74" i="9"/>
  <c r="Q74" i="9" l="1"/>
  <c r="O14" i="4"/>
  <c r="O33" i="4" s="1"/>
  <c r="S20" i="11"/>
  <c r="O20" i="11"/>
  <c r="S15" i="11" l="1"/>
  <c r="O15" i="11"/>
  <c r="S14" i="4"/>
  <c r="S33" i="4" s="1"/>
  <c r="O25" i="11" l="1"/>
  <c r="S24" i="11"/>
  <c r="O22" i="11"/>
  <c r="S22" i="11"/>
  <c r="P75" i="4"/>
  <c r="Q75" i="4"/>
  <c r="R75" i="4"/>
  <c r="S75" i="4"/>
  <c r="P70" i="7"/>
  <c r="Q70" i="7"/>
  <c r="R70" i="7"/>
  <c r="S70" i="7"/>
  <c r="O75" i="4"/>
  <c r="O70" i="7"/>
  <c r="O66" i="1"/>
  <c r="S27" i="3"/>
  <c r="O27" i="3"/>
  <c r="Q27" i="3"/>
  <c r="O24" i="11" l="1"/>
  <c r="S25" i="11"/>
  <c r="S30" i="11"/>
  <c r="O30" i="11"/>
  <c r="S34" i="1"/>
  <c r="U76" i="9" l="1"/>
  <c r="S76" i="9"/>
  <c r="Q76" i="9"/>
  <c r="O76" i="9"/>
  <c r="U74" i="9"/>
  <c r="U41" i="9"/>
  <c r="U39" i="9"/>
  <c r="U26" i="9"/>
  <c r="S41" i="9"/>
  <c r="S39" i="9"/>
  <c r="Q41" i="9"/>
  <c r="Q39" i="9"/>
  <c r="Q26" i="9"/>
  <c r="O41" i="9"/>
  <c r="O39" i="9"/>
  <c r="Q21" i="7"/>
  <c r="N29" i="7"/>
  <c r="L29" i="7"/>
  <c r="J29" i="7"/>
  <c r="U22" i="4"/>
  <c r="V22" i="4"/>
  <c r="U23" i="4"/>
  <c r="V23" i="4"/>
  <c r="U24" i="4"/>
  <c r="V24" i="4"/>
  <c r="Q34" i="4"/>
  <c r="M34" i="4"/>
  <c r="K34" i="4"/>
  <c r="I34" i="4"/>
  <c r="O49" i="3"/>
  <c r="O32" i="3"/>
  <c r="M49" i="3"/>
  <c r="M32" i="3"/>
  <c r="S25" i="3"/>
  <c r="S23" i="3"/>
  <c r="S21" i="3"/>
  <c r="S20" i="3"/>
  <c r="S15" i="3"/>
  <c r="Q25" i="3"/>
  <c r="Q23" i="3"/>
  <c r="Q21" i="3"/>
  <c r="Q20" i="3"/>
  <c r="Q15" i="3"/>
  <c r="O25" i="3"/>
  <c r="O23" i="3"/>
  <c r="O21" i="3"/>
  <c r="O20" i="3"/>
  <c r="O15" i="3"/>
  <c r="M25" i="3"/>
  <c r="M23" i="3"/>
  <c r="M21" i="3"/>
  <c r="M20" i="3"/>
  <c r="M15" i="3"/>
  <c r="S105" i="1"/>
  <c r="S96" i="1"/>
  <c r="S94" i="1"/>
  <c r="Q105" i="1"/>
  <c r="Q96" i="1"/>
  <c r="Q94" i="1"/>
  <c r="O105" i="1"/>
  <c r="O96" i="1"/>
  <c r="O94" i="1"/>
  <c r="M105" i="1"/>
  <c r="M96" i="1"/>
  <c r="M94" i="1"/>
  <c r="S67" i="1"/>
  <c r="S59" i="1"/>
  <c r="Q67" i="1"/>
  <c r="Q59" i="1"/>
  <c r="O67" i="1"/>
  <c r="O59" i="1"/>
  <c r="S35" i="1"/>
  <c r="Q35" i="1"/>
  <c r="Q34" i="1"/>
  <c r="O35" i="1"/>
  <c r="O34" i="1"/>
  <c r="S22" i="1"/>
  <c r="U19" i="4" l="1"/>
  <c r="O34" i="4"/>
  <c r="P29" i="7" l="1"/>
  <c r="S34" i="4"/>
  <c r="V19" i="4"/>
</calcChain>
</file>

<file path=xl/sharedStrings.xml><?xml version="1.0" encoding="utf-8"?>
<sst xmlns="http://schemas.openxmlformats.org/spreadsheetml/2006/main" count="412" uniqueCount="211">
  <si>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</si>
  <si>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</si>
  <si>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</si>
  <si>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</si>
  <si>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</si>
  <si>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</si>
  <si>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</si>
  <si>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</si>
  <si>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</si>
  <si>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</si>
  <si>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</si>
  <si>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</si>
  <si>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</si>
  <si>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</si>
  <si>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</si>
  <si>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</si>
  <si>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</si>
  <si>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</si>
  <si>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</si>
  <si>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</si>
  <si>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</si>
  <si>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</si>
  <si>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</si>
  <si>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</si>
  <si>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</si>
  <si>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</si>
  <si>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</si>
  <si>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</si>
  <si>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</si>
  <si>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</si>
  <si>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</si>
  <si>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</si>
  <si>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</si>
  <si>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</si>
  <si>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</si>
  <si>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</si>
  <si>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</si>
  <si>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</si>
  <si>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</si>
  <si>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</si>
  <si>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</si>
  <si>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</si>
  <si>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</si>
  <si>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</si>
  <si>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</si>
  <si>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</si>
  <si>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</si>
  <si>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</si>
  <si>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</si>
  <si>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</si>
  <si>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</si>
  <si>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</si>
  <si>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</si>
  <si>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</si>
  <si>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</si>
  <si>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</si>
  <si>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</si>
  <si>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</si>
  <si>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</si>
  <si>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</si>
  <si>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</si>
  <si>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</si>
  <si>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</si>
  <si>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</si>
  <si>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</si>
  <si>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</si>
  <si>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</si>
  <si>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</si>
  <si>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</si>
  <si>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</si>
  <si>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</si>
  <si>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</si>
  <si>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</si>
  <si>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</si>
  <si>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</si>
  <si>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</si>
  <si>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</si>
  <si>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</si>
  <si>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</si>
  <si>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</si>
  <si>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</si>
  <si>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</si>
  <si>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</si>
  <si>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</si>
  <si>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</si>
  <si>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</si>
  <si>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</si>
  <si>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</si>
  <si>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</si>
  <si>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</si>
  <si>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</si>
  <si>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</si>
  <si>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</si>
  <si>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</si>
  <si>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</si>
  <si>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</si>
  <si>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</si>
  <si>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</si>
  <si>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</si>
  <si>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</si>
  <si>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</si>
  <si>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</si>
  <si>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</si>
  <si>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</si>
  <si>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</si>
  <si>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</si>
  <si>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</si>
  <si>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</si>
  <si>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</si>
  <si>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</si>
  <si>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</si>
  <si>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</si>
  <si>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</si>
  <si>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</si>
  <si>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</si>
  <si>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</si>
  <si>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</si>
  <si>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</si>
  <si>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</si>
  <si>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</si>
  <si>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</si>
  <si>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</si>
  <si>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</si>
  <si>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</si>
  <si>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</si>
  <si>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</si>
  <si>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</si>
  <si>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</si>
  <si>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</si>
  <si>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</si>
  <si>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</si>
  <si>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</si>
  <si>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</si>
  <si>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</si>
  <si>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</si>
  <si>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</si>
  <si>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</si>
  <si>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</si>
  <si>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</si>
  <si>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</si>
  <si>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</si>
  <si>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</si>
  <si>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</si>
  <si>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</si>
  <si>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</si>
  <si>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Beginning balance, as at January 1, 2021</t>
  </si>
  <si>
    <t>- 2 -</t>
  </si>
  <si>
    <t>Long-term loans from financial institutions</t>
  </si>
  <si>
    <t>Item that will not be reclassified to profit or loss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</si>
  <si>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</si>
  <si>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</si>
  <si>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</si>
  <si>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</si>
  <si>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</si>
  <si>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</si>
  <si>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31, 2021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</si>
  <si>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</si>
  <si>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</si>
  <si>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</si>
  <si>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</si>
  <si>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</si>
  <si>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</si>
  <si>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</si>
  <si>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</si>
  <si>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Beginning balance, as at January 1, 2022</t>
  </si>
  <si>
    <t>Increase in fixed assets from other payables</t>
  </si>
  <si>
    <t>Contract asset</t>
  </si>
  <si>
    <t>Contract liabilities</t>
  </si>
  <si>
    <t>Diluted earnings per share</t>
  </si>
  <si>
    <t>Ordinary shares issuance from exercised warrants</t>
  </si>
  <si>
    <t>- 8 -</t>
  </si>
  <si>
    <t>- 7 -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</si>
  <si>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</si>
  <si>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</si>
  <si>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</si>
  <si>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</si>
  <si>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</si>
  <si>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</si>
  <si>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</si>
  <si>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</si>
  <si>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</si>
  <si>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30, 2022</t>
  </si>
  <si>
    <t>Profit before finance cost and income tax expenses</t>
  </si>
  <si>
    <t>Actuarial loss from defined benefit plans - net of income tax</t>
  </si>
  <si>
    <t>Dividend paid</t>
  </si>
  <si>
    <t>- 11 -</t>
  </si>
  <si>
    <t>- 12 -</t>
  </si>
  <si>
    <t>Cash received from sales of the fixed assets</t>
  </si>
  <si>
    <t>Dividend paid for non-controlling interests of the subsidiary</t>
  </si>
  <si>
    <t>Dividend income</t>
  </si>
  <si>
    <t xml:space="preserve">Cash paid for right-of-use assets </t>
  </si>
  <si>
    <t>Dividend received from subsidiary</t>
  </si>
  <si>
    <t>Cash received from long-term loans from financial institutions</t>
  </si>
  <si>
    <t>provided by (paid from) operating activities:</t>
  </si>
  <si>
    <t>As at September</t>
  </si>
  <si>
    <t>As at  September</t>
  </si>
  <si>
    <t>AS AT SEPTEMBER 30, 2022</t>
  </si>
  <si>
    <t>FOR THE THREE-MONTH PERIOD ENDED SEPTEMBER 30, 2022</t>
  </si>
  <si>
    <t>FOR THE NINE-MONTH PERIOD ENDED SEPTEMBER 30, 2022</t>
  </si>
  <si>
    <t>Ending balance, as at September 30, 2022</t>
  </si>
  <si>
    <t>Loss (gain) from lease agreement amendment</t>
  </si>
  <si>
    <t>Cash paid for purchase of equipment and intangible assets</t>
  </si>
  <si>
    <t>-</t>
  </si>
  <si>
    <t xml:space="preserve">Cash received from amortised of fixed assets </t>
  </si>
  <si>
    <t>617,919,713 ordinary shares of Baht 0.50 each</t>
  </si>
  <si>
    <t>Other comprehensive income :</t>
  </si>
  <si>
    <t>Ending balance, as at September 30, 2021</t>
  </si>
  <si>
    <t>Adjustments to reconcile net profit before tax to net cash</t>
  </si>
  <si>
    <t>Loss (gain) on amortization of office improvement and equipment</t>
  </si>
  <si>
    <t>Provisions for project delay and warranty</t>
  </si>
  <si>
    <t>Office improvements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</si>
</sst>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  &quot;\ \ \ "/>
    <numFmt numFmtId="166" formatCode="#,##0.00\ ;\(#,##0.00\);&quot;-  &quot;\ \ \ "/>
    <numFmt numFmtId="167" formatCode="#,##0;\(#,##0\)"/>
    <numFmt numFmtId="168" formatCode="#,##0;\(#,##0\);\-"/>
    <numFmt numFmtId="169" formatCode="_(* #,##0_);_(* \(#,##0\);_(* &quot;-&quot;??_);_(@_)"/>
    <numFmt numFmtId="170" formatCode="_-* #,##0.000_-;\-* #,##0.000_-;_-* &quot;-&quot;???_-;_-@_-"/>
    <numFmt numFmtId="171" formatCode="_-* #,##0_-;\-* #,##0_-;_-* &quot;-&quot;???_-;_-@_-"/>
    <numFmt numFmtId="172" formatCode="_-* #,##0_-;\-* #,##0_-;_-* &quot;-&quot;??_-;_-@_-"/>
  </numFmts>
  <fonts count="3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3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3.5"/>
      <color theme="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Calibri"/>
      <family val="2"/>
      <charset val="22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3" fillId="0" borderId="0"/>
    <xf numFmtId="0" fontId="1" fillId="0" borderId="0"/>
    <xf numFmtId="164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35" fillId="0" borderId="0"/>
  </cellStyleXfs>
  <cellXfs count="211">
    <xf numFmtId="0" fontId="0" fillId="0" borderId="0" xfId="0"/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8" fontId="5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169" fontId="5" fillId="0" borderId="0" xfId="4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11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5" fillId="0" borderId="0" xfId="3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3" applyFont="1" applyAlignment="1">
      <alignment vertical="center"/>
    </xf>
    <xf numFmtId="41" fontId="5" fillId="0" borderId="0" xfId="0" applyNumberFormat="1" applyFont="1" applyAlignment="1">
      <alignment horizontal="center" vertical="top"/>
    </xf>
    <xf numFmtId="169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12" fillId="0" borderId="0" xfId="3" applyNumberFormat="1" applyFont="1" applyAlignment="1">
      <alignment horizontal="center" vertical="center"/>
    </xf>
    <xf numFmtId="168" fontId="12" fillId="0" borderId="0" xfId="3" applyNumberFormat="1" applyFont="1" applyAlignment="1">
      <alignment vertical="center"/>
    </xf>
    <xf numFmtId="168" fontId="12" fillId="0" borderId="0" xfId="3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8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9" fontId="11" fillId="0" borderId="0" xfId="2" applyNumberFormat="1" applyFont="1" applyAlignment="1">
      <alignment vertical="center"/>
    </xf>
    <xf numFmtId="169" fontId="5" fillId="0" borderId="0" xfId="2" applyNumberFormat="1" applyFont="1" applyAlignment="1">
      <alignment vertical="center"/>
    </xf>
    <xf numFmtId="0" fontId="11" fillId="0" borderId="0" xfId="0" applyFont="1" applyAlignment="1">
      <alignment vertical="center"/>
    </xf>
    <xf numFmtId="169" fontId="7" fillId="0" borderId="0" xfId="2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165" fontId="3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3" xfId="1" applyNumberFormat="1" applyFont="1" applyFill="1" applyBorder="1" applyAlignment="1">
      <alignment vertical="top"/>
    </xf>
    <xf numFmtId="0" fontId="11" fillId="0" borderId="0" xfId="2" applyFont="1" applyAlignment="1">
      <alignment vertical="top"/>
    </xf>
    <xf numFmtId="0" fontId="11" fillId="0" borderId="0" xfId="3" applyFont="1" applyAlignment="1">
      <alignment vertical="top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0" fontId="11" fillId="0" borderId="0" xfId="5" applyFont="1" applyAlignment="1">
      <alignment vertical="top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65" fontId="21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0" fontId="2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9" applyFont="1" applyFill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8" fillId="0" borderId="0" xfId="3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4" fontId="3" fillId="0" borderId="0" xfId="9" applyFont="1" applyAlignment="1">
      <alignment vertical="center"/>
    </xf>
    <xf numFmtId="0" fontId="18" fillId="0" borderId="0" xfId="0" applyFont="1" applyAlignment="1">
      <alignment vertical="center"/>
    </xf>
    <xf numFmtId="172" fontId="3" fillId="0" borderId="0" xfId="9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28" fillId="0" borderId="0" xfId="1" applyNumberFormat="1" applyFont="1" applyAlignment="1">
      <alignment vertical="center"/>
    </xf>
    <xf numFmtId="165" fontId="3" fillId="0" borderId="0" xfId="9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29" fillId="0" borderId="0" xfId="0" applyFont="1" applyAlignment="1">
      <alignment vertical="top"/>
    </xf>
    <xf numFmtId="165" fontId="29" fillId="0" borderId="0" xfId="1" applyNumberFormat="1" applyFont="1" applyFill="1" applyBorder="1" applyAlignment="1">
      <alignment vertical="top"/>
    </xf>
    <xf numFmtId="165" fontId="3" fillId="0" borderId="0" xfId="1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2" applyFont="1" applyBorder="1" applyAlignment="1">
      <alignment horizontal="right" vertical="center"/>
    </xf>
    <xf numFmtId="168" fontId="5" fillId="0" borderId="4" xfId="2" applyNumberFormat="1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/>
    <xf numFmtId="41" fontId="5" fillId="0" borderId="1" xfId="0" applyNumberFormat="1" applyFont="1" applyBorder="1" applyAlignment="1">
      <alignment horizontal="center" vertical="center"/>
    </xf>
    <xf numFmtId="165" fontId="28" fillId="0" borderId="0" xfId="1" applyNumberFormat="1" applyFont="1" applyFill="1" applyBorder="1" applyAlignment="1">
      <alignment vertical="center"/>
    </xf>
    <xf numFmtId="165" fontId="28" fillId="0" borderId="3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top"/>
    </xf>
    <xf numFmtId="41" fontId="29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0" fontId="5" fillId="0" borderId="0" xfId="13" applyFont="1" applyAlignment="1">
      <alignment vertical="top"/>
    </xf>
    <xf numFmtId="0" fontId="27" fillId="0" borderId="0" xfId="0" applyFont="1" applyAlignment="1">
      <alignment vertical="center"/>
    </xf>
    <xf numFmtId="165" fontId="28" fillId="0" borderId="2" xfId="1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172" fontId="27" fillId="0" borderId="0" xfId="9" applyNumberFormat="1" applyFont="1" applyAlignment="1">
      <alignment vertical="top"/>
    </xf>
    <xf numFmtId="0" fontId="5" fillId="0" borderId="1" xfId="10" applyFont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166" fontId="3" fillId="0" borderId="4" xfId="1" applyNumberFormat="1" applyFont="1" applyFill="1" applyBorder="1" applyAlignment="1">
      <alignment horizontal="right" vertical="center" inden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2" fillId="0" borderId="0" xfId="0" quotePrefix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168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4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3" xr:uid="{2A0A89BD-1BF9-4404-97E9-9A069578B9FF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3"/>
  <sheetViews>
    <sheetView view="pageBreakPreview" zoomScaleNormal="100" zoomScaleSheetLayoutView="100" workbookViewId="0">
      <selection activeCell="F15" sqref="F15"/>
    </sheetView>
  </sheetViews>
  <sheetFormatPr defaultColWidth="9.109375" defaultRowHeight="23.4"/>
  <cols>
    <col min="1" max="2" width="1.109375" style="88" customWidth="1"/>
    <col min="3" max="3" width="1.109375" style="89" customWidth="1"/>
    <col min="4" max="4" width="31.6640625" style="89" customWidth="1"/>
    <col min="5" max="5" width="5.5546875" style="89" customWidth="1"/>
    <col min="6" max="6" width="11.6640625" style="89" customWidth="1"/>
    <col min="7" max="7" width="0.6640625" style="89" customWidth="1"/>
    <col min="8" max="8" width="11.6640625" style="89" customWidth="1"/>
    <col min="9" max="9" width="0.6640625" style="89" customWidth="1"/>
    <col min="10" max="10" width="11.6640625" style="89" customWidth="1"/>
    <col min="11" max="11" width="0.6640625" style="89" customWidth="1"/>
    <col min="12" max="12" width="11.6640625" style="89" customWidth="1"/>
    <col min="13" max="13" width="9.109375" style="88"/>
    <col min="14" max="14" width="3.109375" style="88" customWidth="1"/>
    <col min="15" max="15" width="10.33203125" style="88" customWidth="1"/>
    <col min="16" max="16" width="2.44140625" style="88" customWidth="1"/>
    <col min="17" max="17" width="9.109375" style="88"/>
    <col min="18" max="18" width="3.109375" style="88" customWidth="1"/>
    <col min="19" max="16384" width="9.109375" style="88"/>
  </cols>
  <sheetData>
    <row r="1" spans="1:13" s="96" customFormat="1">
      <c r="C1" s="21"/>
      <c r="D1" s="21"/>
      <c r="E1" s="21"/>
      <c r="F1" s="21"/>
      <c r="G1" s="21"/>
      <c r="H1" s="21"/>
      <c r="I1" s="21"/>
      <c r="J1" s="21"/>
      <c r="K1" s="21"/>
      <c r="L1" s="47" t="s">
        <v>84</v>
      </c>
    </row>
    <row r="2" spans="1:13" s="96" customFormat="1">
      <c r="C2" s="21"/>
      <c r="D2" s="21"/>
      <c r="E2" s="21"/>
      <c r="F2" s="21"/>
      <c r="G2" s="21"/>
      <c r="H2" s="21"/>
      <c r="I2" s="21"/>
      <c r="J2" s="21"/>
      <c r="K2" s="21"/>
      <c r="L2" s="47" t="s">
        <v>85</v>
      </c>
    </row>
    <row r="3" spans="1:13" s="96" customFormat="1">
      <c r="A3" s="186" t="s">
        <v>146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3" s="96" customFormat="1">
      <c r="A4" s="185" t="s">
        <v>87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3" s="96" customFormat="1">
      <c r="A5" s="185" t="s">
        <v>134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3" s="96" customFormat="1">
      <c r="A6" s="185" t="s">
        <v>23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1:13" s="96" customFormat="1">
      <c r="A7" s="185" t="s">
        <v>196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3" ht="9.9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</row>
    <row r="9" spans="1:13" s="91" customFormat="1" ht="19.8">
      <c r="F9" s="97"/>
      <c r="G9" s="97"/>
      <c r="H9" s="97"/>
      <c r="I9" s="97"/>
      <c r="J9" s="97"/>
      <c r="K9" s="97"/>
      <c r="L9" s="98" t="s">
        <v>18</v>
      </c>
    </row>
    <row r="10" spans="1:13" s="91" customFormat="1" ht="19.8">
      <c r="F10" s="183" t="s">
        <v>19</v>
      </c>
      <c r="G10" s="183"/>
      <c r="H10" s="183"/>
      <c r="I10" s="17"/>
      <c r="J10" s="183" t="s">
        <v>20</v>
      </c>
      <c r="K10" s="183"/>
      <c r="L10" s="183"/>
    </row>
    <row r="11" spans="1:13" s="91" customFormat="1" ht="19.8">
      <c r="F11" s="15" t="s">
        <v>194</v>
      </c>
      <c r="G11" s="16"/>
      <c r="H11" s="15" t="s">
        <v>21</v>
      </c>
      <c r="I11" s="17"/>
      <c r="J11" s="15" t="s">
        <v>194</v>
      </c>
      <c r="K11" s="16"/>
      <c r="L11" s="15" t="s">
        <v>21</v>
      </c>
      <c r="M11" s="93"/>
    </row>
    <row r="12" spans="1:13" s="20" customFormat="1" ht="19.8">
      <c r="E12" s="17" t="s">
        <v>22</v>
      </c>
      <c r="F12" s="18" t="s">
        <v>181</v>
      </c>
      <c r="G12" s="16"/>
      <c r="H12" s="18" t="s">
        <v>155</v>
      </c>
      <c r="I12" s="16"/>
      <c r="J12" s="18" t="s">
        <v>181</v>
      </c>
      <c r="K12" s="16"/>
      <c r="L12" s="18" t="s">
        <v>155</v>
      </c>
      <c r="M12" s="16"/>
    </row>
    <row r="13" spans="1:13" s="91" customFormat="1" ht="20.399999999999999">
      <c r="A13" s="184" t="s">
        <v>88</v>
      </c>
      <c r="B13" s="184"/>
      <c r="C13" s="184"/>
      <c r="D13" s="184"/>
    </row>
    <row r="14" spans="1:13" s="91" customFormat="1" ht="20.399999999999999">
      <c r="A14" s="99" t="s">
        <v>89</v>
      </c>
      <c r="B14" s="99"/>
      <c r="C14" s="99"/>
      <c r="D14" s="99"/>
    </row>
    <row r="15" spans="1:13" s="91" customFormat="1" ht="19.8">
      <c r="A15" s="20"/>
      <c r="B15" s="20" t="s">
        <v>24</v>
      </c>
      <c r="C15" s="20"/>
      <c r="D15" s="20"/>
      <c r="E15" s="17"/>
      <c r="F15" s="137">
        <v>324108</v>
      </c>
      <c r="G15" s="94"/>
      <c r="H15" s="139">
        <v>126214</v>
      </c>
      <c r="I15" s="1"/>
      <c r="J15" s="137">
        <v>308112</v>
      </c>
      <c r="K15" s="1"/>
      <c r="L15" s="139">
        <v>121196</v>
      </c>
    </row>
    <row r="16" spans="1:13" s="91" customFormat="1" ht="19.8">
      <c r="A16" s="20"/>
      <c r="B16" s="20" t="s">
        <v>154</v>
      </c>
      <c r="C16" s="20"/>
      <c r="D16" s="20"/>
      <c r="E16" s="17"/>
      <c r="F16" s="137">
        <v>10885</v>
      </c>
      <c r="G16" s="94"/>
      <c r="H16" s="139">
        <v>1593</v>
      </c>
      <c r="I16" s="94"/>
      <c r="J16" s="137">
        <v>10088</v>
      </c>
      <c r="K16" s="94"/>
      <c r="L16" s="139">
        <v>810</v>
      </c>
    </row>
    <row r="17" spans="1:20" s="91" customFormat="1" ht="19.8">
      <c r="A17" s="20"/>
      <c r="B17" s="20" t="s">
        <v>152</v>
      </c>
      <c r="C17" s="20"/>
      <c r="D17" s="20"/>
      <c r="E17" s="17">
        <v>5</v>
      </c>
      <c r="F17" s="137">
        <v>220275</v>
      </c>
      <c r="G17" s="94"/>
      <c r="H17" s="139">
        <v>219998</v>
      </c>
      <c r="I17" s="94"/>
      <c r="J17" s="137">
        <v>217313</v>
      </c>
      <c r="K17" s="94"/>
      <c r="L17" s="139">
        <v>189513</v>
      </c>
    </row>
    <row r="18" spans="1:20" s="20" customFormat="1" ht="19.2" customHeight="1">
      <c r="B18" s="20" t="s">
        <v>156</v>
      </c>
      <c r="E18" s="133">
        <v>6</v>
      </c>
      <c r="F18" s="137">
        <v>449850</v>
      </c>
      <c r="H18" s="140">
        <v>324054</v>
      </c>
      <c r="I18" s="140"/>
      <c r="J18" s="136">
        <v>425427</v>
      </c>
      <c r="K18" s="140"/>
      <c r="L18" s="140">
        <v>304468</v>
      </c>
      <c r="M18" s="134"/>
      <c r="N18" s="134"/>
      <c r="O18" s="134"/>
      <c r="P18" s="134"/>
      <c r="Q18" s="134"/>
      <c r="R18" s="134"/>
      <c r="S18" s="134"/>
      <c r="T18" s="134"/>
    </row>
    <row r="19" spans="1:20" s="91" customFormat="1" ht="19.8">
      <c r="A19" s="20"/>
      <c r="B19" s="20" t="s">
        <v>25</v>
      </c>
      <c r="C19" s="20"/>
      <c r="D19" s="20"/>
      <c r="E19" s="17">
        <v>7</v>
      </c>
      <c r="F19" s="137">
        <v>37384</v>
      </c>
      <c r="G19" s="94"/>
      <c r="H19" s="137">
        <v>67313</v>
      </c>
      <c r="I19" s="94"/>
      <c r="J19" s="137">
        <v>36165</v>
      </c>
      <c r="K19" s="94"/>
      <c r="L19" s="137">
        <v>67037</v>
      </c>
    </row>
    <row r="20" spans="1:20" s="91" customFormat="1" ht="19.8">
      <c r="A20" s="20"/>
      <c r="B20" s="20" t="s">
        <v>98</v>
      </c>
      <c r="C20" s="20"/>
      <c r="D20" s="20"/>
      <c r="E20" s="17"/>
      <c r="F20" s="137">
        <v>26926</v>
      </c>
      <c r="G20" s="94"/>
      <c r="H20" s="137">
        <v>15492</v>
      </c>
      <c r="I20" s="94"/>
      <c r="J20" s="137">
        <v>26738</v>
      </c>
      <c r="K20" s="94"/>
      <c r="L20" s="137">
        <v>13511</v>
      </c>
    </row>
    <row r="21" spans="1:20" s="91" customFormat="1" ht="19.8">
      <c r="A21" s="20"/>
      <c r="B21" s="20" t="s">
        <v>26</v>
      </c>
      <c r="C21" s="20"/>
      <c r="D21" s="20"/>
      <c r="E21" s="17"/>
      <c r="F21" s="137">
        <v>14591</v>
      </c>
      <c r="G21" s="94"/>
      <c r="H21" s="137">
        <v>19413</v>
      </c>
      <c r="I21" s="94"/>
      <c r="J21" s="137">
        <v>12627</v>
      </c>
      <c r="K21" s="94"/>
      <c r="L21" s="137">
        <v>17138</v>
      </c>
    </row>
    <row r="22" spans="1:20" s="91" customFormat="1" ht="20.399999999999999">
      <c r="A22" s="20"/>
      <c r="B22" s="20"/>
      <c r="C22" s="99" t="s">
        <v>27</v>
      </c>
      <c r="D22" s="20"/>
      <c r="E22" s="17"/>
      <c r="F22" s="2">
        <v>1084019</v>
      </c>
      <c r="G22" s="94"/>
      <c r="H22" s="2">
        <v>774077</v>
      </c>
      <c r="I22" s="94"/>
      <c r="J22" s="2">
        <v>1036470</v>
      </c>
      <c r="K22" s="94"/>
      <c r="L22" s="2">
        <v>713673</v>
      </c>
      <c r="M22" s="130">
        <f>SUM(F15:F21)-F22</f>
        <v>0</v>
      </c>
      <c r="N22" s="127"/>
      <c r="O22" s="130">
        <f>SUM(H15:H21)-H22</f>
        <v>0</v>
      </c>
      <c r="P22" s="127"/>
      <c r="Q22" s="130">
        <f>SUM(J15:J21)-J22</f>
        <v>0</v>
      </c>
      <c r="R22" s="127"/>
      <c r="S22" s="130">
        <f>SUM(L15:L21)-L22</f>
        <v>0</v>
      </c>
    </row>
    <row r="23" spans="1:20" s="91" customFormat="1" ht="20.399999999999999">
      <c r="A23" s="188" t="s">
        <v>90</v>
      </c>
      <c r="B23" s="188"/>
      <c r="C23" s="188"/>
      <c r="D23" s="188"/>
      <c r="E23" s="93"/>
      <c r="F23" s="94"/>
      <c r="G23" s="94"/>
      <c r="H23" s="94"/>
      <c r="I23" s="94"/>
      <c r="J23" s="94"/>
      <c r="K23" s="94"/>
      <c r="L23" s="94"/>
      <c r="M23" s="127"/>
      <c r="N23" s="127"/>
      <c r="O23" s="127"/>
      <c r="P23" s="127"/>
      <c r="Q23" s="127"/>
      <c r="R23" s="127"/>
      <c r="S23" s="127"/>
    </row>
    <row r="24" spans="1:20" s="91" customFormat="1" ht="19.8">
      <c r="A24" s="20"/>
      <c r="B24" s="20" t="s">
        <v>99</v>
      </c>
      <c r="C24" s="20"/>
      <c r="D24" s="20"/>
      <c r="E24" s="17">
        <v>8</v>
      </c>
      <c r="F24" s="137">
        <v>37843</v>
      </c>
      <c r="G24" s="94"/>
      <c r="H24" s="137">
        <v>82691</v>
      </c>
      <c r="I24" s="94"/>
      <c r="J24" s="137">
        <v>29028</v>
      </c>
      <c r="K24" s="94"/>
      <c r="L24" s="137">
        <v>73876</v>
      </c>
      <c r="M24" s="127"/>
      <c r="N24" s="127"/>
      <c r="O24" s="127"/>
      <c r="P24" s="127"/>
      <c r="Q24" s="127"/>
      <c r="R24" s="127"/>
      <c r="S24" s="127"/>
    </row>
    <row r="25" spans="1:20" s="20" customFormat="1" ht="19.2" customHeight="1">
      <c r="B25" s="20" t="s">
        <v>157</v>
      </c>
      <c r="E25" s="133">
        <v>6</v>
      </c>
      <c r="F25" s="137">
        <v>161924</v>
      </c>
      <c r="G25" s="94"/>
      <c r="H25" s="137">
        <v>112297</v>
      </c>
      <c r="I25" s="94"/>
      <c r="J25" s="137">
        <v>161924</v>
      </c>
      <c r="K25" s="94"/>
      <c r="L25" s="137">
        <v>112297</v>
      </c>
      <c r="M25" s="134"/>
      <c r="N25" s="134"/>
      <c r="O25" s="134"/>
      <c r="P25" s="134"/>
      <c r="Q25" s="134"/>
      <c r="R25" s="134"/>
      <c r="S25" s="134"/>
      <c r="T25" s="134"/>
    </row>
    <row r="26" spans="1:20" s="91" customFormat="1" ht="19.8">
      <c r="A26" s="20"/>
      <c r="B26" s="20" t="s">
        <v>30</v>
      </c>
      <c r="C26" s="20"/>
      <c r="D26" s="20"/>
      <c r="E26" s="17"/>
      <c r="F26" s="137">
        <v>0</v>
      </c>
      <c r="G26" s="94"/>
      <c r="H26" s="137">
        <v>0</v>
      </c>
      <c r="I26" s="94"/>
      <c r="J26" s="137">
        <v>35700</v>
      </c>
      <c r="K26" s="94"/>
      <c r="L26" s="137">
        <v>35700</v>
      </c>
      <c r="M26" s="127"/>
      <c r="N26" s="127"/>
      <c r="O26" s="127"/>
      <c r="P26" s="127"/>
      <c r="Q26" s="127"/>
      <c r="R26" s="127"/>
      <c r="S26" s="127"/>
    </row>
    <row r="27" spans="1:20" s="91" customFormat="1" ht="19.8">
      <c r="A27" s="20"/>
      <c r="B27" s="20" t="s">
        <v>210</v>
      </c>
      <c r="C27" s="20"/>
      <c r="D27" s="20"/>
      <c r="E27" s="17">
        <v>9</v>
      </c>
      <c r="F27" s="137">
        <v>5445</v>
      </c>
      <c r="G27" s="94"/>
      <c r="H27" s="137">
        <v>6652</v>
      </c>
      <c r="I27" s="94"/>
      <c r="J27" s="137">
        <v>5003</v>
      </c>
      <c r="K27" s="94"/>
      <c r="L27" s="137">
        <v>6512</v>
      </c>
      <c r="M27" s="127"/>
      <c r="N27" s="127"/>
      <c r="O27" s="127"/>
      <c r="P27" s="127"/>
      <c r="Q27" s="127"/>
      <c r="R27" s="127"/>
      <c r="S27" s="127"/>
    </row>
    <row r="28" spans="1:20" s="91" customFormat="1" ht="19.8">
      <c r="A28" s="20"/>
      <c r="B28" s="20" t="s">
        <v>29</v>
      </c>
      <c r="C28" s="20"/>
      <c r="D28" s="20"/>
      <c r="E28" s="17">
        <v>10</v>
      </c>
      <c r="F28" s="137">
        <v>21431</v>
      </c>
      <c r="G28" s="94"/>
      <c r="H28" s="137">
        <v>20485</v>
      </c>
      <c r="I28" s="94"/>
      <c r="J28" s="137">
        <v>20812</v>
      </c>
      <c r="K28" s="94"/>
      <c r="L28" s="137">
        <v>19272</v>
      </c>
      <c r="M28" s="127"/>
      <c r="N28" s="127"/>
      <c r="O28" s="127"/>
      <c r="P28" s="127"/>
      <c r="Q28" s="127"/>
      <c r="R28" s="127"/>
      <c r="S28" s="127"/>
    </row>
    <row r="29" spans="1:20" s="91" customFormat="1" ht="19.8">
      <c r="A29" s="20"/>
      <c r="B29" s="20" t="s">
        <v>28</v>
      </c>
      <c r="C29" s="20"/>
      <c r="D29" s="20"/>
      <c r="E29" s="17"/>
      <c r="F29" s="137">
        <v>14401</v>
      </c>
      <c r="G29" s="94"/>
      <c r="H29" s="137">
        <v>14401</v>
      </c>
      <c r="I29" s="94"/>
      <c r="J29" s="137">
        <v>0</v>
      </c>
      <c r="K29" s="94"/>
      <c r="L29" s="137">
        <v>0</v>
      </c>
      <c r="M29" s="127"/>
      <c r="N29" s="127"/>
      <c r="O29" s="127"/>
      <c r="P29" s="127"/>
      <c r="Q29" s="127"/>
      <c r="R29" s="127"/>
      <c r="S29" s="127"/>
    </row>
    <row r="30" spans="1:20" s="91" customFormat="1" ht="19.8">
      <c r="A30" s="20"/>
      <c r="B30" s="20" t="s">
        <v>31</v>
      </c>
      <c r="C30" s="20"/>
      <c r="D30" s="20"/>
      <c r="E30" s="17">
        <v>11</v>
      </c>
      <c r="F30" s="137">
        <v>7014</v>
      </c>
      <c r="G30" s="94"/>
      <c r="H30" s="137">
        <v>8657</v>
      </c>
      <c r="I30" s="94"/>
      <c r="J30" s="137">
        <v>204</v>
      </c>
      <c r="K30" s="94"/>
      <c r="L30" s="137">
        <v>205</v>
      </c>
      <c r="M30" s="127"/>
      <c r="N30" s="127"/>
      <c r="O30" s="127"/>
      <c r="P30" s="127"/>
      <c r="Q30" s="127"/>
      <c r="R30" s="127"/>
      <c r="S30" s="127"/>
    </row>
    <row r="31" spans="1:20" s="91" customFormat="1" ht="19.8">
      <c r="A31" s="20"/>
      <c r="B31" s="20" t="s">
        <v>32</v>
      </c>
      <c r="C31" s="20"/>
      <c r="D31" s="20"/>
      <c r="E31" s="17"/>
      <c r="F31" s="137">
        <v>4572</v>
      </c>
      <c r="G31" s="94"/>
      <c r="H31" s="137">
        <v>3057</v>
      </c>
      <c r="I31" s="94"/>
      <c r="J31" s="137">
        <v>5504</v>
      </c>
      <c r="K31" s="94"/>
      <c r="L31" s="137">
        <v>4296</v>
      </c>
      <c r="M31" s="127"/>
      <c r="N31" s="127"/>
      <c r="O31" s="127"/>
      <c r="P31" s="127"/>
      <c r="Q31" s="127"/>
      <c r="R31" s="127"/>
      <c r="S31" s="127"/>
    </row>
    <row r="32" spans="1:20" s="20" customFormat="1" ht="19.2" customHeight="1">
      <c r="B32" s="20" t="s">
        <v>158</v>
      </c>
      <c r="E32" s="133"/>
      <c r="F32" s="136">
        <v>17450</v>
      </c>
      <c r="G32" s="137"/>
      <c r="H32" s="140">
        <v>17450</v>
      </c>
      <c r="I32" s="137"/>
      <c r="J32" s="136">
        <v>15836</v>
      </c>
      <c r="K32" s="137"/>
      <c r="L32" s="140">
        <v>15836</v>
      </c>
      <c r="M32" s="134"/>
      <c r="N32" s="134"/>
      <c r="O32" s="134"/>
      <c r="P32" s="134"/>
      <c r="Q32" s="134"/>
      <c r="R32" s="134"/>
      <c r="S32" s="134"/>
      <c r="T32" s="134"/>
    </row>
    <row r="33" spans="1:19" s="91" customFormat="1" ht="19.8">
      <c r="A33" s="20"/>
      <c r="B33" s="20" t="s">
        <v>76</v>
      </c>
      <c r="C33" s="20"/>
      <c r="D33" s="20"/>
      <c r="E33" s="20"/>
      <c r="F33" s="137">
        <v>1472</v>
      </c>
      <c r="G33" s="94"/>
      <c r="H33" s="137">
        <v>2135</v>
      </c>
      <c r="I33" s="94"/>
      <c r="J33" s="137">
        <v>1467</v>
      </c>
      <c r="K33" s="94"/>
      <c r="L33" s="137">
        <v>2131</v>
      </c>
      <c r="M33" s="127"/>
      <c r="N33" s="127"/>
      <c r="O33" s="127"/>
      <c r="P33" s="127"/>
      <c r="Q33" s="127"/>
      <c r="R33" s="127"/>
      <c r="S33" s="127"/>
    </row>
    <row r="34" spans="1:19" s="91" customFormat="1" ht="20.399999999999999">
      <c r="A34" s="20"/>
      <c r="B34" s="20"/>
      <c r="C34" s="99" t="s">
        <v>100</v>
      </c>
      <c r="D34" s="20"/>
      <c r="E34" s="20"/>
      <c r="F34" s="2">
        <v>271552</v>
      </c>
      <c r="G34" s="94"/>
      <c r="H34" s="2">
        <v>267825</v>
      </c>
      <c r="I34" s="94"/>
      <c r="J34" s="2">
        <v>275478</v>
      </c>
      <c r="K34" s="94"/>
      <c r="L34" s="2">
        <v>270125</v>
      </c>
      <c r="M34" s="130">
        <f>SUM(F24:F33)-F34</f>
        <v>0</v>
      </c>
      <c r="N34" s="127"/>
      <c r="O34" s="130">
        <f>SUM(H24:H33)-H34</f>
        <v>0</v>
      </c>
      <c r="P34" s="127"/>
      <c r="Q34" s="130">
        <f>SUM(J24:J33)-J34</f>
        <v>0</v>
      </c>
      <c r="R34" s="127"/>
      <c r="S34" s="130">
        <f>SUM(L24:L33)-L34</f>
        <v>0</v>
      </c>
    </row>
    <row r="35" spans="1:19" s="91" customFormat="1" ht="21" thickBot="1">
      <c r="A35" s="99" t="s">
        <v>91</v>
      </c>
      <c r="B35" s="20"/>
      <c r="C35" s="20"/>
      <c r="D35" s="20"/>
      <c r="E35" s="20"/>
      <c r="F35" s="3">
        <v>1355571</v>
      </c>
      <c r="G35" s="94"/>
      <c r="H35" s="3">
        <v>1041902</v>
      </c>
      <c r="I35" s="94"/>
      <c r="J35" s="3">
        <v>1311948</v>
      </c>
      <c r="K35" s="94"/>
      <c r="L35" s="3">
        <v>983798</v>
      </c>
      <c r="M35" s="130">
        <f>F22+F34-F35</f>
        <v>0</v>
      </c>
      <c r="N35" s="127"/>
      <c r="O35" s="130">
        <f>H22+H34-H35</f>
        <v>0</v>
      </c>
      <c r="P35" s="127"/>
      <c r="Q35" s="130">
        <f>J22+J34-J35</f>
        <v>0</v>
      </c>
      <c r="R35" s="127"/>
      <c r="S35" s="130">
        <f>L22+L34-L35</f>
        <v>0</v>
      </c>
    </row>
    <row r="36" spans="1:19" s="21" customFormat="1" ht="24.9" customHeight="1" thickTop="1">
      <c r="L36" s="47" t="s">
        <v>84</v>
      </c>
    </row>
    <row r="37" spans="1:19" s="21" customFormat="1" ht="24.9" customHeight="1">
      <c r="L37" s="47" t="s">
        <v>85</v>
      </c>
    </row>
    <row r="38" spans="1:19" s="20" customFormat="1">
      <c r="A38" s="186" t="s">
        <v>12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</row>
    <row r="39" spans="1:19" s="20" customFormat="1">
      <c r="A39" s="185" t="s">
        <v>87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</row>
    <row r="40" spans="1:19" s="20" customFormat="1">
      <c r="A40" s="185" t="s">
        <v>134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</row>
    <row r="41" spans="1:19" s="20" customFormat="1">
      <c r="A41" s="185" t="s">
        <v>33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9" s="20" customFormat="1">
      <c r="A42" s="185" t="s">
        <v>196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</row>
    <row r="43" spans="1:19" s="91" customFormat="1" ht="9.9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</row>
    <row r="44" spans="1:19" s="20" customFormat="1" ht="19.8">
      <c r="F44" s="97"/>
      <c r="G44" s="97"/>
      <c r="H44" s="97"/>
      <c r="I44" s="97"/>
      <c r="J44" s="97"/>
      <c r="K44" s="97"/>
      <c r="L44" s="98" t="s">
        <v>18</v>
      </c>
    </row>
    <row r="45" spans="1:19" s="20" customFormat="1" ht="19.8">
      <c r="F45" s="183" t="s">
        <v>19</v>
      </c>
      <c r="G45" s="183"/>
      <c r="H45" s="183"/>
      <c r="I45" s="17"/>
      <c r="J45" s="183" t="s">
        <v>20</v>
      </c>
      <c r="K45" s="183"/>
      <c r="L45" s="183"/>
    </row>
    <row r="46" spans="1:19" s="20" customFormat="1" ht="19.8">
      <c r="F46" s="15" t="s">
        <v>194</v>
      </c>
      <c r="G46" s="16"/>
      <c r="H46" s="15" t="s">
        <v>21</v>
      </c>
      <c r="I46" s="17"/>
      <c r="J46" s="15" t="s">
        <v>195</v>
      </c>
      <c r="K46" s="16"/>
      <c r="L46" s="15" t="s">
        <v>21</v>
      </c>
    </row>
    <row r="47" spans="1:19" s="20" customFormat="1" ht="19.8">
      <c r="E47" s="17" t="s">
        <v>22</v>
      </c>
      <c r="F47" s="18" t="s">
        <v>181</v>
      </c>
      <c r="G47" s="16"/>
      <c r="H47" s="18" t="s">
        <v>155</v>
      </c>
      <c r="I47" s="16"/>
      <c r="J47" s="18" t="s">
        <v>181</v>
      </c>
      <c r="K47" s="16"/>
      <c r="L47" s="18" t="s">
        <v>155</v>
      </c>
    </row>
    <row r="48" spans="1:19" s="20" customFormat="1" ht="20.399999999999999">
      <c r="A48" s="184" t="s">
        <v>92</v>
      </c>
      <c r="B48" s="184"/>
      <c r="C48" s="184"/>
      <c r="D48" s="184"/>
    </row>
    <row r="49" spans="1:20" s="91" customFormat="1" ht="20.399999999999999">
      <c r="A49" s="99" t="s">
        <v>93</v>
      </c>
      <c r="B49" s="20"/>
      <c r="C49" s="20"/>
      <c r="D49" s="20"/>
    </row>
    <row r="50" spans="1:20" s="91" customFormat="1" ht="19.8">
      <c r="A50" s="20"/>
      <c r="B50" s="20" t="s">
        <v>101</v>
      </c>
      <c r="C50" s="20"/>
      <c r="D50" s="20"/>
      <c r="E50" s="17">
        <v>12</v>
      </c>
      <c r="F50" s="137">
        <v>2238</v>
      </c>
      <c r="G50" s="94"/>
      <c r="H50" s="137">
        <v>30967</v>
      </c>
      <c r="I50" s="94"/>
      <c r="J50" s="137">
        <v>0</v>
      </c>
      <c r="K50" s="94"/>
      <c r="L50" s="137">
        <v>30967</v>
      </c>
    </row>
    <row r="51" spans="1:20" s="91" customFormat="1" ht="19.8">
      <c r="A51" s="20"/>
      <c r="B51" s="20" t="s">
        <v>153</v>
      </c>
      <c r="C51" s="20"/>
      <c r="D51" s="20"/>
      <c r="E51" s="17">
        <v>13</v>
      </c>
      <c r="F51" s="137">
        <v>262796</v>
      </c>
      <c r="G51" s="94"/>
      <c r="H51" s="137">
        <v>93601</v>
      </c>
      <c r="I51" s="94"/>
      <c r="J51" s="137">
        <v>252727</v>
      </c>
      <c r="K51" s="94"/>
      <c r="L51" s="137">
        <v>73942</v>
      </c>
    </row>
    <row r="52" spans="1:20" s="91" customFormat="1" ht="19.8">
      <c r="A52" s="20"/>
      <c r="B52" s="20" t="s">
        <v>102</v>
      </c>
      <c r="C52" s="20"/>
      <c r="D52" s="20"/>
      <c r="E52" s="17"/>
      <c r="F52" s="137">
        <v>51070</v>
      </c>
      <c r="G52" s="94"/>
      <c r="H52" s="137">
        <v>48923</v>
      </c>
      <c r="I52" s="94"/>
      <c r="J52" s="137">
        <v>50607</v>
      </c>
      <c r="K52" s="94"/>
      <c r="L52" s="137">
        <v>45881</v>
      </c>
    </row>
    <row r="53" spans="1:20" s="20" customFormat="1" ht="19.2" customHeight="1">
      <c r="B53" s="20" t="s">
        <v>159</v>
      </c>
      <c r="M53" s="134"/>
      <c r="N53" s="134"/>
      <c r="O53" s="134"/>
      <c r="P53" s="134"/>
      <c r="Q53" s="134"/>
      <c r="R53" s="134"/>
      <c r="S53" s="134"/>
      <c r="T53" s="134"/>
    </row>
    <row r="54" spans="1:20" s="20" customFormat="1" ht="19.2" customHeight="1">
      <c r="C54" s="20" t="s">
        <v>160</v>
      </c>
      <c r="E54" s="17">
        <v>6</v>
      </c>
      <c r="F54" s="140">
        <v>25695</v>
      </c>
      <c r="G54" s="141"/>
      <c r="H54" s="140">
        <v>17961</v>
      </c>
      <c r="I54" s="140"/>
      <c r="J54" s="140">
        <v>25671</v>
      </c>
      <c r="K54" s="140"/>
      <c r="L54" s="140">
        <v>17660</v>
      </c>
      <c r="M54" s="134"/>
      <c r="N54" s="134"/>
      <c r="O54" s="134"/>
      <c r="P54" s="134"/>
      <c r="Q54" s="134"/>
      <c r="R54" s="134"/>
      <c r="S54" s="134"/>
      <c r="T54" s="134"/>
    </row>
    <row r="55" spans="1:20" s="91" customFormat="1" ht="19.8">
      <c r="A55" s="20"/>
      <c r="B55" s="20" t="s">
        <v>103</v>
      </c>
      <c r="C55" s="20"/>
      <c r="D55" s="20"/>
      <c r="E55" s="17">
        <v>10</v>
      </c>
      <c r="F55" s="137">
        <v>4562</v>
      </c>
      <c r="G55" s="94"/>
      <c r="H55" s="137">
        <v>3996</v>
      </c>
      <c r="I55" s="94"/>
      <c r="J55" s="137">
        <v>3908</v>
      </c>
      <c r="K55" s="94"/>
      <c r="L55" s="137">
        <v>3180</v>
      </c>
    </row>
    <row r="56" spans="1:20" s="91" customFormat="1" ht="19.8">
      <c r="A56" s="20"/>
      <c r="B56" s="20" t="s">
        <v>149</v>
      </c>
      <c r="C56" s="20"/>
      <c r="D56" s="20"/>
      <c r="E56" s="17"/>
      <c r="G56" s="1"/>
      <c r="H56" s="137"/>
      <c r="I56" s="94"/>
      <c r="K56" s="1"/>
      <c r="L56" s="137"/>
    </row>
    <row r="57" spans="1:20" s="91" customFormat="1" ht="19.8">
      <c r="A57" s="20"/>
      <c r="B57" s="20"/>
      <c r="C57" s="20" t="s">
        <v>150</v>
      </c>
      <c r="D57" s="20"/>
      <c r="E57" s="17">
        <v>14</v>
      </c>
      <c r="F57" s="137">
        <v>11112</v>
      </c>
      <c r="H57" s="137">
        <v>10186</v>
      </c>
      <c r="I57" s="1"/>
      <c r="J57" s="137">
        <v>11112</v>
      </c>
      <c r="K57" s="1"/>
      <c r="L57" s="137">
        <v>10186</v>
      </c>
    </row>
    <row r="58" spans="1:20" s="91" customFormat="1" ht="19.8">
      <c r="A58" s="20"/>
      <c r="B58" s="20" t="s">
        <v>34</v>
      </c>
      <c r="C58" s="20"/>
      <c r="D58" s="20"/>
      <c r="E58" s="17"/>
      <c r="F58" s="137">
        <v>15720</v>
      </c>
      <c r="G58" s="94"/>
      <c r="H58" s="137">
        <v>27665</v>
      </c>
      <c r="I58" s="94"/>
      <c r="J58" s="137">
        <v>14483</v>
      </c>
      <c r="K58" s="94"/>
      <c r="L58" s="137">
        <v>24257</v>
      </c>
    </row>
    <row r="59" spans="1:20" s="91" customFormat="1" ht="20.399999999999999">
      <c r="A59" s="99"/>
      <c r="B59" s="99"/>
      <c r="C59" s="99" t="s">
        <v>35</v>
      </c>
      <c r="D59" s="99"/>
      <c r="E59" s="17"/>
      <c r="F59" s="2">
        <v>373193</v>
      </c>
      <c r="G59" s="94"/>
      <c r="H59" s="2">
        <v>233299</v>
      </c>
      <c r="I59" s="94"/>
      <c r="J59" s="2">
        <v>358508</v>
      </c>
      <c r="K59" s="94"/>
      <c r="L59" s="2">
        <v>206073</v>
      </c>
      <c r="M59" s="130">
        <f>SUM(F50:F58)-F59</f>
        <v>0</v>
      </c>
      <c r="N59" s="127"/>
      <c r="O59" s="130">
        <f>SUM(H50:H58)-H59</f>
        <v>0</v>
      </c>
      <c r="P59" s="127"/>
      <c r="Q59" s="130">
        <f>SUM(J50:J58)-J59</f>
        <v>0</v>
      </c>
      <c r="R59" s="127"/>
      <c r="S59" s="130">
        <f>SUM(L50:L58)-L59</f>
        <v>0</v>
      </c>
    </row>
    <row r="60" spans="1:20" s="91" customFormat="1" ht="20.399999999999999">
      <c r="A60" s="99" t="s">
        <v>104</v>
      </c>
      <c r="B60" s="99"/>
      <c r="C60" s="99"/>
      <c r="D60" s="99"/>
      <c r="E60" s="93"/>
      <c r="G60" s="94"/>
      <c r="H60" s="94"/>
      <c r="I60" s="94"/>
      <c r="J60" s="94"/>
      <c r="K60" s="94"/>
      <c r="L60" s="94"/>
      <c r="M60" s="127"/>
      <c r="N60" s="127"/>
      <c r="O60" s="127"/>
      <c r="P60" s="127"/>
      <c r="Q60" s="127"/>
      <c r="R60" s="127"/>
      <c r="S60" s="127"/>
    </row>
    <row r="61" spans="1:20" s="20" customFormat="1" ht="19.2" customHeight="1">
      <c r="A61" s="99"/>
      <c r="B61" s="20" t="s">
        <v>159</v>
      </c>
      <c r="M61" s="134"/>
      <c r="N61" s="134"/>
      <c r="O61" s="134"/>
      <c r="P61" s="134"/>
      <c r="Q61" s="134"/>
      <c r="R61" s="134"/>
      <c r="S61" s="134"/>
      <c r="T61" s="134"/>
    </row>
    <row r="62" spans="1:20" s="20" customFormat="1" ht="19.2" customHeight="1">
      <c r="A62" s="99"/>
      <c r="C62" s="20" t="s">
        <v>161</v>
      </c>
      <c r="E62" s="17">
        <v>6</v>
      </c>
      <c r="F62" s="140">
        <v>29862</v>
      </c>
      <c r="G62" s="141"/>
      <c r="H62" s="140">
        <v>19314</v>
      </c>
      <c r="I62" s="140"/>
      <c r="J62" s="140">
        <v>29858</v>
      </c>
      <c r="K62" s="140"/>
      <c r="L62" s="140">
        <v>19292</v>
      </c>
      <c r="M62" s="134"/>
      <c r="N62" s="134"/>
      <c r="O62" s="134"/>
      <c r="P62" s="134"/>
      <c r="Q62" s="134"/>
      <c r="R62" s="134"/>
      <c r="S62" s="134"/>
      <c r="T62" s="134"/>
    </row>
    <row r="63" spans="1:20" s="20" customFormat="1" ht="19.2" customHeight="1">
      <c r="B63" s="20" t="s">
        <v>162</v>
      </c>
      <c r="E63" s="17">
        <v>10</v>
      </c>
      <c r="F63" s="137">
        <v>17474</v>
      </c>
      <c r="G63" s="137"/>
      <c r="H63" s="137">
        <v>16753</v>
      </c>
      <c r="I63" s="137"/>
      <c r="J63" s="140">
        <v>17474</v>
      </c>
      <c r="K63" s="137"/>
      <c r="L63" s="137">
        <v>16306</v>
      </c>
      <c r="M63" s="134"/>
      <c r="N63" s="134"/>
      <c r="O63" s="134"/>
      <c r="P63" s="134"/>
      <c r="Q63" s="134"/>
      <c r="R63" s="134"/>
      <c r="S63" s="134"/>
      <c r="T63" s="134"/>
    </row>
    <row r="64" spans="1:20" s="91" customFormat="1" ht="19.8">
      <c r="A64" s="20"/>
      <c r="B64" s="20" t="s">
        <v>147</v>
      </c>
      <c r="C64" s="20"/>
      <c r="D64" s="20"/>
      <c r="E64" s="17">
        <v>14</v>
      </c>
      <c r="F64" s="1">
        <v>71480</v>
      </c>
      <c r="G64" s="1"/>
      <c r="H64" s="137">
        <v>79814</v>
      </c>
      <c r="I64" s="1"/>
      <c r="J64" s="1">
        <v>71480</v>
      </c>
      <c r="K64" s="1"/>
      <c r="L64" s="137">
        <v>79814</v>
      </c>
      <c r="M64" s="127"/>
      <c r="N64" s="127"/>
      <c r="O64" s="127"/>
      <c r="P64" s="127"/>
      <c r="Q64" s="127"/>
      <c r="R64" s="127"/>
      <c r="S64" s="127"/>
    </row>
    <row r="65" spans="1:19" s="91" customFormat="1" ht="19.8">
      <c r="A65" s="20"/>
      <c r="B65" s="20" t="s">
        <v>70</v>
      </c>
      <c r="C65" s="20"/>
      <c r="D65" s="20"/>
      <c r="E65" s="17">
        <v>15</v>
      </c>
      <c r="F65" s="1">
        <v>24201</v>
      </c>
      <c r="G65" s="1"/>
      <c r="H65" s="137">
        <v>20037</v>
      </c>
      <c r="I65" s="1"/>
      <c r="J65" s="1">
        <v>22575</v>
      </c>
      <c r="K65" s="1"/>
      <c r="L65" s="137">
        <v>18740</v>
      </c>
      <c r="M65" s="127"/>
      <c r="N65" s="127"/>
      <c r="O65" s="127"/>
      <c r="P65" s="127"/>
      <c r="Q65" s="127"/>
      <c r="R65" s="127"/>
      <c r="S65" s="127"/>
    </row>
    <row r="66" spans="1:19" s="91" customFormat="1" ht="20.399999999999999">
      <c r="A66" s="20"/>
      <c r="B66" s="20"/>
      <c r="C66" s="99" t="s">
        <v>36</v>
      </c>
      <c r="D66" s="20"/>
      <c r="E66" s="17"/>
      <c r="F66" s="2">
        <v>143017</v>
      </c>
      <c r="G66" s="1"/>
      <c r="H66" s="2">
        <v>135918</v>
      </c>
      <c r="I66" s="1"/>
      <c r="J66" s="2">
        <v>141387</v>
      </c>
      <c r="K66" s="1"/>
      <c r="L66" s="2">
        <v>134152</v>
      </c>
      <c r="M66" s="130">
        <f>SUM(F62:F65)-F66</f>
        <v>0</v>
      </c>
      <c r="N66" s="127"/>
      <c r="O66" s="130">
        <f>SUM(H62:I65)-H66</f>
        <v>0</v>
      </c>
      <c r="P66" s="130"/>
      <c r="Q66" s="130">
        <f>SUM(J62:J65)-J66</f>
        <v>0</v>
      </c>
      <c r="R66" s="130"/>
      <c r="S66" s="130">
        <f>SUM(L62:L65)-L66</f>
        <v>0</v>
      </c>
    </row>
    <row r="67" spans="1:19" s="91" customFormat="1" ht="20.399999999999999">
      <c r="A67" s="99" t="s">
        <v>94</v>
      </c>
      <c r="B67" s="20"/>
      <c r="C67" s="20"/>
      <c r="D67" s="20"/>
      <c r="E67" s="20"/>
      <c r="F67" s="2">
        <v>516210</v>
      </c>
      <c r="G67" s="1"/>
      <c r="H67" s="2">
        <v>369217</v>
      </c>
      <c r="I67" s="1"/>
      <c r="J67" s="2">
        <v>499895</v>
      </c>
      <c r="K67" s="1"/>
      <c r="L67" s="2">
        <v>340225</v>
      </c>
      <c r="M67" s="130">
        <f>F59+F66-F67</f>
        <v>0</v>
      </c>
      <c r="N67" s="127"/>
      <c r="O67" s="130">
        <f>H59+H66-H67</f>
        <v>0</v>
      </c>
      <c r="P67" s="127"/>
      <c r="Q67" s="130">
        <f>J59+J66-J67</f>
        <v>0</v>
      </c>
      <c r="R67" s="127"/>
      <c r="S67" s="130">
        <f>L59+L66-L67</f>
        <v>0</v>
      </c>
    </row>
    <row r="68" spans="1:19" s="91" customFormat="1" ht="2.25" hidden="1" customHeight="1">
      <c r="F68" s="94"/>
      <c r="G68" s="94"/>
      <c r="H68" s="94">
        <v>369216</v>
      </c>
      <c r="I68" s="94"/>
      <c r="J68" s="94"/>
      <c r="K68" s="94"/>
      <c r="L68" s="94">
        <v>340225</v>
      </c>
    </row>
    <row r="69" spans="1:19" s="91" customFormat="1" ht="2.25" customHeight="1">
      <c r="F69" s="94"/>
      <c r="G69" s="94"/>
      <c r="H69" s="94"/>
      <c r="I69" s="94"/>
      <c r="J69" s="94"/>
      <c r="K69" s="94"/>
      <c r="L69" s="94"/>
    </row>
    <row r="70" spans="1:19" s="20" customFormat="1" ht="24.9" customHeight="1">
      <c r="A70" s="19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47" t="s">
        <v>84</v>
      </c>
    </row>
    <row r="71" spans="1:19" s="20" customFormat="1" ht="24.9" customHeight="1">
      <c r="A71" s="19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47" t="s">
        <v>85</v>
      </c>
    </row>
    <row r="72" spans="1:19" s="96" customFormat="1">
      <c r="A72" s="186" t="s">
        <v>13</v>
      </c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</row>
    <row r="73" spans="1:19" s="96" customFormat="1">
      <c r="A73" s="185" t="s">
        <v>87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</row>
    <row r="74" spans="1:19" s="96" customFormat="1">
      <c r="A74" s="185" t="s">
        <v>134</v>
      </c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</row>
    <row r="75" spans="1:19" s="96" customFormat="1">
      <c r="A75" s="185" t="s">
        <v>33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</row>
    <row r="76" spans="1:19" s="96" customFormat="1">
      <c r="A76" s="185" t="s">
        <v>196</v>
      </c>
      <c r="B76" s="185"/>
      <c r="C76" s="185"/>
      <c r="D76" s="185"/>
      <c r="E76" s="185"/>
      <c r="F76" s="185"/>
      <c r="G76" s="185"/>
      <c r="H76" s="185"/>
      <c r="I76" s="185"/>
      <c r="J76" s="185"/>
      <c r="K76" s="185"/>
      <c r="L76" s="185"/>
    </row>
    <row r="77" spans="1:19" s="91" customFormat="1" ht="9.9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9" s="96" customFormat="1" ht="21.9" customHeight="1">
      <c r="A78" s="20"/>
      <c r="B78" s="20"/>
      <c r="C78" s="20"/>
      <c r="D78" s="20"/>
      <c r="E78" s="20"/>
      <c r="F78" s="97"/>
      <c r="G78" s="97"/>
      <c r="H78" s="97"/>
      <c r="I78" s="97"/>
      <c r="J78" s="97"/>
      <c r="K78" s="97"/>
      <c r="L78" s="98" t="s">
        <v>18</v>
      </c>
    </row>
    <row r="79" spans="1:19" s="96" customFormat="1" ht="21.9" customHeight="1">
      <c r="A79" s="20"/>
      <c r="B79" s="20"/>
      <c r="C79" s="20"/>
      <c r="D79" s="20"/>
      <c r="E79" s="20"/>
      <c r="F79" s="183" t="s">
        <v>19</v>
      </c>
      <c r="G79" s="183"/>
      <c r="H79" s="183"/>
      <c r="I79" s="17"/>
      <c r="J79" s="183" t="s">
        <v>20</v>
      </c>
      <c r="K79" s="183"/>
      <c r="L79" s="183"/>
    </row>
    <row r="80" spans="1:19" s="96" customFormat="1" ht="21.9" customHeight="1">
      <c r="A80" s="20"/>
      <c r="B80" s="20"/>
      <c r="C80" s="20"/>
      <c r="D80" s="20"/>
      <c r="E80" s="20"/>
      <c r="F80" s="15" t="s">
        <v>194</v>
      </c>
      <c r="G80" s="16"/>
      <c r="H80" s="15" t="s">
        <v>21</v>
      </c>
      <c r="I80" s="17"/>
      <c r="J80" s="15" t="s">
        <v>194</v>
      </c>
      <c r="K80" s="16"/>
      <c r="L80" s="15" t="s">
        <v>21</v>
      </c>
    </row>
    <row r="81" spans="1:19" s="96" customFormat="1" ht="21.9" customHeight="1">
      <c r="A81" s="20"/>
      <c r="B81" s="20"/>
      <c r="C81" s="20"/>
      <c r="D81" s="20"/>
      <c r="E81" s="17" t="s">
        <v>22</v>
      </c>
      <c r="F81" s="18" t="s">
        <v>181</v>
      </c>
      <c r="G81" s="16"/>
      <c r="H81" s="18" t="s">
        <v>155</v>
      </c>
      <c r="I81" s="16"/>
      <c r="J81" s="18" t="s">
        <v>181</v>
      </c>
      <c r="K81" s="16"/>
      <c r="L81" s="18" t="s">
        <v>155</v>
      </c>
    </row>
    <row r="82" spans="1:19" ht="21.9" customHeight="1">
      <c r="A82" s="184" t="s">
        <v>95</v>
      </c>
      <c r="B82" s="184"/>
      <c r="C82" s="184"/>
      <c r="D82" s="184"/>
      <c r="E82" s="95"/>
    </row>
    <row r="83" spans="1:19" ht="21.9" customHeight="1">
      <c r="A83" s="102" t="s">
        <v>37</v>
      </c>
      <c r="B83" s="17"/>
      <c r="C83" s="17"/>
      <c r="D83" s="17"/>
    </row>
    <row r="84" spans="1:19" ht="21.9" customHeight="1">
      <c r="A84" s="20"/>
      <c r="B84" s="20" t="s">
        <v>38</v>
      </c>
      <c r="C84" s="96"/>
      <c r="D84" s="20"/>
      <c r="E84" s="179">
        <v>16</v>
      </c>
    </row>
    <row r="85" spans="1:19" ht="21.9" customHeight="1">
      <c r="A85" s="96"/>
      <c r="B85" s="20"/>
      <c r="C85" s="20" t="s">
        <v>39</v>
      </c>
      <c r="D85" s="96"/>
      <c r="E85" s="17"/>
    </row>
    <row r="86" spans="1:19" s="96" customFormat="1" ht="22.2" customHeight="1" thickBot="1">
      <c r="C86" s="20"/>
      <c r="D86" s="20" t="s">
        <v>163</v>
      </c>
      <c r="E86" s="21"/>
      <c r="F86" s="5">
        <v>337500</v>
      </c>
      <c r="G86" s="100"/>
      <c r="H86" s="103">
        <v>337500</v>
      </c>
      <c r="I86" s="100"/>
      <c r="J86" s="5">
        <v>337500</v>
      </c>
      <c r="K86" s="100"/>
      <c r="L86" s="103">
        <v>337500</v>
      </c>
    </row>
    <row r="87" spans="1:19" s="96" customFormat="1" ht="21.9" customHeight="1" thickTop="1">
      <c r="B87" s="20"/>
      <c r="C87" s="20" t="s">
        <v>106</v>
      </c>
      <c r="D87" s="20"/>
      <c r="E87" s="21"/>
      <c r="F87" s="1"/>
      <c r="G87" s="1"/>
      <c r="H87" s="94"/>
      <c r="I87" s="1"/>
      <c r="J87" s="1"/>
      <c r="K87" s="1"/>
      <c r="L87" s="1"/>
    </row>
    <row r="88" spans="1:19" s="96" customFormat="1" ht="21.9" customHeight="1">
      <c r="C88" s="20"/>
      <c r="D88" s="20" t="s">
        <v>105</v>
      </c>
      <c r="E88" s="125"/>
      <c r="F88" s="1"/>
      <c r="G88" s="94"/>
      <c r="H88" s="1">
        <v>225000</v>
      </c>
      <c r="I88" s="94"/>
      <c r="J88" s="1"/>
      <c r="K88" s="94"/>
      <c r="L88" s="1">
        <v>225000</v>
      </c>
    </row>
    <row r="89" spans="1:19" s="96" customFormat="1" ht="21.9" customHeight="1">
      <c r="C89" s="20"/>
      <c r="D89" s="20" t="s">
        <v>204</v>
      </c>
      <c r="E89" s="179">
        <v>18</v>
      </c>
      <c r="F89" s="1">
        <v>308960</v>
      </c>
      <c r="G89" s="94"/>
      <c r="H89" s="1"/>
      <c r="I89" s="94"/>
      <c r="J89" s="1">
        <v>308960</v>
      </c>
      <c r="K89" s="94"/>
      <c r="L89" s="1"/>
    </row>
    <row r="90" spans="1:19" s="96" customFormat="1" ht="21.9" customHeight="1">
      <c r="B90" s="20" t="s">
        <v>83</v>
      </c>
      <c r="C90" s="20"/>
      <c r="D90" s="20"/>
      <c r="E90" s="179">
        <v>18</v>
      </c>
      <c r="F90" s="1">
        <v>239023</v>
      </c>
      <c r="G90" s="94"/>
      <c r="H90" s="1">
        <v>155063</v>
      </c>
      <c r="I90" s="94"/>
      <c r="J90" s="1">
        <v>239023</v>
      </c>
      <c r="K90" s="94"/>
      <c r="L90" s="1">
        <v>155063</v>
      </c>
    </row>
    <row r="91" spans="1:19" s="96" customFormat="1" ht="21.9" customHeight="1">
      <c r="B91" s="20" t="s">
        <v>40</v>
      </c>
      <c r="C91" s="20"/>
      <c r="D91" s="20"/>
      <c r="E91" s="21"/>
      <c r="F91" s="1"/>
      <c r="G91" s="1"/>
      <c r="H91" s="1"/>
      <c r="I91" s="1"/>
      <c r="J91" s="1"/>
      <c r="K91" s="1"/>
      <c r="L91" s="1"/>
    </row>
    <row r="92" spans="1:19" s="96" customFormat="1" ht="21.9" customHeight="1">
      <c r="C92" s="20" t="s">
        <v>41</v>
      </c>
      <c r="D92" s="20"/>
      <c r="E92" s="17"/>
      <c r="F92" s="137">
        <v>28200</v>
      </c>
      <c r="G92" s="94"/>
      <c r="H92" s="100">
        <v>28200</v>
      </c>
      <c r="I92" s="94"/>
      <c r="J92" s="137">
        <v>28200</v>
      </c>
      <c r="K92" s="94"/>
      <c r="L92" s="100">
        <v>28200</v>
      </c>
    </row>
    <row r="93" spans="1:19" s="96" customFormat="1" ht="21.9" customHeight="1">
      <c r="C93" s="20" t="s">
        <v>42</v>
      </c>
      <c r="D93" s="20"/>
      <c r="E93" s="21"/>
      <c r="F93" s="4">
        <v>239361</v>
      </c>
      <c r="G93" s="94"/>
      <c r="H93" s="104">
        <v>239721</v>
      </c>
      <c r="I93" s="94"/>
      <c r="J93" s="4">
        <v>235870</v>
      </c>
      <c r="K93" s="94"/>
      <c r="L93" s="104">
        <v>235310</v>
      </c>
    </row>
    <row r="94" spans="1:19" s="96" customFormat="1" ht="21.9" customHeight="1">
      <c r="A94" s="20"/>
      <c r="B94" s="20" t="s">
        <v>107</v>
      </c>
      <c r="D94" s="20"/>
      <c r="E94" s="21"/>
      <c r="F94" s="137">
        <v>815544</v>
      </c>
      <c r="G94" s="94"/>
      <c r="H94" s="100">
        <v>647984</v>
      </c>
      <c r="I94" s="94"/>
      <c r="J94" s="137">
        <v>812053</v>
      </c>
      <c r="K94" s="94"/>
      <c r="L94" s="100">
        <v>643573</v>
      </c>
      <c r="M94" s="131">
        <f>SUM(F88:F93)-F94</f>
        <v>0</v>
      </c>
      <c r="O94" s="131">
        <f>SUM(H88:H93)-H94</f>
        <v>0</v>
      </c>
      <c r="Q94" s="131">
        <f>SUM(J88:J93)-J94</f>
        <v>0</v>
      </c>
      <c r="S94" s="131">
        <f>SUM(L88:L93)-L94</f>
        <v>0</v>
      </c>
    </row>
    <row r="95" spans="1:19" s="96" customFormat="1" ht="21.9" customHeight="1">
      <c r="A95" s="20"/>
      <c r="B95" s="20" t="s">
        <v>108</v>
      </c>
      <c r="D95" s="20"/>
      <c r="E95" s="21"/>
      <c r="F95" s="4">
        <v>23817</v>
      </c>
      <c r="G95" s="94"/>
      <c r="H95" s="104">
        <v>24701</v>
      </c>
      <c r="I95" s="94"/>
      <c r="J95" s="4">
        <v>0</v>
      </c>
      <c r="K95" s="94"/>
      <c r="L95" s="104">
        <v>0</v>
      </c>
    </row>
    <row r="96" spans="1:19" s="96" customFormat="1" ht="21.9" customHeight="1">
      <c r="A96" s="99" t="s">
        <v>96</v>
      </c>
      <c r="B96" s="20"/>
      <c r="C96" s="20"/>
      <c r="D96" s="20"/>
      <c r="E96" s="21"/>
      <c r="F96" s="2">
        <v>839361</v>
      </c>
      <c r="G96" s="94"/>
      <c r="H96" s="101">
        <v>672685</v>
      </c>
      <c r="I96" s="94"/>
      <c r="J96" s="2">
        <v>812053</v>
      </c>
      <c r="K96" s="94"/>
      <c r="L96" s="101">
        <v>643573</v>
      </c>
      <c r="M96" s="131">
        <f>SUM(F94:F95)-F96</f>
        <v>0</v>
      </c>
      <c r="O96" s="131">
        <f>SUM(H94:H95)-H96</f>
        <v>0</v>
      </c>
      <c r="Q96" s="131">
        <f>SUM(J94:J95)-J96</f>
        <v>0</v>
      </c>
      <c r="S96" s="131">
        <f>SUM(L94:L95)-L96</f>
        <v>0</v>
      </c>
    </row>
    <row r="97" spans="1:19" s="96" customFormat="1" ht="21.9" customHeight="1" thickBot="1">
      <c r="A97" s="99" t="s">
        <v>97</v>
      </c>
      <c r="B97" s="20"/>
      <c r="C97" s="20"/>
      <c r="D97" s="20"/>
      <c r="E97" s="21"/>
      <c r="F97" s="3">
        <v>1355571</v>
      </c>
      <c r="G97" s="94"/>
      <c r="H97" s="103">
        <v>1041902</v>
      </c>
      <c r="I97" s="94"/>
      <c r="J97" s="3">
        <v>1311948</v>
      </c>
      <c r="K97" s="94"/>
      <c r="L97" s="103">
        <v>983798</v>
      </c>
      <c r="M97" s="131"/>
      <c r="O97" s="131"/>
      <c r="Q97" s="131"/>
      <c r="S97" s="131"/>
    </row>
    <row r="98" spans="1:19" s="96" customFormat="1" ht="19.5" customHeight="1" thickTop="1">
      <c r="A98" s="99"/>
      <c r="B98" s="20"/>
      <c r="C98" s="20"/>
      <c r="D98" s="20"/>
      <c r="E98" s="21"/>
      <c r="F98" s="144"/>
      <c r="G98" s="94"/>
      <c r="H98" s="144"/>
      <c r="I98" s="94"/>
      <c r="J98" s="144"/>
      <c r="K98" s="94"/>
      <c r="L98" s="144"/>
      <c r="M98" s="131"/>
      <c r="O98" s="131"/>
      <c r="Q98" s="131"/>
      <c r="S98" s="131"/>
    </row>
    <row r="99" spans="1:19" s="96" customFormat="1" ht="19.5" customHeight="1">
      <c r="A99" s="99"/>
      <c r="B99" s="20"/>
      <c r="C99" s="20"/>
      <c r="D99" s="20"/>
      <c r="E99" s="21"/>
      <c r="F99" s="144"/>
      <c r="G99" s="94"/>
      <c r="H99" s="144"/>
      <c r="I99" s="94"/>
      <c r="J99" s="144"/>
      <c r="K99" s="94"/>
      <c r="L99" s="144"/>
      <c r="M99" s="131"/>
      <c r="O99" s="131"/>
      <c r="Q99" s="131"/>
      <c r="S99" s="131"/>
    </row>
    <row r="100" spans="1:19" s="96" customFormat="1" ht="19.5" customHeight="1">
      <c r="A100" s="99"/>
      <c r="B100" s="20"/>
      <c r="C100" s="20"/>
      <c r="D100" s="20"/>
      <c r="E100" s="21"/>
      <c r="F100" s="144"/>
      <c r="G100" s="94"/>
      <c r="H100" s="144"/>
      <c r="I100" s="94"/>
      <c r="J100" s="144"/>
      <c r="K100" s="94"/>
      <c r="L100" s="144"/>
      <c r="M100" s="131"/>
      <c r="O100" s="131"/>
      <c r="Q100" s="131"/>
      <c r="S100" s="131"/>
    </row>
    <row r="101" spans="1:19" s="96" customFormat="1" ht="21.9" customHeight="1">
      <c r="A101" s="181" t="s">
        <v>175</v>
      </c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31"/>
      <c r="O101" s="131"/>
      <c r="Q101" s="131"/>
      <c r="S101" s="131"/>
    </row>
    <row r="102" spans="1:19" s="96" customFormat="1" ht="21.9" customHeight="1">
      <c r="A102" s="181" t="s">
        <v>176</v>
      </c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31"/>
      <c r="O102" s="131"/>
      <c r="Q102" s="131"/>
      <c r="S102" s="131"/>
    </row>
    <row r="103" spans="1:19" s="96" customFormat="1" ht="21.9" customHeight="1">
      <c r="A103" s="182" t="s">
        <v>180</v>
      </c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31"/>
      <c r="O103" s="131"/>
      <c r="Q103" s="131"/>
      <c r="S103" s="131"/>
    </row>
    <row r="104" spans="1:19" s="96" customFormat="1" ht="21.9" customHeight="1">
      <c r="M104" s="131"/>
      <c r="O104" s="131"/>
      <c r="Q104" s="131"/>
      <c r="S104" s="131"/>
    </row>
    <row r="105" spans="1:19" s="96" customFormat="1" ht="21.75" customHeight="1">
      <c r="M105" s="131">
        <f>F67+F96-F97</f>
        <v>0</v>
      </c>
      <c r="O105" s="131">
        <f>H67+H96-H97</f>
        <v>0</v>
      </c>
      <c r="Q105" s="131">
        <f>J67+J96-J97</f>
        <v>0</v>
      </c>
      <c r="S105" s="131">
        <f>L67+L96-L97</f>
        <v>0</v>
      </c>
    </row>
    <row r="106" spans="1:19" s="96" customFormat="1" ht="21.9" customHeight="1">
      <c r="B106" s="20"/>
      <c r="C106" s="20"/>
      <c r="D106" s="20"/>
      <c r="E106" s="21"/>
      <c r="F106" s="144"/>
      <c r="G106" s="94"/>
      <c r="H106" s="144"/>
      <c r="I106" s="94"/>
      <c r="J106" s="144"/>
      <c r="K106" s="94"/>
      <c r="L106" s="144"/>
      <c r="M106" s="131"/>
      <c r="O106" s="131"/>
      <c r="Q106" s="131"/>
      <c r="S106" s="131"/>
    </row>
    <row r="107" spans="1:19" ht="21.9" customHeight="1">
      <c r="F107" s="94"/>
      <c r="G107" s="94"/>
      <c r="H107" s="94"/>
      <c r="I107" s="94"/>
      <c r="J107" s="94"/>
      <c r="K107" s="94"/>
      <c r="L107" s="94"/>
    </row>
    <row r="108" spans="1:19" ht="21.9" customHeight="1">
      <c r="F108" s="94"/>
      <c r="G108" s="94"/>
      <c r="H108" s="94"/>
      <c r="I108" s="94"/>
      <c r="J108" s="94"/>
      <c r="K108" s="94"/>
      <c r="L108" s="94"/>
    </row>
    <row r="109" spans="1:19" ht="21.9" customHeight="1">
      <c r="F109" s="94"/>
      <c r="G109" s="94"/>
      <c r="H109" s="94"/>
      <c r="I109" s="94"/>
      <c r="J109" s="94"/>
      <c r="K109" s="94"/>
      <c r="L109" s="94"/>
    </row>
    <row r="110" spans="1:19" ht="21.9" customHeight="1">
      <c r="F110" s="94"/>
      <c r="G110" s="94"/>
      <c r="H110" s="94"/>
      <c r="I110" s="94"/>
      <c r="J110" s="94"/>
      <c r="K110" s="94"/>
      <c r="L110" s="94"/>
    </row>
    <row r="111" spans="1:19" ht="21.9" customHeight="1">
      <c r="F111" s="94"/>
      <c r="G111" s="94"/>
      <c r="H111" s="94"/>
      <c r="I111" s="94"/>
      <c r="J111" s="94"/>
      <c r="K111" s="94"/>
      <c r="L111" s="94"/>
    </row>
    <row r="112" spans="1:19" ht="12.75" customHeight="1">
      <c r="F112" s="94"/>
      <c r="G112" s="94"/>
      <c r="H112" s="94"/>
      <c r="I112" s="94"/>
      <c r="J112" s="94"/>
      <c r="K112" s="94"/>
      <c r="L112" s="94"/>
    </row>
    <row r="113" spans="1:12" s="96" customFormat="1" ht="24.9" customHeight="1">
      <c r="A113" s="19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</sheetData>
  <mergeCells count="28">
    <mergeCell ref="A4:L4"/>
    <mergeCell ref="A39:L39"/>
    <mergeCell ref="A74:L74"/>
    <mergeCell ref="A3:L3"/>
    <mergeCell ref="A38:L38"/>
    <mergeCell ref="A72:L72"/>
    <mergeCell ref="F45:H45"/>
    <mergeCell ref="J45:L45"/>
    <mergeCell ref="A23:D23"/>
    <mergeCell ref="A5:L5"/>
    <mergeCell ref="A13:D13"/>
    <mergeCell ref="J10:L10"/>
    <mergeCell ref="A40:L40"/>
    <mergeCell ref="A41:L41"/>
    <mergeCell ref="A42:L42"/>
    <mergeCell ref="F10:H10"/>
    <mergeCell ref="A48:D48"/>
    <mergeCell ref="A82:D82"/>
    <mergeCell ref="A6:L6"/>
    <mergeCell ref="A7:L7"/>
    <mergeCell ref="A73:L73"/>
    <mergeCell ref="A75:L75"/>
    <mergeCell ref="A76:L76"/>
    <mergeCell ref="A101:L101"/>
    <mergeCell ref="A102:L102"/>
    <mergeCell ref="A103:L103"/>
    <mergeCell ref="F79:H79"/>
    <mergeCell ref="J79:L79"/>
  </mergeCells>
  <printOptions horizontalCentered="1"/>
  <pageMargins left="0.78740157480314998" right="0.39370078740157499" top="0.261811024" bottom="0.18110236199999999" header="0.261811024" footer="0.2874015750000000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5" max="11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S60"/>
  <sheetViews>
    <sheetView tabSelected="1" view="pageBreakPreview" zoomScaleNormal="100" zoomScaleSheetLayoutView="100" workbookViewId="0">
      <selection activeCell="F13" sqref="F13"/>
    </sheetView>
  </sheetViews>
  <sheetFormatPr defaultColWidth="9.109375" defaultRowHeight="20.100000000000001" customHeight="1"/>
  <cols>
    <col min="1" max="3" width="1.33203125" style="91" customWidth="1"/>
    <col min="4" max="4" width="38.44140625" style="91" customWidth="1"/>
    <col min="5" max="5" width="5" style="106" customWidth="1"/>
    <col min="6" max="6" width="9.88671875" style="91" customWidth="1"/>
    <col min="7" max="7" width="0.44140625" style="91" customWidth="1"/>
    <col min="8" max="8" width="9.88671875" style="91" customWidth="1"/>
    <col min="9" max="9" width="0.44140625" style="91" customWidth="1"/>
    <col min="10" max="10" width="9.88671875" style="91" customWidth="1"/>
    <col min="11" max="11" width="0.44140625" style="91" customWidth="1"/>
    <col min="12" max="12" width="9.88671875" style="91" customWidth="1"/>
    <col min="13" max="13" width="10.44140625" style="91" customWidth="1"/>
    <col min="14" max="14" width="2.109375" style="91" customWidth="1"/>
    <col min="15" max="15" width="9.109375" style="91"/>
    <col min="16" max="16" width="2.33203125" style="91" customWidth="1"/>
    <col min="17" max="17" width="9.109375" style="91"/>
    <col min="18" max="18" width="1.88671875" style="91" customWidth="1"/>
    <col min="19" max="16384" width="9.109375" style="91"/>
  </cols>
  <sheetData>
    <row r="1" spans="1:19" s="20" customFormat="1" ht="23.4" customHeight="1">
      <c r="A1" s="21"/>
      <c r="B1" s="21"/>
      <c r="C1" s="21"/>
      <c r="D1" s="21"/>
      <c r="E1" s="107"/>
      <c r="F1" s="21"/>
      <c r="G1" s="21"/>
      <c r="H1" s="21"/>
      <c r="I1" s="21"/>
      <c r="J1" s="21"/>
      <c r="K1" s="21"/>
      <c r="L1" s="47" t="s">
        <v>84</v>
      </c>
    </row>
    <row r="2" spans="1:19" s="20" customFormat="1" ht="23.4" customHeight="1">
      <c r="A2" s="21"/>
      <c r="B2" s="21"/>
      <c r="C2" s="21"/>
      <c r="D2" s="21"/>
      <c r="E2" s="107"/>
      <c r="F2" s="21"/>
      <c r="G2" s="21"/>
      <c r="H2" s="21"/>
      <c r="I2" s="21"/>
      <c r="J2" s="21"/>
      <c r="K2" s="21"/>
      <c r="L2" s="47" t="s">
        <v>85</v>
      </c>
    </row>
    <row r="3" spans="1:19" s="20" customFormat="1" ht="23.4" customHeight="1">
      <c r="A3" s="186" t="s">
        <v>14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9" s="20" customFormat="1" ht="24" customHeight="1">
      <c r="A4" s="189" t="s">
        <v>86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9" s="20" customFormat="1" ht="24" customHeight="1">
      <c r="A5" s="185" t="s">
        <v>134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9" s="20" customFormat="1" ht="23.4" customHeight="1">
      <c r="A6" s="185" t="s">
        <v>52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1:19" s="20" customFormat="1" ht="23.4" customHeight="1">
      <c r="A7" s="185" t="s">
        <v>197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9" ht="9.9" customHeight="1">
      <c r="E8" s="91"/>
      <c r="H8" s="94"/>
      <c r="I8" s="94"/>
      <c r="J8" s="94"/>
      <c r="K8" s="94"/>
      <c r="L8" s="94"/>
    </row>
    <row r="9" spans="1:19" ht="20.100000000000001" customHeight="1">
      <c r="E9" s="91"/>
      <c r="F9" s="92"/>
      <c r="G9" s="92"/>
      <c r="H9" s="92"/>
      <c r="I9" s="92"/>
      <c r="J9" s="92"/>
      <c r="K9" s="92"/>
      <c r="L9" s="98" t="s">
        <v>18</v>
      </c>
    </row>
    <row r="10" spans="1:19" s="20" customFormat="1" ht="20.100000000000001" customHeight="1">
      <c r="F10" s="183" t="s">
        <v>19</v>
      </c>
      <c r="G10" s="183"/>
      <c r="H10" s="183"/>
      <c r="I10" s="17"/>
      <c r="J10" s="183" t="s">
        <v>20</v>
      </c>
      <c r="K10" s="183"/>
      <c r="L10" s="183"/>
    </row>
    <row r="11" spans="1:19" s="20" customFormat="1" ht="20.100000000000001" customHeight="1">
      <c r="E11" s="17" t="s">
        <v>22</v>
      </c>
      <c r="F11" s="108">
        <v>2022</v>
      </c>
      <c r="G11" s="109"/>
      <c r="H11" s="108">
        <v>2021</v>
      </c>
      <c r="I11" s="109"/>
      <c r="J11" s="108">
        <v>2022</v>
      </c>
      <c r="K11" s="109"/>
      <c r="L11" s="108">
        <v>2021</v>
      </c>
    </row>
    <row r="12" spans="1:19" s="20" customFormat="1" ht="20.100000000000001" customHeight="1">
      <c r="A12" s="188" t="s">
        <v>43</v>
      </c>
      <c r="B12" s="188"/>
      <c r="C12" s="188"/>
      <c r="D12" s="188"/>
      <c r="J12" s="1"/>
      <c r="K12" s="1"/>
      <c r="L12" s="1"/>
    </row>
    <row r="13" spans="1:19" s="20" customFormat="1" ht="20.100000000000001" customHeight="1">
      <c r="B13" s="20" t="s">
        <v>109</v>
      </c>
      <c r="E13" s="17">
        <v>21</v>
      </c>
      <c r="F13" s="1">
        <v>393184</v>
      </c>
      <c r="G13" s="94"/>
      <c r="H13" s="1">
        <v>479246</v>
      </c>
      <c r="I13" s="94"/>
      <c r="J13" s="1">
        <v>376754</v>
      </c>
      <c r="K13" s="94"/>
      <c r="L13" s="1">
        <v>436989</v>
      </c>
      <c r="N13" s="111"/>
    </row>
    <row r="14" spans="1:19" s="20" customFormat="1" ht="20.100000000000001" customHeight="1">
      <c r="B14" s="58" t="s">
        <v>44</v>
      </c>
      <c r="F14" s="1">
        <v>265</v>
      </c>
      <c r="G14" s="94"/>
      <c r="H14" s="1">
        <v>925</v>
      </c>
      <c r="I14" s="94"/>
      <c r="J14" s="1">
        <v>216</v>
      </c>
      <c r="K14" s="94"/>
      <c r="L14" s="1">
        <v>699</v>
      </c>
    </row>
    <row r="15" spans="1:19" s="20" customFormat="1" ht="20.100000000000001" customHeight="1">
      <c r="B15" s="59"/>
      <c r="C15" s="59" t="s">
        <v>45</v>
      </c>
      <c r="F15" s="2">
        <v>393449</v>
      </c>
      <c r="G15" s="94"/>
      <c r="H15" s="2">
        <v>480171</v>
      </c>
      <c r="I15" s="94"/>
      <c r="J15" s="2">
        <v>376970</v>
      </c>
      <c r="K15" s="94"/>
      <c r="L15" s="2">
        <v>437688</v>
      </c>
      <c r="M15" s="132">
        <f>SUM(F13:F14)-F15</f>
        <v>0</v>
      </c>
      <c r="O15" s="132">
        <f>SUM(H13:H14)-H15</f>
        <v>0</v>
      </c>
      <c r="Q15" s="132">
        <f>SUM(J13:J14)-J15</f>
        <v>0</v>
      </c>
      <c r="S15" s="132">
        <f>SUM(L13:L14)-L15</f>
        <v>0</v>
      </c>
    </row>
    <row r="16" spans="1:19" s="20" customFormat="1" ht="20.100000000000001" customHeight="1">
      <c r="A16" s="59" t="s">
        <v>142</v>
      </c>
      <c r="F16" s="1"/>
      <c r="G16" s="1"/>
      <c r="H16" s="1"/>
      <c r="I16" s="1"/>
      <c r="J16" s="1"/>
      <c r="K16" s="1"/>
      <c r="L16" s="1"/>
    </row>
    <row r="17" spans="1:19" s="20" customFormat="1" ht="20.100000000000001" customHeight="1">
      <c r="B17" s="58" t="s">
        <v>46</v>
      </c>
      <c r="F17" s="1">
        <v>329854</v>
      </c>
      <c r="G17" s="1"/>
      <c r="H17" s="1">
        <v>371073</v>
      </c>
      <c r="I17" s="1"/>
      <c r="J17" s="1">
        <v>315511</v>
      </c>
      <c r="K17" s="1"/>
      <c r="L17" s="1">
        <v>334466</v>
      </c>
    </row>
    <row r="18" spans="1:19" s="20" customFormat="1" ht="20.100000000000001" customHeight="1">
      <c r="B18" s="58" t="s">
        <v>110</v>
      </c>
      <c r="E18" s="112"/>
      <c r="F18" s="1">
        <v>8094</v>
      </c>
      <c r="G18" s="1"/>
      <c r="H18" s="1">
        <v>9045</v>
      </c>
      <c r="I18" s="1"/>
      <c r="J18" s="1">
        <v>7480</v>
      </c>
      <c r="K18" s="1"/>
      <c r="L18" s="1">
        <v>8150</v>
      </c>
    </row>
    <row r="19" spans="1:19" s="20" customFormat="1" ht="20.100000000000001" customHeight="1">
      <c r="B19" s="58" t="s">
        <v>47</v>
      </c>
      <c r="F19" s="1">
        <v>13024</v>
      </c>
      <c r="G19" s="1"/>
      <c r="H19" s="1">
        <v>13505</v>
      </c>
      <c r="I19" s="1"/>
      <c r="J19" s="1">
        <v>11422</v>
      </c>
      <c r="K19" s="1"/>
      <c r="L19" s="1">
        <v>11973</v>
      </c>
    </row>
    <row r="20" spans="1:19" s="20" customFormat="1" ht="20.100000000000001" customHeight="1">
      <c r="B20" s="59"/>
      <c r="C20" s="59" t="s">
        <v>48</v>
      </c>
      <c r="F20" s="2">
        <v>350972</v>
      </c>
      <c r="G20" s="1"/>
      <c r="H20" s="2">
        <v>393623</v>
      </c>
      <c r="I20" s="1"/>
      <c r="J20" s="2">
        <v>334413</v>
      </c>
      <c r="K20" s="1"/>
      <c r="L20" s="2">
        <v>354589</v>
      </c>
      <c r="M20" s="132">
        <f>SUM(F17:F19)-F20</f>
        <v>0</v>
      </c>
      <c r="O20" s="132">
        <f>SUM(H17:H19)-H20</f>
        <v>0</v>
      </c>
      <c r="Q20" s="132">
        <f>SUM(J17:J19)-J20</f>
        <v>0</v>
      </c>
      <c r="S20" s="132">
        <f>SUM(L17:L19)-L20</f>
        <v>0</v>
      </c>
    </row>
    <row r="21" spans="1:19" s="20" customFormat="1" ht="20.100000000000001" customHeight="1">
      <c r="A21" s="99" t="s">
        <v>143</v>
      </c>
      <c r="B21" s="99"/>
      <c r="C21" s="99"/>
      <c r="D21" s="99"/>
      <c r="F21" s="1">
        <v>42477</v>
      </c>
      <c r="G21" s="1"/>
      <c r="H21" s="1">
        <v>86548</v>
      </c>
      <c r="I21" s="1"/>
      <c r="J21" s="1">
        <v>42557</v>
      </c>
      <c r="K21" s="1"/>
      <c r="L21" s="1">
        <v>83099</v>
      </c>
      <c r="M21" s="132">
        <f>F15-F20-F21</f>
        <v>0</v>
      </c>
      <c r="O21" s="132">
        <f>H15-H20-H21</f>
        <v>0</v>
      </c>
      <c r="Q21" s="132">
        <f>J15-J20-J21</f>
        <v>0</v>
      </c>
      <c r="S21" s="132">
        <f>L15-L20-L21</f>
        <v>0</v>
      </c>
    </row>
    <row r="22" spans="1:19" s="20" customFormat="1" ht="20.100000000000001" customHeight="1">
      <c r="B22" s="20" t="s">
        <v>111</v>
      </c>
      <c r="F22" s="78">
        <v>256</v>
      </c>
      <c r="G22" s="1"/>
      <c r="H22" s="78">
        <v>257</v>
      </c>
      <c r="I22" s="1"/>
      <c r="J22" s="78">
        <v>248</v>
      </c>
      <c r="K22" s="1"/>
      <c r="L22" s="78">
        <v>242</v>
      </c>
    </row>
    <row r="23" spans="1:19" s="20" customFormat="1" ht="20.100000000000001" customHeight="1">
      <c r="A23" s="99" t="s">
        <v>49</v>
      </c>
      <c r="F23" s="1">
        <v>42221</v>
      </c>
      <c r="G23" s="1"/>
      <c r="H23" s="1">
        <v>86291</v>
      </c>
      <c r="I23" s="1"/>
      <c r="J23" s="1">
        <v>42309</v>
      </c>
      <c r="K23" s="1"/>
      <c r="L23" s="1">
        <v>82857</v>
      </c>
      <c r="M23" s="132">
        <f>F21-F22-F23</f>
        <v>0</v>
      </c>
      <c r="O23" s="132">
        <f>H21-H22-H23</f>
        <v>0</v>
      </c>
      <c r="Q23" s="132">
        <f>J21-J22-J23</f>
        <v>0</v>
      </c>
      <c r="S23" s="132">
        <f>L21-L22-L23</f>
        <v>0</v>
      </c>
    </row>
    <row r="24" spans="1:19" s="20" customFormat="1" ht="20.100000000000001" customHeight="1">
      <c r="A24" s="113"/>
      <c r="B24" s="58" t="s">
        <v>50</v>
      </c>
      <c r="E24" s="115">
        <v>19</v>
      </c>
      <c r="F24" s="78">
        <v>8555</v>
      </c>
      <c r="G24" s="1"/>
      <c r="H24" s="78">
        <v>17282</v>
      </c>
      <c r="I24" s="1"/>
      <c r="J24" s="78">
        <v>8572</v>
      </c>
      <c r="K24" s="1"/>
      <c r="L24" s="78">
        <v>16595</v>
      </c>
    </row>
    <row r="25" spans="1:19" s="20" customFormat="1" ht="20.100000000000001" customHeight="1">
      <c r="A25" s="99" t="s">
        <v>51</v>
      </c>
      <c r="F25" s="2">
        <v>33666</v>
      </c>
      <c r="G25" s="1"/>
      <c r="H25" s="2">
        <v>69009</v>
      </c>
      <c r="I25" s="1"/>
      <c r="J25" s="2">
        <v>33737</v>
      </c>
      <c r="K25" s="1"/>
      <c r="L25" s="2">
        <v>66262</v>
      </c>
      <c r="M25" s="132">
        <f>F23-F24-F25</f>
        <v>0</v>
      </c>
      <c r="O25" s="132">
        <f>H23-H24-H25</f>
        <v>0</v>
      </c>
      <c r="Q25" s="132">
        <f>J23-J24-J25</f>
        <v>0</v>
      </c>
      <c r="S25" s="132">
        <f>L23-L24-L25</f>
        <v>0</v>
      </c>
    </row>
    <row r="26" spans="1:19" s="20" customFormat="1" ht="20.100000000000001" customHeight="1">
      <c r="A26" s="99" t="s">
        <v>112</v>
      </c>
      <c r="F26" s="4">
        <v>0</v>
      </c>
      <c r="G26" s="1"/>
      <c r="H26" s="4">
        <v>0</v>
      </c>
      <c r="I26" s="1"/>
      <c r="J26" s="4">
        <v>0</v>
      </c>
      <c r="K26" s="1"/>
      <c r="L26" s="4">
        <v>0</v>
      </c>
    </row>
    <row r="27" spans="1:19" s="20" customFormat="1" ht="20.100000000000001" customHeight="1" thickBot="1">
      <c r="A27" s="99" t="s">
        <v>113</v>
      </c>
      <c r="F27" s="5">
        <v>33666</v>
      </c>
      <c r="G27" s="1"/>
      <c r="H27" s="5">
        <v>69009</v>
      </c>
      <c r="I27" s="1"/>
      <c r="J27" s="5">
        <v>33737</v>
      </c>
      <c r="K27" s="1"/>
      <c r="L27" s="5">
        <v>66262</v>
      </c>
      <c r="M27" s="132">
        <f>F25+F26-F27</f>
        <v>0</v>
      </c>
      <c r="O27" s="132">
        <f>H25+H26-H27</f>
        <v>0</v>
      </c>
      <c r="Q27" s="132">
        <f>J25-J26-J27</f>
        <v>0</v>
      </c>
      <c r="S27" s="132">
        <f>L25+L26-L27</f>
        <v>0</v>
      </c>
    </row>
    <row r="28" spans="1:19" s="20" customFormat="1" ht="20.100000000000001" customHeight="1" thickTop="1">
      <c r="A28" s="99"/>
      <c r="F28" s="1"/>
      <c r="G28" s="1"/>
      <c r="H28" s="1"/>
      <c r="I28" s="1"/>
      <c r="J28" s="1"/>
      <c r="K28" s="1"/>
      <c r="L28" s="1"/>
      <c r="M28" s="132"/>
      <c r="O28" s="132"/>
      <c r="Q28" s="132"/>
      <c r="S28" s="132"/>
    </row>
    <row r="29" spans="1:19" s="20" customFormat="1" ht="20.100000000000001" customHeight="1">
      <c r="A29" s="99" t="s">
        <v>54</v>
      </c>
      <c r="F29" s="1"/>
      <c r="G29" s="1"/>
      <c r="H29" s="1"/>
      <c r="I29" s="1"/>
      <c r="J29" s="1"/>
      <c r="K29" s="1"/>
      <c r="L29" s="1"/>
    </row>
    <row r="30" spans="1:19" s="20" customFormat="1" ht="20.100000000000001" customHeight="1" thickBot="1">
      <c r="B30" s="58" t="s">
        <v>114</v>
      </c>
      <c r="C30" s="58"/>
      <c r="D30" s="58"/>
      <c r="F30" s="1">
        <v>33701</v>
      </c>
      <c r="G30" s="1"/>
      <c r="H30" s="1">
        <v>67662</v>
      </c>
      <c r="I30" s="1"/>
      <c r="J30" s="5">
        <v>33737</v>
      </c>
      <c r="K30" s="1"/>
      <c r="L30" s="5">
        <v>66262</v>
      </c>
    </row>
    <row r="31" spans="1:19" s="20" customFormat="1" ht="20.100000000000001" customHeight="1" thickTop="1">
      <c r="B31" s="58" t="s">
        <v>108</v>
      </c>
      <c r="C31" s="58"/>
      <c r="D31" s="58"/>
      <c r="F31" s="1">
        <v>-35</v>
      </c>
      <c r="G31" s="1"/>
      <c r="H31" s="1">
        <v>1347</v>
      </c>
      <c r="I31" s="1"/>
      <c r="J31" s="1"/>
      <c r="K31" s="1"/>
      <c r="L31" s="1"/>
    </row>
    <row r="32" spans="1:19" s="20" customFormat="1" ht="20.100000000000001" customHeight="1" thickBot="1">
      <c r="F32" s="3">
        <v>33666</v>
      </c>
      <c r="G32" s="1"/>
      <c r="H32" s="3">
        <v>69009</v>
      </c>
      <c r="I32" s="1"/>
      <c r="J32" s="1"/>
      <c r="K32" s="1"/>
      <c r="L32" s="1"/>
      <c r="M32" s="132">
        <f>SUM(F30:F31)-F32</f>
        <v>0</v>
      </c>
      <c r="O32" s="132">
        <f>SUM(H30:H31)-H32</f>
        <v>0</v>
      </c>
    </row>
    <row r="33" spans="1:12" s="20" customFormat="1" ht="20.100000000000001" customHeight="1" thickTop="1">
      <c r="K33" s="1"/>
      <c r="L33" s="1"/>
    </row>
    <row r="34" spans="1:12" ht="20.100000000000001" customHeight="1">
      <c r="E34" s="91"/>
      <c r="F34" s="94"/>
      <c r="G34" s="94"/>
      <c r="H34" s="94"/>
      <c r="I34" s="94"/>
      <c r="J34" s="94"/>
      <c r="K34" s="94"/>
      <c r="L34" s="94"/>
    </row>
    <row r="35" spans="1:12" s="20" customFormat="1" ht="23.25" customHeight="1">
      <c r="A35" s="21"/>
      <c r="B35" s="114"/>
      <c r="C35" s="21"/>
      <c r="D35" s="21"/>
      <c r="E35" s="21"/>
      <c r="F35" s="12"/>
      <c r="G35" s="12"/>
      <c r="H35" s="12"/>
      <c r="I35" s="12"/>
      <c r="J35" s="12"/>
      <c r="K35" s="12"/>
      <c r="L35" s="47" t="s">
        <v>84</v>
      </c>
    </row>
    <row r="36" spans="1:12" s="20" customFormat="1" ht="23.25" customHeight="1">
      <c r="A36" s="21"/>
      <c r="B36" s="114"/>
      <c r="C36" s="21"/>
      <c r="D36" s="21"/>
      <c r="E36" s="21"/>
      <c r="F36" s="12"/>
      <c r="G36" s="12"/>
      <c r="H36" s="12"/>
      <c r="I36" s="12"/>
      <c r="J36" s="12"/>
      <c r="K36" s="12"/>
      <c r="L36" s="47" t="s">
        <v>85</v>
      </c>
    </row>
    <row r="37" spans="1:12" s="20" customFormat="1" ht="23.25" customHeight="1">
      <c r="A37" s="186" t="s">
        <v>15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</row>
    <row r="38" spans="1:12" s="20" customFormat="1" ht="23.25" customHeight="1">
      <c r="A38" s="189" t="s">
        <v>86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</row>
    <row r="39" spans="1:12" s="20" customFormat="1" ht="23.25" customHeight="1">
      <c r="A39" s="185" t="s">
        <v>134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</row>
    <row r="40" spans="1:12" s="20" customFormat="1" ht="23.25" customHeight="1">
      <c r="A40" s="185" t="s">
        <v>53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</row>
    <row r="41" spans="1:12" s="20" customFormat="1" ht="23.25" customHeight="1">
      <c r="A41" s="185" t="s">
        <v>197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2" ht="9.6" customHeight="1">
      <c r="E42" s="91"/>
      <c r="H42" s="94"/>
      <c r="I42" s="94"/>
      <c r="J42" s="94"/>
      <c r="K42" s="94"/>
      <c r="L42" s="94"/>
    </row>
    <row r="43" spans="1:12" ht="20.100000000000001" customHeight="1">
      <c r="E43" s="91"/>
      <c r="F43" s="92"/>
      <c r="G43" s="92"/>
      <c r="H43" s="92"/>
      <c r="I43" s="92"/>
      <c r="J43" s="92"/>
      <c r="K43" s="92"/>
      <c r="L43" s="98" t="s">
        <v>18</v>
      </c>
    </row>
    <row r="44" spans="1:12" s="20" customFormat="1" ht="20.100000000000001" customHeight="1">
      <c r="F44" s="183" t="s">
        <v>19</v>
      </c>
      <c r="G44" s="183"/>
      <c r="H44" s="183"/>
      <c r="I44" s="17"/>
      <c r="J44" s="183" t="s">
        <v>20</v>
      </c>
      <c r="K44" s="183"/>
      <c r="L44" s="183"/>
    </row>
    <row r="45" spans="1:12" s="20" customFormat="1" ht="19.95" customHeight="1">
      <c r="E45" s="17" t="s">
        <v>22</v>
      </c>
      <c r="F45" s="110">
        <v>2022</v>
      </c>
      <c r="G45" s="17"/>
      <c r="H45" s="110">
        <v>2021</v>
      </c>
      <c r="I45" s="17"/>
      <c r="J45" s="110">
        <v>2022</v>
      </c>
      <c r="K45" s="17">
        <v>2019</v>
      </c>
      <c r="L45" s="110">
        <v>2021</v>
      </c>
    </row>
    <row r="46" spans="1:12" s="20" customFormat="1" ht="20.100000000000001" customHeight="1">
      <c r="A46" s="99" t="s">
        <v>115</v>
      </c>
      <c r="I46" s="1"/>
      <c r="J46" s="1"/>
      <c r="K46" s="1"/>
      <c r="L46" s="1"/>
    </row>
    <row r="47" spans="1:12" s="20" customFormat="1" ht="20.100000000000001" customHeight="1" thickBot="1">
      <c r="B47" s="58" t="s">
        <v>114</v>
      </c>
      <c r="C47" s="58"/>
      <c r="D47" s="58"/>
      <c r="F47" s="1">
        <v>33701</v>
      </c>
      <c r="G47" s="1"/>
      <c r="H47" s="1">
        <v>67662</v>
      </c>
      <c r="I47" s="1"/>
      <c r="J47" s="5">
        <v>33737</v>
      </c>
      <c r="K47" s="1"/>
      <c r="L47" s="5">
        <v>66262</v>
      </c>
    </row>
    <row r="48" spans="1:12" s="20" customFormat="1" ht="20.100000000000001" customHeight="1" thickTop="1">
      <c r="B48" s="58" t="s">
        <v>108</v>
      </c>
      <c r="C48" s="58"/>
      <c r="D48" s="58"/>
      <c r="F48" s="1">
        <v>-35</v>
      </c>
      <c r="G48" s="1"/>
      <c r="H48" s="1">
        <v>1347</v>
      </c>
      <c r="I48" s="1"/>
      <c r="J48" s="1"/>
      <c r="K48" s="1"/>
      <c r="L48" s="1"/>
    </row>
    <row r="49" spans="1:15" s="20" customFormat="1" ht="20.100000000000001" customHeight="1" thickBot="1">
      <c r="F49" s="3">
        <v>33666</v>
      </c>
      <c r="G49" s="1"/>
      <c r="H49" s="3">
        <v>69009</v>
      </c>
      <c r="I49" s="1"/>
      <c r="J49" s="1"/>
      <c r="K49" s="1"/>
      <c r="L49" s="1"/>
      <c r="M49" s="132">
        <f>SUM(F47:F48)-F49</f>
        <v>0</v>
      </c>
      <c r="O49" s="132">
        <f>SUM(H47:H48)-H49</f>
        <v>0</v>
      </c>
    </row>
    <row r="50" spans="1:15" s="20" customFormat="1" ht="20.100000000000001" customHeight="1" thickTop="1">
      <c r="A50" s="99" t="s">
        <v>55</v>
      </c>
      <c r="E50" s="115">
        <v>20</v>
      </c>
      <c r="F50" s="1"/>
      <c r="G50" s="1"/>
      <c r="H50" s="1"/>
      <c r="I50" s="1"/>
      <c r="J50" s="1"/>
      <c r="K50" s="1"/>
      <c r="L50" s="1"/>
    </row>
    <row r="51" spans="1:15" s="20" customFormat="1" ht="20.100000000000001" customHeight="1">
      <c r="A51" s="99" t="s">
        <v>56</v>
      </c>
      <c r="F51" s="1"/>
      <c r="G51" s="1"/>
      <c r="H51" s="1"/>
      <c r="I51" s="1"/>
      <c r="J51" s="1"/>
      <c r="K51" s="1"/>
      <c r="L51" s="1"/>
    </row>
    <row r="52" spans="1:15" s="20" customFormat="1" ht="20.100000000000001" customHeight="1">
      <c r="A52" s="20" t="s">
        <v>17</v>
      </c>
      <c r="B52" s="58" t="s">
        <v>116</v>
      </c>
      <c r="C52" s="58"/>
      <c r="D52" s="58"/>
      <c r="F52" s="1"/>
      <c r="G52" s="1"/>
      <c r="H52" s="1"/>
      <c r="I52" s="1"/>
      <c r="J52" s="1"/>
      <c r="K52" s="1"/>
      <c r="L52" s="1"/>
    </row>
    <row r="53" spans="1:15" s="20" customFormat="1" ht="20.100000000000001" customHeight="1" thickBot="1">
      <c r="B53" s="58"/>
      <c r="C53" s="58" t="s">
        <v>57</v>
      </c>
      <c r="D53" s="58"/>
      <c r="F53" s="14">
        <v>0.06</v>
      </c>
      <c r="G53" s="6"/>
      <c r="H53" s="14">
        <v>0.15035999999999999</v>
      </c>
      <c r="I53" s="6"/>
      <c r="J53" s="14">
        <v>0.06</v>
      </c>
      <c r="K53" s="6"/>
      <c r="L53" s="14">
        <v>0.15035999999999999</v>
      </c>
    </row>
    <row r="54" spans="1:15" s="20" customFormat="1" ht="20.100000000000001" customHeight="1" thickTop="1">
      <c r="A54" s="99" t="s">
        <v>168</v>
      </c>
      <c r="B54" s="58"/>
      <c r="C54" s="58"/>
      <c r="D54" s="58"/>
      <c r="F54" s="1"/>
      <c r="G54" s="1"/>
      <c r="H54" s="1"/>
      <c r="I54" s="1"/>
      <c r="J54" s="1"/>
      <c r="K54" s="1"/>
      <c r="L54" s="1"/>
    </row>
    <row r="55" spans="1:15" s="20" customFormat="1" ht="20.100000000000001" customHeight="1">
      <c r="A55" s="20" t="s">
        <v>17</v>
      </c>
      <c r="B55" s="58" t="s">
        <v>116</v>
      </c>
      <c r="C55" s="58"/>
      <c r="D55" s="58"/>
    </row>
    <row r="56" spans="1:15" s="20" customFormat="1" ht="20.100000000000001" customHeight="1" thickBot="1">
      <c r="B56" s="58"/>
      <c r="C56" s="58" t="s">
        <v>57</v>
      </c>
      <c r="D56" s="58"/>
      <c r="F56" s="14">
        <v>0.06</v>
      </c>
      <c r="G56" s="105"/>
      <c r="H56" s="180">
        <f>SUM(A54:A55)-A56</f>
        <v>0</v>
      </c>
      <c r="I56" s="105"/>
      <c r="J56" s="14">
        <v>0.06</v>
      </c>
      <c r="K56" s="105"/>
      <c r="L56" s="180">
        <f>SUM(E54:E55)-E56</f>
        <v>0</v>
      </c>
    </row>
    <row r="57" spans="1:15" ht="20.100000000000001" customHeight="1" thickTop="1">
      <c r="E57" s="91"/>
      <c r="F57" s="105"/>
      <c r="G57" s="105"/>
      <c r="H57" s="105"/>
      <c r="I57" s="105"/>
      <c r="J57" s="105"/>
      <c r="K57" s="105"/>
      <c r="L57" s="105"/>
    </row>
    <row r="58" spans="1:15" ht="20.100000000000001" customHeight="1">
      <c r="E58" s="91"/>
      <c r="F58" s="105"/>
      <c r="G58" s="105"/>
      <c r="H58" s="105"/>
      <c r="I58" s="105"/>
      <c r="J58" s="105"/>
      <c r="K58" s="105"/>
      <c r="L58" s="105"/>
    </row>
    <row r="59" spans="1:15" ht="20.100000000000001" customHeight="1">
      <c r="E59" s="91"/>
      <c r="F59" s="105"/>
      <c r="G59" s="105"/>
      <c r="H59" s="105"/>
      <c r="I59" s="105"/>
      <c r="J59" s="105"/>
      <c r="K59" s="105"/>
      <c r="L59" s="105"/>
    </row>
    <row r="60" spans="1:15" ht="20.100000000000001" customHeight="1">
      <c r="E60" s="91"/>
      <c r="F60" s="105"/>
      <c r="G60" s="105"/>
      <c r="H60" s="105"/>
      <c r="I60" s="105"/>
      <c r="J60" s="105"/>
      <c r="K60" s="105"/>
      <c r="L60" s="105"/>
    </row>
  </sheetData>
  <mergeCells count="15">
    <mergeCell ref="A38:L38"/>
    <mergeCell ref="A3:L3"/>
    <mergeCell ref="A37:L37"/>
    <mergeCell ref="A4:L4"/>
    <mergeCell ref="A6:L6"/>
    <mergeCell ref="A7:L7"/>
    <mergeCell ref="F10:H10"/>
    <mergeCell ref="J10:L10"/>
    <mergeCell ref="A12:D12"/>
    <mergeCell ref="A5:L5"/>
    <mergeCell ref="A41:L41"/>
    <mergeCell ref="F44:H44"/>
    <mergeCell ref="J44:L44"/>
    <mergeCell ref="A39:L39"/>
    <mergeCell ref="A40:L40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BF4A-E8DD-496D-BFBE-2882764425A2}">
  <sheetPr>
    <tabColor rgb="FFFFCCFF"/>
  </sheetPr>
  <dimension ref="A1:S76"/>
  <sheetViews>
    <sheetView view="pageBreakPreview" zoomScaleNormal="100" zoomScaleSheetLayoutView="100" workbookViewId="0">
      <selection activeCell="F13" sqref="F13"/>
    </sheetView>
  </sheetViews>
  <sheetFormatPr defaultColWidth="9.109375" defaultRowHeight="20.100000000000001" customHeight="1"/>
  <cols>
    <col min="1" max="2" width="1.109375" style="127" customWidth="1"/>
    <col min="3" max="3" width="1" style="127" customWidth="1"/>
    <col min="4" max="4" width="41" style="127" customWidth="1"/>
    <col min="5" max="5" width="4.5546875" style="156" customWidth="1"/>
    <col min="6" max="6" width="9.88671875" style="127" customWidth="1"/>
    <col min="7" max="7" width="0.44140625" style="127" customWidth="1"/>
    <col min="8" max="8" width="9.44140625" style="127" customWidth="1"/>
    <col min="9" max="9" width="0.44140625" style="127" customWidth="1"/>
    <col min="10" max="10" width="9" style="127" customWidth="1"/>
    <col min="11" max="11" width="0.44140625" style="127" customWidth="1"/>
    <col min="12" max="12" width="9.109375" style="127" customWidth="1"/>
    <col min="13" max="16384" width="9.109375" style="127"/>
  </cols>
  <sheetData>
    <row r="1" spans="1:19" ht="20.100000000000001" customHeight="1">
      <c r="A1" s="148"/>
      <c r="B1" s="148"/>
      <c r="C1" s="148"/>
      <c r="D1" s="148"/>
      <c r="E1" s="149"/>
      <c r="F1" s="148"/>
      <c r="G1" s="148"/>
      <c r="H1" s="148"/>
      <c r="I1" s="148"/>
      <c r="J1" s="148"/>
      <c r="K1" s="148"/>
      <c r="L1" s="47" t="s">
        <v>84</v>
      </c>
    </row>
    <row r="2" spans="1:19" ht="20.100000000000001" customHeight="1">
      <c r="A2" s="148"/>
      <c r="B2" s="148"/>
      <c r="C2" s="148"/>
      <c r="D2" s="148"/>
      <c r="E2" s="149"/>
      <c r="F2" s="148"/>
      <c r="G2" s="148"/>
      <c r="H2" s="148"/>
      <c r="I2" s="148"/>
      <c r="J2" s="148"/>
      <c r="K2" s="148"/>
      <c r="L2" s="47" t="s">
        <v>85</v>
      </c>
    </row>
    <row r="3" spans="1:19" ht="20.100000000000001" customHeight="1">
      <c r="A3" s="193" t="s">
        <v>171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9" ht="20.100000000000001" customHeight="1">
      <c r="A4" s="195" t="s">
        <v>86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9" ht="20.100000000000001" customHeight="1">
      <c r="A5" s="196" t="s">
        <v>134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9" ht="20.100000000000001" customHeight="1">
      <c r="A6" s="196" t="s">
        <v>52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9" ht="20.100000000000001" customHeight="1">
      <c r="A7" s="185" t="s">
        <v>198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9" ht="20.100000000000001" customHeight="1">
      <c r="E8" s="127"/>
      <c r="H8" s="1"/>
      <c r="I8" s="1"/>
      <c r="J8" s="1"/>
      <c r="K8" s="1"/>
      <c r="L8" s="1"/>
    </row>
    <row r="9" spans="1:19" ht="20.100000000000001" customHeight="1">
      <c r="E9" s="127"/>
      <c r="F9" s="150"/>
      <c r="G9" s="150"/>
      <c r="H9" s="150"/>
      <c r="I9" s="150"/>
      <c r="J9" s="150"/>
      <c r="K9" s="150"/>
      <c r="L9" s="151" t="s">
        <v>18</v>
      </c>
    </row>
    <row r="10" spans="1:19" ht="20.100000000000001" customHeight="1">
      <c r="E10" s="127"/>
      <c r="F10" s="190" t="s">
        <v>19</v>
      </c>
      <c r="G10" s="190"/>
      <c r="H10" s="190"/>
      <c r="I10" s="109"/>
      <c r="J10" s="190" t="s">
        <v>20</v>
      </c>
      <c r="K10" s="190"/>
      <c r="L10" s="190"/>
    </row>
    <row r="11" spans="1:19" ht="20.100000000000001" customHeight="1">
      <c r="E11" s="109" t="s">
        <v>22</v>
      </c>
      <c r="F11" s="108">
        <v>2022</v>
      </c>
      <c r="G11" s="109"/>
      <c r="H11" s="108">
        <v>2021</v>
      </c>
      <c r="I11" s="109"/>
      <c r="J11" s="108">
        <v>2022</v>
      </c>
      <c r="K11" s="109">
        <v>2019</v>
      </c>
      <c r="L11" s="108">
        <v>2021</v>
      </c>
    </row>
    <row r="12" spans="1:19" ht="20.100000000000001" customHeight="1">
      <c r="A12" s="192" t="s">
        <v>43</v>
      </c>
      <c r="B12" s="192"/>
      <c r="C12" s="192"/>
      <c r="D12" s="192"/>
      <c r="E12" s="127"/>
      <c r="J12" s="1"/>
      <c r="K12" s="1"/>
      <c r="L12" s="1"/>
    </row>
    <row r="13" spans="1:19" ht="20.100000000000001" customHeight="1">
      <c r="B13" s="127" t="s">
        <v>109</v>
      </c>
      <c r="E13" s="109">
        <v>21</v>
      </c>
      <c r="F13" s="1">
        <v>1018602</v>
      </c>
      <c r="G13" s="1"/>
      <c r="H13" s="1">
        <v>1527723</v>
      </c>
      <c r="I13" s="1"/>
      <c r="J13" s="1">
        <v>962933</v>
      </c>
      <c r="K13" s="1"/>
      <c r="L13" s="1">
        <v>1401427</v>
      </c>
    </row>
    <row r="14" spans="1:19" ht="20.100000000000001" customHeight="1">
      <c r="B14" s="58" t="s">
        <v>44</v>
      </c>
      <c r="E14" s="127"/>
      <c r="F14" s="1">
        <v>478</v>
      </c>
      <c r="G14" s="1"/>
      <c r="H14" s="1">
        <v>1166</v>
      </c>
      <c r="I14" s="1"/>
      <c r="J14" s="1">
        <v>1919</v>
      </c>
      <c r="K14" s="1"/>
      <c r="L14" s="1">
        <v>913</v>
      </c>
    </row>
    <row r="15" spans="1:19" ht="20.100000000000001" customHeight="1">
      <c r="B15" s="59"/>
      <c r="C15" s="59" t="s">
        <v>45</v>
      </c>
      <c r="E15" s="127"/>
      <c r="F15" s="2">
        <v>1019080</v>
      </c>
      <c r="G15" s="1"/>
      <c r="H15" s="2">
        <v>1528889</v>
      </c>
      <c r="I15" s="1"/>
      <c r="J15" s="2">
        <v>964852</v>
      </c>
      <c r="K15" s="1"/>
      <c r="L15" s="2">
        <v>1402340</v>
      </c>
      <c r="M15" s="130">
        <f>SUM(F13:F14)-F15</f>
        <v>0</v>
      </c>
      <c r="O15" s="130">
        <f>SUM(H13:H14)-H15</f>
        <v>0</v>
      </c>
      <c r="P15" s="91"/>
      <c r="Q15" s="130">
        <f>SUM(J13:J14)-J15</f>
        <v>0</v>
      </c>
      <c r="R15" s="91"/>
      <c r="S15" s="130">
        <f>SUM(L13:L14)-L15</f>
        <v>0</v>
      </c>
    </row>
    <row r="16" spans="1:19" ht="20.100000000000001" customHeight="1">
      <c r="A16" s="59" t="s">
        <v>142</v>
      </c>
      <c r="E16" s="127"/>
      <c r="F16" s="1"/>
      <c r="G16" s="1"/>
      <c r="H16" s="1"/>
      <c r="I16" s="1"/>
      <c r="J16" s="1"/>
      <c r="K16" s="1"/>
      <c r="L16" s="1"/>
      <c r="P16" s="91"/>
      <c r="R16" s="91"/>
    </row>
    <row r="17" spans="1:19" ht="20.100000000000001" customHeight="1">
      <c r="B17" s="58" t="s">
        <v>46</v>
      </c>
      <c r="E17" s="127"/>
      <c r="F17" s="1">
        <v>838206</v>
      </c>
      <c r="G17" s="1"/>
      <c r="H17" s="1">
        <v>1277320</v>
      </c>
      <c r="I17" s="1"/>
      <c r="J17" s="1">
        <v>790974</v>
      </c>
      <c r="K17" s="1"/>
      <c r="L17" s="1">
        <v>1162727</v>
      </c>
      <c r="P17" s="91"/>
      <c r="R17" s="91"/>
    </row>
    <row r="18" spans="1:19" ht="20.100000000000001" customHeight="1">
      <c r="B18" s="58" t="s">
        <v>110</v>
      </c>
      <c r="E18" s="152"/>
      <c r="F18" s="1">
        <v>24865</v>
      </c>
      <c r="G18" s="1"/>
      <c r="H18" s="1">
        <v>29693</v>
      </c>
      <c r="I18" s="1"/>
      <c r="J18" s="1">
        <v>23037</v>
      </c>
      <c r="K18" s="1"/>
      <c r="L18" s="1">
        <v>25885</v>
      </c>
      <c r="P18" s="91"/>
      <c r="R18" s="91"/>
    </row>
    <row r="19" spans="1:19" ht="20.100000000000001" customHeight="1">
      <c r="B19" s="58" t="s">
        <v>47</v>
      </c>
      <c r="E19" s="127"/>
      <c r="F19" s="1">
        <v>41800</v>
      </c>
      <c r="G19" s="1"/>
      <c r="H19" s="1">
        <v>39522</v>
      </c>
      <c r="I19" s="1"/>
      <c r="J19" s="1">
        <v>36602</v>
      </c>
      <c r="K19" s="1"/>
      <c r="L19" s="1">
        <v>35281</v>
      </c>
      <c r="P19" s="91"/>
      <c r="R19" s="91"/>
    </row>
    <row r="20" spans="1:19" ht="20.100000000000001" customHeight="1">
      <c r="B20" s="59"/>
      <c r="C20" s="59" t="s">
        <v>48</v>
      </c>
      <c r="E20" s="127"/>
      <c r="F20" s="2">
        <v>904871</v>
      </c>
      <c r="G20" s="1"/>
      <c r="H20" s="2">
        <v>1346535</v>
      </c>
      <c r="I20" s="1"/>
      <c r="J20" s="2">
        <v>850613</v>
      </c>
      <c r="K20" s="1"/>
      <c r="L20" s="2">
        <v>1223893</v>
      </c>
      <c r="M20" s="130">
        <f>SUM(F17:F19)-F20</f>
        <v>0</v>
      </c>
      <c r="O20" s="130">
        <f>SUM(H17:H19)-H20</f>
        <v>0</v>
      </c>
      <c r="P20" s="91"/>
      <c r="Q20" s="130">
        <f>SUM(J17:J19)-J20</f>
        <v>0</v>
      </c>
      <c r="R20" s="91"/>
      <c r="S20" s="130">
        <f>SUM(L17:L19)-L20</f>
        <v>0</v>
      </c>
    </row>
    <row r="21" spans="1:19" ht="20.100000000000001" customHeight="1">
      <c r="A21" s="128" t="s">
        <v>182</v>
      </c>
      <c r="B21" s="128"/>
      <c r="C21" s="128"/>
      <c r="D21" s="128"/>
      <c r="E21" s="127"/>
      <c r="F21" s="1">
        <v>114209</v>
      </c>
      <c r="G21" s="1"/>
      <c r="H21" s="1">
        <v>182354</v>
      </c>
      <c r="I21" s="1"/>
      <c r="J21" s="1">
        <v>114239</v>
      </c>
      <c r="K21" s="1"/>
      <c r="L21" s="1">
        <v>178447</v>
      </c>
      <c r="P21" s="91"/>
      <c r="R21" s="91"/>
    </row>
    <row r="22" spans="1:19" ht="20.100000000000001" customHeight="1">
      <c r="B22" s="127" t="s">
        <v>111</v>
      </c>
      <c r="E22" s="127"/>
      <c r="F22" s="78">
        <v>727</v>
      </c>
      <c r="G22" s="1"/>
      <c r="H22" s="4">
        <v>678</v>
      </c>
      <c r="I22" s="1"/>
      <c r="J22" s="4">
        <v>700</v>
      </c>
      <c r="K22" s="1"/>
      <c r="L22" s="4">
        <v>630</v>
      </c>
      <c r="M22" s="130">
        <f>F15-F20-F21</f>
        <v>0</v>
      </c>
      <c r="O22" s="130">
        <f>H15-H20-H21</f>
        <v>0</v>
      </c>
      <c r="P22" s="91"/>
      <c r="Q22" s="130">
        <f>J15-J20-J21</f>
        <v>0</v>
      </c>
      <c r="R22" s="91"/>
      <c r="S22" s="130">
        <f>L15-L20-L21</f>
        <v>0</v>
      </c>
    </row>
    <row r="23" spans="1:19" ht="20.100000000000001" customHeight="1">
      <c r="A23" s="128" t="s">
        <v>49</v>
      </c>
      <c r="E23" s="127"/>
      <c r="F23" s="1">
        <v>113482</v>
      </c>
      <c r="G23" s="1"/>
      <c r="H23" s="1">
        <v>181676</v>
      </c>
      <c r="I23" s="1"/>
      <c r="J23" s="1">
        <v>113539</v>
      </c>
      <c r="K23" s="1"/>
      <c r="L23" s="1">
        <v>177817</v>
      </c>
      <c r="P23" s="91"/>
      <c r="R23" s="91"/>
    </row>
    <row r="24" spans="1:19" ht="20.100000000000001" customHeight="1">
      <c r="A24" s="153"/>
      <c r="B24" s="58" t="s">
        <v>50</v>
      </c>
      <c r="E24" s="109">
        <v>19</v>
      </c>
      <c r="F24" s="78">
        <v>23310</v>
      </c>
      <c r="G24" s="1"/>
      <c r="H24" s="4">
        <v>36375</v>
      </c>
      <c r="I24" s="1"/>
      <c r="J24" s="4">
        <v>22994</v>
      </c>
      <c r="K24" s="1"/>
      <c r="L24" s="4">
        <v>35603</v>
      </c>
      <c r="M24" s="130">
        <f>F23-F24-F25</f>
        <v>0</v>
      </c>
      <c r="O24" s="130">
        <f>H23-H24-H25</f>
        <v>0</v>
      </c>
      <c r="P24" s="91"/>
      <c r="Q24" s="130">
        <f>J23-J24-J25</f>
        <v>0</v>
      </c>
      <c r="R24" s="91"/>
      <c r="S24" s="130">
        <f>L23-L24-L25</f>
        <v>0</v>
      </c>
    </row>
    <row r="25" spans="1:19" ht="20.100000000000001" customHeight="1">
      <c r="A25" s="128" t="s">
        <v>51</v>
      </c>
      <c r="E25" s="152"/>
      <c r="F25" s="2">
        <v>90172</v>
      </c>
      <c r="G25" s="1"/>
      <c r="H25" s="2">
        <v>145301</v>
      </c>
      <c r="I25" s="1"/>
      <c r="J25" s="2">
        <v>90545</v>
      </c>
      <c r="K25" s="1"/>
      <c r="L25" s="2">
        <v>142214</v>
      </c>
      <c r="M25" s="130">
        <f>F23-F24-F25</f>
        <v>0</v>
      </c>
      <c r="O25" s="130">
        <f>H23-H24-H25</f>
        <v>0</v>
      </c>
      <c r="P25" s="91"/>
      <c r="Q25" s="130">
        <f>J23-J24-J25</f>
        <v>0</v>
      </c>
      <c r="R25" s="91"/>
      <c r="S25" s="130">
        <f>L23-L24-L25</f>
        <v>0</v>
      </c>
    </row>
    <row r="26" spans="1:19" ht="20.100000000000001" customHeight="1">
      <c r="A26" s="128" t="s">
        <v>205</v>
      </c>
      <c r="E26" s="152"/>
      <c r="F26" s="1"/>
      <c r="G26" s="1"/>
      <c r="H26" s="1"/>
      <c r="I26" s="1"/>
      <c r="J26" s="1"/>
      <c r="K26" s="1"/>
      <c r="L26" s="1"/>
      <c r="M26" s="130"/>
      <c r="O26" s="130"/>
      <c r="P26" s="91"/>
      <c r="Q26" s="130"/>
      <c r="R26" s="91"/>
      <c r="S26" s="130"/>
    </row>
    <row r="27" spans="1:19" ht="20.100000000000001" customHeight="1">
      <c r="A27" s="58" t="s">
        <v>148</v>
      </c>
      <c r="B27" s="91"/>
      <c r="C27" s="91"/>
      <c r="D27" s="91"/>
      <c r="E27" s="127"/>
      <c r="F27" s="1"/>
      <c r="G27" s="1"/>
      <c r="H27" s="1"/>
      <c r="I27" s="1"/>
      <c r="J27" s="1"/>
      <c r="K27" s="1"/>
      <c r="L27" s="1"/>
      <c r="O27" s="130"/>
      <c r="P27" s="91"/>
      <c r="Q27" s="130"/>
      <c r="R27" s="91"/>
      <c r="S27" s="130"/>
    </row>
    <row r="28" spans="1:19" ht="20.100000000000001" customHeight="1">
      <c r="A28" s="58"/>
      <c r="B28" s="58" t="s">
        <v>183</v>
      </c>
      <c r="C28" s="91"/>
      <c r="D28" s="91"/>
      <c r="E28" s="109">
        <v>15</v>
      </c>
      <c r="F28" s="104">
        <v>39</v>
      </c>
      <c r="G28" s="1"/>
      <c r="H28" s="4">
        <v>-1686</v>
      </c>
      <c r="I28" s="1"/>
      <c r="J28" s="1">
        <v>0</v>
      </c>
      <c r="K28" s="1"/>
      <c r="L28" s="4">
        <v>-1686</v>
      </c>
    </row>
    <row r="29" spans="1:19" ht="20.100000000000001" customHeight="1">
      <c r="A29" s="128" t="s">
        <v>112</v>
      </c>
      <c r="E29" s="127"/>
      <c r="F29" s="4">
        <v>39</v>
      </c>
      <c r="G29" s="1"/>
      <c r="H29" s="4">
        <v>-1686</v>
      </c>
      <c r="I29" s="1"/>
      <c r="J29" s="2">
        <v>0</v>
      </c>
      <c r="K29" s="1"/>
      <c r="L29" s="4">
        <v>-1686</v>
      </c>
      <c r="M29" s="130">
        <f>F28-F29</f>
        <v>0</v>
      </c>
      <c r="O29" s="130">
        <f>H28-H29</f>
        <v>0</v>
      </c>
      <c r="P29" s="91"/>
      <c r="Q29" s="130">
        <f>J28-J29</f>
        <v>0</v>
      </c>
      <c r="R29" s="91"/>
      <c r="S29" s="130">
        <f>L28-L29</f>
        <v>0</v>
      </c>
    </row>
    <row r="30" spans="1:19" ht="20.100000000000001" customHeight="1" thickBot="1">
      <c r="A30" s="128" t="s">
        <v>113</v>
      </c>
      <c r="E30" s="127"/>
      <c r="F30" s="5">
        <v>90211</v>
      </c>
      <c r="G30" s="1"/>
      <c r="H30" s="5">
        <v>143615</v>
      </c>
      <c r="I30" s="1"/>
      <c r="J30" s="5">
        <v>90545</v>
      </c>
      <c r="K30" s="1"/>
      <c r="L30" s="5">
        <v>140528</v>
      </c>
      <c r="M30" s="130">
        <f>F25+F29-F30</f>
        <v>0</v>
      </c>
      <c r="O30" s="130">
        <f>H25+H29-H30</f>
        <v>0</v>
      </c>
      <c r="P30" s="91"/>
      <c r="Q30" s="130">
        <f>J25+J29-J30</f>
        <v>0</v>
      </c>
      <c r="R30" s="91"/>
      <c r="S30" s="130">
        <f>L25+L29-L30</f>
        <v>0</v>
      </c>
    </row>
    <row r="31" spans="1:19" ht="20.100000000000001" customHeight="1" thickTop="1">
      <c r="E31" s="127"/>
      <c r="F31" s="1"/>
      <c r="G31" s="1"/>
      <c r="H31" s="1"/>
      <c r="I31" s="1"/>
      <c r="J31" s="1"/>
      <c r="K31" s="1"/>
      <c r="L31" s="1"/>
    </row>
    <row r="32" spans="1:19" ht="20.100000000000001" customHeight="1">
      <c r="E32" s="127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127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127"/>
      <c r="F34" s="1"/>
      <c r="G34" s="1"/>
      <c r="H34" s="1"/>
      <c r="I34" s="1"/>
      <c r="J34" s="1"/>
      <c r="K34" s="1"/>
      <c r="L34" s="1"/>
    </row>
    <row r="35" spans="1:12" ht="20.100000000000001" customHeight="1">
      <c r="E35" s="127"/>
      <c r="F35" s="1"/>
      <c r="G35" s="1"/>
      <c r="H35" s="1"/>
      <c r="I35" s="1"/>
      <c r="J35" s="1"/>
      <c r="K35" s="1"/>
      <c r="L35" s="1"/>
    </row>
    <row r="36" spans="1:12" ht="20.100000000000001" customHeight="1">
      <c r="A36" s="21"/>
      <c r="B36" s="154"/>
      <c r="C36" s="148"/>
      <c r="D36" s="148"/>
      <c r="E36" s="148"/>
      <c r="F36" s="12"/>
      <c r="G36" s="12"/>
      <c r="H36" s="12"/>
      <c r="I36" s="12"/>
      <c r="J36" s="12"/>
      <c r="K36" s="12"/>
      <c r="L36" s="47" t="s">
        <v>84</v>
      </c>
    </row>
    <row r="37" spans="1:12" ht="20.100000000000001" customHeight="1">
      <c r="A37" s="21"/>
      <c r="B37" s="154"/>
      <c r="C37" s="148"/>
      <c r="D37" s="148"/>
      <c r="E37" s="148"/>
      <c r="F37" s="12"/>
      <c r="G37" s="12"/>
      <c r="H37" s="12"/>
      <c r="I37" s="12"/>
      <c r="J37" s="12"/>
      <c r="K37" s="12"/>
      <c r="L37" s="47" t="s">
        <v>85</v>
      </c>
    </row>
    <row r="38" spans="1:12" ht="20.100000000000001" customHeight="1">
      <c r="A38" s="193" t="s">
        <v>170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</row>
    <row r="39" spans="1:12" ht="20.100000000000001" customHeight="1">
      <c r="A39" s="195" t="s">
        <v>86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  <row r="40" spans="1:12" ht="20.100000000000001" customHeight="1">
      <c r="A40" s="196" t="s">
        <v>134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2" ht="20.100000000000001" customHeight="1">
      <c r="A41" s="196" t="s">
        <v>53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  <row r="42" spans="1:12" ht="20.100000000000001" customHeight="1">
      <c r="A42" s="185" t="s">
        <v>198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</row>
    <row r="43" spans="1:12" ht="20.100000000000001" customHeight="1">
      <c r="E43" s="127"/>
      <c r="H43" s="1"/>
      <c r="I43" s="1"/>
      <c r="J43" s="1"/>
      <c r="K43" s="1"/>
      <c r="L43" s="1"/>
    </row>
    <row r="44" spans="1:12" ht="20.100000000000001" customHeight="1">
      <c r="E44" s="127"/>
      <c r="F44" s="150"/>
      <c r="G44" s="150"/>
      <c r="H44" s="150"/>
      <c r="I44" s="150"/>
      <c r="J44" s="150"/>
      <c r="K44" s="150"/>
      <c r="L44" s="151" t="s">
        <v>18</v>
      </c>
    </row>
    <row r="45" spans="1:12" ht="20.100000000000001" customHeight="1">
      <c r="E45" s="127"/>
      <c r="F45" s="190" t="s">
        <v>19</v>
      </c>
      <c r="G45" s="190"/>
      <c r="H45" s="190"/>
      <c r="I45" s="109"/>
      <c r="J45" s="190" t="s">
        <v>20</v>
      </c>
      <c r="K45" s="190"/>
      <c r="L45" s="190"/>
    </row>
    <row r="46" spans="1:12" ht="20.100000000000001" customHeight="1">
      <c r="E46" s="109" t="s">
        <v>22</v>
      </c>
      <c r="F46" s="108">
        <v>2022</v>
      </c>
      <c r="G46" s="109"/>
      <c r="H46" s="108">
        <v>2021</v>
      </c>
      <c r="I46" s="109"/>
      <c r="J46" s="108">
        <v>2022</v>
      </c>
      <c r="K46" s="109">
        <v>2019</v>
      </c>
      <c r="L46" s="108">
        <v>2021</v>
      </c>
    </row>
    <row r="47" spans="1:12" ht="20.100000000000001" customHeight="1">
      <c r="A47" s="128" t="s">
        <v>54</v>
      </c>
      <c r="E47" s="127"/>
      <c r="F47" s="1"/>
      <c r="G47" s="1"/>
      <c r="H47" s="1"/>
      <c r="I47" s="1"/>
      <c r="J47" s="1"/>
      <c r="K47" s="1"/>
      <c r="L47" s="1"/>
    </row>
    <row r="48" spans="1:12" ht="20.100000000000001" customHeight="1" thickBot="1">
      <c r="B48" s="58" t="s">
        <v>114</v>
      </c>
      <c r="C48" s="58"/>
      <c r="D48" s="58"/>
      <c r="E48" s="127"/>
      <c r="F48" s="1">
        <v>89586</v>
      </c>
      <c r="G48" s="1"/>
      <c r="H48" s="1">
        <v>143788</v>
      </c>
      <c r="I48" s="1"/>
      <c r="J48" s="5">
        <v>90545</v>
      </c>
      <c r="K48" s="1"/>
      <c r="L48" s="5">
        <v>142214</v>
      </c>
    </row>
    <row r="49" spans="1:12" ht="20.100000000000001" customHeight="1" thickTop="1">
      <c r="B49" s="58" t="s">
        <v>108</v>
      </c>
      <c r="C49" s="58"/>
      <c r="D49" s="58"/>
      <c r="E49" s="127"/>
      <c r="F49" s="1">
        <v>586</v>
      </c>
      <c r="G49" s="1"/>
      <c r="H49" s="1">
        <v>1513</v>
      </c>
      <c r="I49" s="1"/>
      <c r="J49" s="1"/>
      <c r="K49" s="1"/>
      <c r="L49" s="1"/>
    </row>
    <row r="50" spans="1:12" ht="20.100000000000001" customHeight="1" thickBot="1">
      <c r="E50" s="127"/>
      <c r="F50" s="3">
        <v>90172</v>
      </c>
      <c r="G50" s="1"/>
      <c r="H50" s="3">
        <v>145301</v>
      </c>
      <c r="I50" s="1"/>
      <c r="J50" s="1"/>
      <c r="K50" s="1"/>
      <c r="L50" s="1"/>
    </row>
    <row r="51" spans="1:12" ht="20.100000000000001" customHeight="1" thickTop="1">
      <c r="A51" s="128" t="s">
        <v>115</v>
      </c>
      <c r="E51" s="127"/>
      <c r="F51" s="1"/>
      <c r="G51" s="1"/>
      <c r="H51" s="1"/>
      <c r="I51" s="1"/>
      <c r="J51" s="1"/>
      <c r="K51" s="1"/>
      <c r="L51" s="1"/>
    </row>
    <row r="52" spans="1:12" ht="20.100000000000001" customHeight="1" thickBot="1">
      <c r="B52" s="58" t="s">
        <v>114</v>
      </c>
      <c r="C52" s="58"/>
      <c r="D52" s="58"/>
      <c r="E52" s="127"/>
      <c r="F52" s="1">
        <v>89625</v>
      </c>
      <c r="G52" s="1"/>
      <c r="H52" s="1">
        <v>142102</v>
      </c>
      <c r="I52" s="1"/>
      <c r="J52" s="5">
        <v>90545</v>
      </c>
      <c r="K52" s="1"/>
      <c r="L52" s="5">
        <v>140528</v>
      </c>
    </row>
    <row r="53" spans="1:12" ht="20.100000000000001" customHeight="1" thickTop="1">
      <c r="B53" s="58" t="s">
        <v>108</v>
      </c>
      <c r="C53" s="58"/>
      <c r="D53" s="58"/>
      <c r="E53" s="127"/>
      <c r="F53" s="1">
        <v>586</v>
      </c>
      <c r="G53" s="1"/>
      <c r="H53" s="1">
        <v>1513</v>
      </c>
      <c r="I53" s="1"/>
      <c r="J53" s="1"/>
      <c r="K53" s="1"/>
      <c r="L53" s="1"/>
    </row>
    <row r="54" spans="1:12" ht="20.100000000000001" customHeight="1" thickBot="1">
      <c r="E54" s="127"/>
      <c r="F54" s="3">
        <v>90211</v>
      </c>
      <c r="G54" s="1"/>
      <c r="H54" s="3">
        <v>143615</v>
      </c>
      <c r="I54" s="1"/>
      <c r="J54" s="1"/>
      <c r="K54" s="1"/>
      <c r="L54" s="1"/>
    </row>
    <row r="55" spans="1:12" ht="20.100000000000001" customHeight="1" thickTop="1">
      <c r="A55" s="128" t="s">
        <v>55</v>
      </c>
      <c r="E55" s="155">
        <v>20</v>
      </c>
      <c r="F55" s="1"/>
      <c r="G55" s="1"/>
      <c r="H55" s="1"/>
      <c r="I55" s="1"/>
      <c r="J55" s="1"/>
      <c r="K55" s="1"/>
      <c r="L55" s="1"/>
    </row>
    <row r="56" spans="1:12" ht="20.100000000000001" customHeight="1">
      <c r="A56" s="128" t="s">
        <v>56</v>
      </c>
      <c r="E56" s="127"/>
      <c r="F56" s="1"/>
      <c r="G56" s="1"/>
      <c r="H56" s="1"/>
      <c r="I56" s="1"/>
      <c r="J56" s="1"/>
      <c r="K56" s="1"/>
      <c r="L56" s="1"/>
    </row>
    <row r="57" spans="1:12" ht="20.100000000000001" customHeight="1">
      <c r="A57" s="127" t="s">
        <v>17</v>
      </c>
      <c r="B57" s="58" t="s">
        <v>116</v>
      </c>
      <c r="C57" s="58"/>
      <c r="D57" s="58"/>
      <c r="E57" s="127"/>
      <c r="F57" s="20"/>
      <c r="G57" s="20"/>
      <c r="H57" s="20"/>
      <c r="I57" s="20"/>
      <c r="J57" s="20"/>
      <c r="K57" s="20"/>
      <c r="L57" s="20"/>
    </row>
    <row r="58" spans="1:12" ht="20.100000000000001" customHeight="1" thickBot="1">
      <c r="B58" s="58"/>
      <c r="C58" s="58" t="s">
        <v>57</v>
      </c>
      <c r="D58" s="58"/>
      <c r="E58" s="127"/>
      <c r="F58" s="14">
        <v>0.17</v>
      </c>
      <c r="G58" s="6"/>
      <c r="H58" s="14">
        <v>0.31952888888888886</v>
      </c>
      <c r="I58" s="6"/>
      <c r="J58" s="14">
        <v>0.17</v>
      </c>
      <c r="K58" s="6"/>
      <c r="L58" s="14">
        <v>0.31952888888888886</v>
      </c>
    </row>
    <row r="59" spans="1:12" s="20" customFormat="1" ht="20.100000000000001" customHeight="1" thickTop="1">
      <c r="A59" s="99" t="s">
        <v>168</v>
      </c>
      <c r="B59" s="58"/>
      <c r="C59" s="58"/>
      <c r="D59" s="58"/>
      <c r="F59" s="1"/>
      <c r="G59" s="1"/>
      <c r="H59" s="1"/>
      <c r="I59" s="1"/>
      <c r="J59" s="1"/>
      <c r="K59" s="1"/>
      <c r="L59" s="1"/>
    </row>
    <row r="60" spans="1:12" s="20" customFormat="1" ht="20.100000000000001" customHeight="1">
      <c r="A60" s="20" t="s">
        <v>17</v>
      </c>
      <c r="B60" s="58" t="s">
        <v>116</v>
      </c>
      <c r="C60" s="58"/>
      <c r="D60" s="58"/>
    </row>
    <row r="61" spans="1:12" s="20" customFormat="1" ht="20.100000000000001" customHeight="1" thickBot="1">
      <c r="B61" s="58"/>
      <c r="C61" s="58" t="s">
        <v>57</v>
      </c>
      <c r="D61" s="58"/>
      <c r="F61" s="14">
        <v>0.16</v>
      </c>
      <c r="G61" s="105"/>
      <c r="H61" s="173" t="s">
        <v>202</v>
      </c>
      <c r="I61" s="105"/>
      <c r="J61" s="14">
        <v>0.16</v>
      </c>
      <c r="K61" s="105"/>
      <c r="L61" s="173" t="s">
        <v>202</v>
      </c>
    </row>
    <row r="62" spans="1:12" ht="20.100000000000001" customHeight="1" thickTop="1">
      <c r="B62" s="58"/>
      <c r="C62" s="58"/>
      <c r="D62" s="58"/>
      <c r="E62" s="127"/>
      <c r="F62" s="6"/>
      <c r="G62" s="6"/>
      <c r="H62" s="6"/>
      <c r="I62" s="6"/>
      <c r="J62" s="6"/>
      <c r="K62" s="6"/>
      <c r="L62" s="6"/>
    </row>
    <row r="63" spans="1:12" ht="20.100000000000001" customHeight="1">
      <c r="B63" s="58"/>
      <c r="C63" s="58"/>
      <c r="D63" s="58"/>
      <c r="E63" s="127"/>
      <c r="F63" s="6"/>
      <c r="G63" s="6"/>
      <c r="H63" s="6"/>
      <c r="I63" s="6"/>
      <c r="J63" s="6"/>
      <c r="K63" s="6"/>
      <c r="L63" s="6"/>
    </row>
    <row r="64" spans="1:12" ht="20.100000000000001" customHeight="1">
      <c r="A64" s="191" t="s">
        <v>175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</row>
    <row r="65" spans="1:12" ht="20.100000000000001" customHeight="1">
      <c r="A65" s="191" t="s">
        <v>179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</row>
    <row r="66" spans="1:12" ht="20.100000000000001" customHeight="1">
      <c r="A66" s="182" t="s">
        <v>180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</row>
    <row r="67" spans="1:12" ht="20.100000000000001" customHeight="1">
      <c r="E67" s="127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127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127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127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127"/>
      <c r="F71" s="6"/>
      <c r="G71" s="6"/>
      <c r="H71" s="6"/>
      <c r="I71" s="6"/>
      <c r="J71" s="6"/>
      <c r="K71" s="6"/>
      <c r="L71" s="6"/>
    </row>
    <row r="72" spans="1:12" ht="20.100000000000001" customHeight="1">
      <c r="E72" s="127"/>
      <c r="F72" s="6"/>
      <c r="G72" s="6"/>
      <c r="H72" s="6"/>
      <c r="I72" s="6"/>
      <c r="J72" s="6"/>
      <c r="K72" s="6"/>
      <c r="L72" s="6"/>
    </row>
    <row r="73" spans="1:12" ht="20.100000000000001" customHeight="1">
      <c r="E73" s="127"/>
      <c r="F73" s="6"/>
      <c r="G73" s="6"/>
      <c r="H73" s="6"/>
      <c r="I73" s="6"/>
      <c r="J73" s="6"/>
      <c r="K73" s="6"/>
      <c r="L73" s="6"/>
    </row>
    <row r="74" spans="1:12" ht="20.100000000000001" customHeight="1">
      <c r="E74" s="127"/>
      <c r="F74" s="6"/>
      <c r="G74" s="6"/>
      <c r="H74" s="6"/>
      <c r="I74" s="6"/>
      <c r="J74" s="6"/>
      <c r="K74" s="6"/>
      <c r="L74" s="6"/>
    </row>
    <row r="75" spans="1:12" ht="15.75" customHeight="1">
      <c r="E75" s="127"/>
      <c r="F75" s="6"/>
      <c r="G75" s="6"/>
      <c r="H75" s="6"/>
      <c r="I75" s="6"/>
      <c r="J75" s="6"/>
      <c r="K75" s="6"/>
      <c r="L75" s="6"/>
    </row>
    <row r="76" spans="1:12" ht="25.2" customHeight="1">
      <c r="A76" s="21"/>
      <c r="E76" s="127"/>
    </row>
  </sheetData>
  <mergeCells count="18">
    <mergeCell ref="A3:L3"/>
    <mergeCell ref="A4:L4"/>
    <mergeCell ref="A5:L5"/>
    <mergeCell ref="A6:L6"/>
    <mergeCell ref="A7:L7"/>
    <mergeCell ref="F10:H10"/>
    <mergeCell ref="J10:L10"/>
    <mergeCell ref="A64:L64"/>
    <mergeCell ref="A65:L65"/>
    <mergeCell ref="A66:L66"/>
    <mergeCell ref="F45:H45"/>
    <mergeCell ref="J45:L45"/>
    <mergeCell ref="A12:D12"/>
    <mergeCell ref="A38:L38"/>
    <mergeCell ref="A39:L39"/>
    <mergeCell ref="A40:L40"/>
    <mergeCell ref="A41:L41"/>
    <mergeCell ref="A42:L42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W113"/>
  <sheetViews>
    <sheetView view="pageBreakPreview" zoomScaleNormal="120" zoomScaleSheetLayoutView="100" workbookViewId="0">
      <selection activeCell="G14" sqref="G14"/>
    </sheetView>
  </sheetViews>
  <sheetFormatPr defaultColWidth="9.109375" defaultRowHeight="20.100000000000001" customHeight="1"/>
  <cols>
    <col min="1" max="4" width="1.109375" style="22" customWidth="1"/>
    <col min="5" max="5" width="33" style="22" customWidth="1"/>
    <col min="6" max="6" width="5" style="23" customWidth="1"/>
    <col min="7" max="7" width="13" style="25" customWidth="1"/>
    <col min="8" max="8" width="0.5546875" style="25" customWidth="1"/>
    <col min="9" max="9" width="11.33203125" style="25" customWidth="1"/>
    <col min="10" max="10" width="0.5546875" style="26" customWidth="1"/>
    <col min="11" max="11" width="11.33203125" style="25" customWidth="1"/>
    <col min="12" max="12" width="0.5546875" style="25" customWidth="1"/>
    <col min="13" max="13" width="11.44140625" style="7" customWidth="1"/>
    <col min="14" max="14" width="0.6640625" style="26" customWidth="1"/>
    <col min="15" max="15" width="15.109375" style="26" customWidth="1"/>
    <col min="16" max="16" width="0.5546875" style="26" customWidth="1"/>
    <col min="17" max="17" width="16.33203125" style="26" customWidth="1"/>
    <col min="18" max="18" width="0.6640625" style="26" customWidth="1"/>
    <col min="19" max="19" width="13.6640625" style="26" customWidth="1"/>
    <col min="20" max="16384" width="9.109375" style="22"/>
  </cols>
  <sheetData>
    <row r="1" spans="1:23" ht="21" customHeight="1">
      <c r="Q1" s="47" t="s">
        <v>84</v>
      </c>
    </row>
    <row r="2" spans="1:23" ht="21" customHeight="1">
      <c r="Q2" s="47" t="s">
        <v>85</v>
      </c>
    </row>
    <row r="3" spans="1:23" ht="19.5" customHeight="1">
      <c r="A3" s="201" t="s">
        <v>16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23" ht="19.5" customHeight="1">
      <c r="A4" s="203" t="s">
        <v>135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23" ht="19.5" customHeight="1">
      <c r="A5" s="205" t="s">
        <v>58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23" ht="19.5" customHeight="1">
      <c r="A6" s="205" t="s">
        <v>198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23" ht="15.75" customHeight="1">
      <c r="A7" s="27"/>
      <c r="B7" s="27"/>
      <c r="C7" s="27"/>
      <c r="D7" s="27"/>
      <c r="E7" s="27"/>
      <c r="F7" s="28"/>
      <c r="G7" s="206" t="s">
        <v>18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</row>
    <row r="8" spans="1:23" ht="15.75" customHeight="1">
      <c r="A8" s="118"/>
      <c r="B8" s="118"/>
      <c r="C8" s="118"/>
      <c r="D8" s="118"/>
      <c r="E8" s="118"/>
      <c r="F8" s="30"/>
      <c r="G8" s="200" t="s">
        <v>19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</row>
    <row r="9" spans="1:23" ht="15.75" customHeight="1">
      <c r="A9" s="118"/>
      <c r="B9" s="118"/>
      <c r="C9" s="118"/>
      <c r="D9" s="118"/>
      <c r="E9" s="118"/>
      <c r="F9" s="30"/>
      <c r="G9" s="8"/>
      <c r="H9" s="8"/>
      <c r="I9" s="8"/>
      <c r="J9" s="8"/>
      <c r="K9" s="207" t="s">
        <v>40</v>
      </c>
      <c r="L9" s="207"/>
      <c r="M9" s="207"/>
      <c r="N9" s="8"/>
      <c r="O9" s="8"/>
      <c r="P9" s="8"/>
      <c r="Q9" s="22"/>
      <c r="R9" s="8"/>
      <c r="S9" s="8"/>
    </row>
    <row r="10" spans="1:23" ht="15.75" customHeight="1">
      <c r="A10" s="118"/>
      <c r="B10" s="118"/>
      <c r="C10" s="118"/>
      <c r="D10" s="118"/>
      <c r="E10" s="118"/>
      <c r="F10" s="30"/>
      <c r="G10" s="45"/>
      <c r="H10" s="45"/>
      <c r="I10" s="45"/>
      <c r="J10" s="45"/>
      <c r="K10" s="45" t="s">
        <v>61</v>
      </c>
      <c r="L10" s="45"/>
      <c r="M10" s="45"/>
      <c r="N10" s="45"/>
      <c r="O10" s="60" t="s">
        <v>136</v>
      </c>
      <c r="P10" s="8"/>
      <c r="Q10" s="8" t="s">
        <v>137</v>
      </c>
      <c r="R10" s="45"/>
      <c r="S10" s="45"/>
    </row>
    <row r="11" spans="1:23" ht="15.75" customHeight="1">
      <c r="A11" s="118"/>
      <c r="B11" s="118"/>
      <c r="C11" s="118"/>
      <c r="D11" s="118"/>
      <c r="E11" s="118"/>
      <c r="F11" s="22"/>
      <c r="G11" s="9" t="s">
        <v>59</v>
      </c>
      <c r="H11" s="8"/>
      <c r="I11" s="9"/>
      <c r="J11" s="8"/>
      <c r="K11" s="9" t="s">
        <v>62</v>
      </c>
      <c r="L11" s="8"/>
      <c r="M11" s="9"/>
      <c r="N11" s="8"/>
      <c r="O11" s="60" t="s">
        <v>138</v>
      </c>
      <c r="P11" s="8"/>
      <c r="Q11" s="8" t="s">
        <v>139</v>
      </c>
      <c r="R11" s="8"/>
      <c r="S11" s="8" t="s">
        <v>64</v>
      </c>
    </row>
    <row r="12" spans="1:23" ht="15.75" customHeight="1">
      <c r="A12" s="208"/>
      <c r="B12" s="208"/>
      <c r="C12" s="208"/>
      <c r="D12" s="208"/>
      <c r="E12" s="208"/>
      <c r="F12" s="45" t="s">
        <v>22</v>
      </c>
      <c r="G12" s="61" t="s">
        <v>60</v>
      </c>
      <c r="H12" s="8"/>
      <c r="I12" s="61" t="s">
        <v>83</v>
      </c>
      <c r="J12" s="8"/>
      <c r="K12" s="61" t="s">
        <v>63</v>
      </c>
      <c r="L12" s="8"/>
      <c r="M12" s="171" t="s">
        <v>42</v>
      </c>
      <c r="N12" s="8"/>
      <c r="O12" s="61" t="s">
        <v>140</v>
      </c>
      <c r="P12" s="8"/>
      <c r="Q12" s="62" t="s">
        <v>144</v>
      </c>
      <c r="R12" s="8"/>
      <c r="S12" s="61" t="s">
        <v>65</v>
      </c>
    </row>
    <row r="13" spans="1:23" ht="7.5" customHeight="1">
      <c r="A13" s="85"/>
      <c r="B13" s="86"/>
      <c r="C13" s="85"/>
      <c r="D13" s="85"/>
      <c r="E13" s="85"/>
      <c r="F13" s="22"/>
      <c r="G13" s="10"/>
      <c r="H13" s="11"/>
      <c r="I13" s="10"/>
      <c r="J13" s="11"/>
      <c r="K13" s="10"/>
      <c r="L13" s="11"/>
      <c r="M13" s="10"/>
      <c r="N13" s="11"/>
      <c r="O13" s="10"/>
      <c r="P13" s="11"/>
      <c r="Q13" s="10"/>
      <c r="R13" s="11"/>
      <c r="S13" s="10"/>
      <c r="T13" s="55"/>
    </row>
    <row r="14" spans="1:23" s="31" customFormat="1" ht="15.75" customHeight="1">
      <c r="A14" s="87" t="s">
        <v>145</v>
      </c>
      <c r="B14" s="84"/>
      <c r="C14" s="83"/>
      <c r="D14" s="83"/>
      <c r="E14" s="83"/>
      <c r="G14" s="53">
        <v>225000</v>
      </c>
      <c r="H14" s="53"/>
      <c r="I14" s="53">
        <v>155063</v>
      </c>
      <c r="J14" s="53"/>
      <c r="K14" s="53">
        <v>20500</v>
      </c>
      <c r="L14" s="53"/>
      <c r="M14" s="53">
        <v>173133</v>
      </c>
      <c r="N14" s="53"/>
      <c r="O14" s="53">
        <f t="shared" ref="O14" si="0">SUM(G14:M14)</f>
        <v>573696</v>
      </c>
      <c r="P14" s="53"/>
      <c r="Q14" s="53">
        <v>22815</v>
      </c>
      <c r="R14" s="53"/>
      <c r="S14" s="53">
        <f>SUM(O14:Q14)</f>
        <v>596511</v>
      </c>
      <c r="T14" s="54"/>
      <c r="U14" s="172">
        <v>0</v>
      </c>
      <c r="V14" s="172"/>
      <c r="W14" s="31">
        <v>0</v>
      </c>
    </row>
    <row r="15" spans="1:23" ht="15.75" customHeight="1">
      <c r="A15" s="85" t="s">
        <v>117</v>
      </c>
      <c r="B15" s="86"/>
      <c r="C15" s="85"/>
      <c r="D15" s="85"/>
      <c r="E15" s="85"/>
      <c r="F15" s="22"/>
      <c r="G15" s="64">
        <v>0</v>
      </c>
      <c r="H15" s="64"/>
      <c r="I15" s="64">
        <v>0</v>
      </c>
      <c r="J15" s="53"/>
      <c r="K15" s="64">
        <v>0</v>
      </c>
      <c r="L15" s="53"/>
      <c r="M15" s="53">
        <v>142102</v>
      </c>
      <c r="N15" s="53"/>
      <c r="O15" s="119">
        <v>142102</v>
      </c>
      <c r="P15" s="53"/>
      <c r="Q15" s="119">
        <v>1513</v>
      </c>
      <c r="R15" s="53"/>
      <c r="S15" s="119">
        <v>143615</v>
      </c>
      <c r="T15" s="55"/>
      <c r="U15" s="172">
        <v>0</v>
      </c>
      <c r="V15" s="172"/>
      <c r="W15" s="22">
        <v>0</v>
      </c>
    </row>
    <row r="16" spans="1:23" ht="15.75" customHeight="1">
      <c r="A16" s="85" t="s">
        <v>184</v>
      </c>
      <c r="B16" s="86"/>
      <c r="C16" s="85"/>
      <c r="D16" s="85"/>
      <c r="E16" s="85"/>
      <c r="F16" s="45">
        <v>17</v>
      </c>
      <c r="G16" s="64">
        <v>0</v>
      </c>
      <c r="H16" s="64"/>
      <c r="I16" s="64">
        <v>0</v>
      </c>
      <c r="J16" s="53"/>
      <c r="K16" s="64">
        <v>0</v>
      </c>
      <c r="L16" s="53"/>
      <c r="M16" s="53">
        <v>-36000</v>
      </c>
      <c r="N16" s="53"/>
      <c r="O16" s="53">
        <v>-36000</v>
      </c>
      <c r="P16" s="53"/>
      <c r="Q16" s="64">
        <v>0</v>
      </c>
      <c r="R16" s="53"/>
      <c r="S16" s="53">
        <v>-36000</v>
      </c>
      <c r="T16" s="55"/>
      <c r="U16" s="172"/>
      <c r="V16" s="172"/>
    </row>
    <row r="17" spans="1:23" s="31" customFormat="1" ht="15.75" customHeight="1" thickBot="1">
      <c r="A17" s="83" t="s">
        <v>206</v>
      </c>
      <c r="B17" s="84"/>
      <c r="C17" s="83"/>
      <c r="D17" s="83"/>
      <c r="E17" s="83"/>
      <c r="G17" s="65">
        <v>225000</v>
      </c>
      <c r="H17" s="53"/>
      <c r="I17" s="65">
        <v>155063</v>
      </c>
      <c r="J17" s="53"/>
      <c r="K17" s="65">
        <v>20500</v>
      </c>
      <c r="L17" s="53"/>
      <c r="M17" s="65">
        <v>279235</v>
      </c>
      <c r="N17" s="53"/>
      <c r="O17" s="65">
        <v>679798</v>
      </c>
      <c r="P17" s="53"/>
      <c r="Q17" s="65">
        <v>24328</v>
      </c>
      <c r="R17" s="53"/>
      <c r="S17" s="65">
        <v>704126</v>
      </c>
      <c r="T17" s="54"/>
      <c r="U17" s="172">
        <v>0</v>
      </c>
      <c r="V17" s="172"/>
      <c r="W17" s="31">
        <v>0</v>
      </c>
    </row>
    <row r="18" spans="1:23" s="31" customFormat="1" ht="8.25" customHeight="1" thickTop="1">
      <c r="B18" s="3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54"/>
    </row>
    <row r="19" spans="1:23" s="31" customFormat="1" ht="15.75" customHeight="1">
      <c r="A19" s="87" t="s">
        <v>164</v>
      </c>
      <c r="B19" s="84"/>
      <c r="C19" s="83"/>
      <c r="D19" s="83"/>
      <c r="E19" s="83"/>
      <c r="G19" s="53">
        <v>225000</v>
      </c>
      <c r="H19" s="53"/>
      <c r="I19" s="53">
        <v>155063</v>
      </c>
      <c r="J19" s="53"/>
      <c r="K19" s="53">
        <v>28200</v>
      </c>
      <c r="L19" s="53"/>
      <c r="M19" s="53">
        <v>239721</v>
      </c>
      <c r="N19" s="53"/>
      <c r="O19" s="119">
        <f t="shared" ref="O19" si="1">SUM(G19:M19)</f>
        <v>647984</v>
      </c>
      <c r="P19" s="53"/>
      <c r="Q19" s="53">
        <v>24701</v>
      </c>
      <c r="R19" s="53"/>
      <c r="S19" s="53">
        <v>672685</v>
      </c>
      <c r="T19" s="54"/>
      <c r="U19" s="172">
        <f t="shared" ref="U19" si="2">SUM(G19:M19)-O19</f>
        <v>0</v>
      </c>
      <c r="V19" s="172">
        <f t="shared" ref="V19" si="3">SUM(O19:Q19)-S19</f>
        <v>0</v>
      </c>
      <c r="W19" s="172"/>
    </row>
    <row r="20" spans="1:23" s="31" customFormat="1" ht="15.75" customHeight="1">
      <c r="A20" s="85" t="s">
        <v>117</v>
      </c>
      <c r="B20" s="84"/>
      <c r="C20" s="83"/>
      <c r="D20" s="83"/>
      <c r="E20" s="83"/>
      <c r="G20" s="64">
        <v>0</v>
      </c>
      <c r="H20" s="53"/>
      <c r="I20" s="64">
        <v>0</v>
      </c>
      <c r="J20" s="53"/>
      <c r="K20" s="64">
        <v>0</v>
      </c>
      <c r="L20" s="53"/>
      <c r="M20" s="53">
        <v>89625</v>
      </c>
      <c r="N20" s="53"/>
      <c r="O20" s="119">
        <v>89625</v>
      </c>
      <c r="P20" s="53"/>
      <c r="Q20" s="53">
        <v>586</v>
      </c>
      <c r="R20" s="53"/>
      <c r="S20" s="53">
        <v>90211</v>
      </c>
      <c r="T20" s="54"/>
      <c r="U20" s="172"/>
      <c r="V20" s="172"/>
      <c r="W20" s="172"/>
    </row>
    <row r="21" spans="1:23" s="31" customFormat="1" ht="15.75" customHeight="1">
      <c r="A21" s="85" t="s">
        <v>184</v>
      </c>
      <c r="B21" s="86"/>
      <c r="C21" s="85"/>
      <c r="D21" s="85"/>
      <c r="E21" s="85"/>
      <c r="F21" s="66">
        <v>17</v>
      </c>
      <c r="G21" s="64">
        <v>0</v>
      </c>
      <c r="H21" s="64"/>
      <c r="I21" s="64">
        <v>0</v>
      </c>
      <c r="J21" s="53"/>
      <c r="K21" s="64">
        <v>0</v>
      </c>
      <c r="L21" s="53"/>
      <c r="M21" s="53">
        <v>-89985</v>
      </c>
      <c r="N21" s="53"/>
      <c r="O21" s="53">
        <v>-89985</v>
      </c>
      <c r="P21" s="53"/>
      <c r="Q21" s="64">
        <v>0</v>
      </c>
      <c r="R21" s="53"/>
      <c r="S21" s="53">
        <v>-89985</v>
      </c>
      <c r="T21" s="54"/>
      <c r="U21" s="172"/>
      <c r="V21" s="172"/>
      <c r="W21" s="172"/>
    </row>
    <row r="22" spans="1:23" ht="15.75" customHeight="1">
      <c r="A22" s="22" t="s">
        <v>188</v>
      </c>
      <c r="B22" s="86"/>
      <c r="C22" s="85"/>
      <c r="D22" s="85"/>
      <c r="E22" s="85"/>
      <c r="F22" s="22"/>
      <c r="G22" s="64">
        <v>0</v>
      </c>
      <c r="H22" s="64"/>
      <c r="I22" s="64">
        <v>0</v>
      </c>
      <c r="J22" s="53"/>
      <c r="K22" s="64">
        <v>0</v>
      </c>
      <c r="L22" s="53"/>
      <c r="M22" s="64">
        <v>0</v>
      </c>
      <c r="N22" s="53"/>
      <c r="O22" s="64">
        <v>0</v>
      </c>
      <c r="P22" s="53"/>
      <c r="Q22" s="53">
        <v>-1470</v>
      </c>
      <c r="R22" s="53"/>
      <c r="S22" s="53">
        <v>-1470</v>
      </c>
      <c r="T22" s="55"/>
      <c r="U22" s="172">
        <f t="shared" ref="U22:U24" si="4">SUM(G22:M22)-O22</f>
        <v>0</v>
      </c>
      <c r="V22" s="172">
        <f t="shared" ref="V22:V24" si="5">SUM(O22:Q22)-S22</f>
        <v>0</v>
      </c>
      <c r="W22" s="172"/>
    </row>
    <row r="23" spans="1:23" ht="15.75" customHeight="1">
      <c r="A23" s="22" t="s">
        <v>169</v>
      </c>
      <c r="F23" s="45">
        <v>18</v>
      </c>
      <c r="G23" s="53">
        <v>83960</v>
      </c>
      <c r="H23" s="53"/>
      <c r="I23" s="53">
        <v>83960</v>
      </c>
      <c r="J23" s="53"/>
      <c r="K23" s="64">
        <v>0</v>
      </c>
      <c r="L23" s="53"/>
      <c r="M23" s="64">
        <v>0</v>
      </c>
      <c r="N23" s="53"/>
      <c r="O23" s="119">
        <v>167920</v>
      </c>
      <c r="P23" s="53"/>
      <c r="Q23" s="64">
        <v>0</v>
      </c>
      <c r="R23" s="53"/>
      <c r="S23" s="53">
        <v>167920</v>
      </c>
      <c r="T23" s="55"/>
      <c r="U23" s="172">
        <f t="shared" si="4"/>
        <v>0</v>
      </c>
      <c r="V23" s="172">
        <f t="shared" si="5"/>
        <v>0</v>
      </c>
      <c r="W23" s="172"/>
    </row>
    <row r="24" spans="1:23" s="31" customFormat="1" ht="15.75" customHeight="1" thickBot="1">
      <c r="A24" s="83" t="s">
        <v>199</v>
      </c>
      <c r="B24" s="84"/>
      <c r="C24" s="83"/>
      <c r="D24" s="83"/>
      <c r="E24" s="83"/>
      <c r="G24" s="65">
        <v>308960</v>
      </c>
      <c r="I24" s="65">
        <v>239023</v>
      </c>
      <c r="K24" s="65">
        <v>28200</v>
      </c>
      <c r="M24" s="65">
        <v>239361</v>
      </c>
      <c r="O24" s="65">
        <v>815544</v>
      </c>
      <c r="Q24" s="65">
        <v>23817</v>
      </c>
      <c r="S24" s="65">
        <v>839361</v>
      </c>
      <c r="T24" s="54"/>
      <c r="U24" s="172">
        <f t="shared" si="4"/>
        <v>0</v>
      </c>
      <c r="V24" s="172">
        <f t="shared" si="5"/>
        <v>0</v>
      </c>
      <c r="W24" s="172"/>
    </row>
    <row r="25" spans="1:23" s="35" customFormat="1" ht="8.25" customHeight="1" thickTop="1">
      <c r="A25" s="31"/>
      <c r="B25" s="32"/>
      <c r="C25" s="31"/>
      <c r="D25" s="31"/>
      <c r="E25" s="31"/>
      <c r="F25" s="31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4"/>
    </row>
    <row r="26" spans="1:23" s="35" customFormat="1" ht="8.25" customHeight="1">
      <c r="A26" s="31"/>
      <c r="B26" s="32"/>
      <c r="C26" s="31"/>
      <c r="D26" s="31"/>
      <c r="E26" s="31"/>
      <c r="F26" s="31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4"/>
    </row>
    <row r="27" spans="1:23" s="35" customFormat="1" ht="17.100000000000001" customHeight="1">
      <c r="A27" s="191" t="s">
        <v>178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34"/>
    </row>
    <row r="28" spans="1:23" s="35" customFormat="1" ht="17.100000000000001" customHeight="1">
      <c r="A28" s="191" t="s">
        <v>179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34"/>
    </row>
    <row r="29" spans="1:23" s="35" customFormat="1" ht="17.100000000000001" customHeight="1">
      <c r="A29" s="197" t="s">
        <v>180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34"/>
    </row>
    <row r="30" spans="1:23" s="35" customFormat="1" ht="17.100000000000001" customHeight="1">
      <c r="A30" s="31"/>
      <c r="B30" s="32"/>
      <c r="C30" s="31"/>
      <c r="D30" s="31"/>
      <c r="E30" s="31"/>
      <c r="F30" s="31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4"/>
    </row>
    <row r="31" spans="1:23" s="35" customFormat="1" ht="17.100000000000001" customHeight="1">
      <c r="A31" s="31"/>
      <c r="B31" s="32"/>
      <c r="C31" s="31"/>
      <c r="D31" s="31"/>
      <c r="E31" s="31"/>
      <c r="F31" s="31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</row>
    <row r="32" spans="1:23" s="35" customFormat="1" ht="17.100000000000001" customHeight="1">
      <c r="A32" s="31"/>
      <c r="B32" s="32"/>
      <c r="C32" s="31"/>
      <c r="D32" s="31"/>
      <c r="E32" s="31"/>
      <c r="F32" s="31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4"/>
    </row>
    <row r="33" spans="1:19" ht="20.100000000000001" customHeight="1">
      <c r="G33" s="25">
        <f>SUM(G14:G16)-G17</f>
        <v>0</v>
      </c>
      <c r="I33" s="25">
        <f>SUM(I14:I16)-I17</f>
        <v>0</v>
      </c>
      <c r="J33" s="25"/>
      <c r="K33" s="25">
        <f>SUM(K14:K16)-K17</f>
        <v>0</v>
      </c>
      <c r="M33" s="25">
        <f>SUM(M14:M16)-M17</f>
        <v>0</v>
      </c>
      <c r="N33" s="25"/>
      <c r="O33" s="25">
        <f>SUM(O14:O16)-O17</f>
        <v>0</v>
      </c>
      <c r="P33" s="25"/>
      <c r="Q33" s="25">
        <f>SUM(Q14:Q16)-Q17</f>
        <v>0</v>
      </c>
      <c r="R33" s="25"/>
      <c r="S33" s="25">
        <f>SUM(S14:S16)-S17</f>
        <v>0</v>
      </c>
    </row>
    <row r="34" spans="1:19" ht="20.100000000000001" customHeight="1">
      <c r="G34" s="25">
        <f>SUM(G19:G23)-G24</f>
        <v>0</v>
      </c>
      <c r="I34" s="25">
        <f>SUM(I19:I23)-I24</f>
        <v>0</v>
      </c>
      <c r="J34" s="25"/>
      <c r="K34" s="25">
        <f>SUM(K19:K23)-K24</f>
        <v>0</v>
      </c>
      <c r="M34" s="25">
        <f>SUM(M19:M23)-M24</f>
        <v>0</v>
      </c>
      <c r="N34" s="25"/>
      <c r="O34" s="25">
        <f>SUM(O19:O23)-O24</f>
        <v>0</v>
      </c>
      <c r="P34" s="25"/>
      <c r="Q34" s="25">
        <f>SUM(Q19:Q23)-Q24</f>
        <v>0</v>
      </c>
      <c r="R34" s="25"/>
      <c r="S34" s="25">
        <f>SUM(S19:S23)-S24</f>
        <v>0</v>
      </c>
    </row>
    <row r="35" spans="1:19" ht="20.100000000000001" customHeight="1">
      <c r="J35" s="25"/>
      <c r="M35" s="25"/>
      <c r="N35" s="25"/>
      <c r="O35" s="25"/>
      <c r="P35" s="25"/>
      <c r="Q35" s="25"/>
      <c r="R35" s="25"/>
      <c r="S35" s="25"/>
    </row>
    <row r="45" spans="1:19" ht="6" customHeight="1"/>
    <row r="46" spans="1:19" ht="20.100000000000001" customHeight="1">
      <c r="A46" s="37"/>
    </row>
    <row r="47" spans="1:19" ht="20.100000000000001" customHeight="1">
      <c r="A47" s="204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</row>
    <row r="48" spans="1:19" ht="20.100000000000001" customHeight="1">
      <c r="A48" s="205"/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</row>
    <row r="49" spans="1:19" ht="20.100000000000001" customHeight="1">
      <c r="A49" s="205"/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9" ht="20.100000000000001" customHeight="1">
      <c r="A50" s="38"/>
      <c r="B50" s="38"/>
      <c r="C50" s="38"/>
      <c r="D50" s="38"/>
      <c r="E50" s="38"/>
      <c r="F50" s="43"/>
      <c r="G50" s="43"/>
      <c r="H50" s="43"/>
      <c r="I50" s="43"/>
      <c r="J50" s="43"/>
      <c r="K50" s="43"/>
      <c r="L50" s="43"/>
      <c r="M50" s="28"/>
    </row>
    <row r="51" spans="1:19" ht="20.100000000000001" customHeight="1">
      <c r="A51" s="39"/>
      <c r="B51" s="39"/>
      <c r="C51" s="39"/>
      <c r="D51" s="39"/>
      <c r="E51" s="39"/>
      <c r="F51" s="36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</row>
    <row r="52" spans="1:19" ht="20.100000000000001" customHeight="1">
      <c r="A52" s="39"/>
      <c r="B52" s="39"/>
      <c r="C52" s="39"/>
      <c r="D52" s="39"/>
      <c r="E52" s="39"/>
      <c r="F52" s="36"/>
      <c r="G52" s="45"/>
      <c r="H52" s="45"/>
      <c r="I52" s="45"/>
      <c r="J52" s="45"/>
      <c r="K52" s="45"/>
      <c r="L52" s="45"/>
      <c r="M52" s="45"/>
      <c r="N52" s="22"/>
      <c r="O52" s="22"/>
      <c r="P52" s="44"/>
      <c r="Q52" s="22"/>
      <c r="R52" s="22"/>
      <c r="S52" s="22"/>
    </row>
    <row r="53" spans="1:19" ht="20.100000000000001" customHeight="1">
      <c r="A53" s="39"/>
      <c r="B53" s="39"/>
      <c r="C53" s="39"/>
      <c r="D53" s="39"/>
      <c r="E53" s="39"/>
      <c r="F53" s="29"/>
      <c r="G53" s="40"/>
      <c r="H53" s="44"/>
      <c r="I53" s="40"/>
      <c r="J53" s="44"/>
      <c r="K53" s="40"/>
      <c r="L53" s="44"/>
      <c r="M53" s="40"/>
      <c r="N53" s="41"/>
      <c r="O53" s="44"/>
      <c r="P53" s="42"/>
      <c r="Q53" s="42"/>
      <c r="R53" s="44"/>
      <c r="S53" s="41"/>
    </row>
    <row r="54" spans="1:19" ht="20.100000000000001" customHeight="1">
      <c r="A54" s="199"/>
      <c r="B54" s="199"/>
      <c r="C54" s="199"/>
      <c r="D54" s="199"/>
      <c r="E54" s="199"/>
    </row>
    <row r="55" spans="1:19" ht="20.100000000000001" customHeight="1">
      <c r="A55" s="199"/>
      <c r="B55" s="199"/>
      <c r="C55" s="199"/>
      <c r="D55" s="199"/>
      <c r="E55" s="199"/>
    </row>
    <row r="75" spans="15:19" ht="20.100000000000001" customHeight="1">
      <c r="O75" s="26">
        <f>SUM(H71:I74)-H75</f>
        <v>0</v>
      </c>
      <c r="P75" s="26">
        <f t="shared" ref="P75:S75" si="6">SUM(I71:J74)-I75</f>
        <v>0</v>
      </c>
      <c r="Q75" s="26">
        <f t="shared" si="6"/>
        <v>0</v>
      </c>
      <c r="R75" s="26">
        <f t="shared" si="6"/>
        <v>0</v>
      </c>
      <c r="S75" s="26">
        <f t="shared" si="6"/>
        <v>0</v>
      </c>
    </row>
    <row r="107" spans="1:12" ht="19.5" customHeight="1"/>
    <row r="108" spans="1:12" ht="19.5" customHeight="1"/>
    <row r="109" spans="1:12" ht="19.5" customHeight="1"/>
    <row r="110" spans="1:12" ht="20.100000000000001" customHeight="1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</row>
    <row r="111" spans="1:12" ht="20.100000000000001" customHeight="1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</row>
    <row r="112" spans="1:12" ht="20.100000000000001" customHeight="1">
      <c r="A112" s="182"/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</row>
    <row r="113" spans="6:12" ht="20.100000000000001" customHeight="1">
      <c r="F113" s="22"/>
      <c r="G113" s="22"/>
      <c r="H113" s="22"/>
      <c r="I113" s="22"/>
      <c r="J113" s="22"/>
      <c r="K113" s="22"/>
      <c r="L113" s="22"/>
    </row>
  </sheetData>
  <mergeCells count="20">
    <mergeCell ref="K9:M9"/>
    <mergeCell ref="A12:E12"/>
    <mergeCell ref="A47:M47"/>
    <mergeCell ref="A48:M48"/>
    <mergeCell ref="A49:M49"/>
    <mergeCell ref="G8:S8"/>
    <mergeCell ref="A3:S3"/>
    <mergeCell ref="A4:S4"/>
    <mergeCell ref="A5:S5"/>
    <mergeCell ref="A6:S6"/>
    <mergeCell ref="G7:S7"/>
    <mergeCell ref="A110:L110"/>
    <mergeCell ref="A111:L111"/>
    <mergeCell ref="A112:L112"/>
    <mergeCell ref="A27:S27"/>
    <mergeCell ref="A28:S28"/>
    <mergeCell ref="A29:S29"/>
    <mergeCell ref="G51:S51"/>
    <mergeCell ref="A54:E54"/>
    <mergeCell ref="A55:E55"/>
  </mergeCells>
  <printOptions horizontalCentered="1"/>
  <pageMargins left="0.39370078740157499" right="0.39370078740157499" top="0.57677165399999997" bottom="1.1811023622047201" header="0.511811023622047" footer="0.28740157500000002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W108"/>
  <sheetViews>
    <sheetView view="pageBreakPreview" zoomScaleNormal="120" zoomScaleSheetLayoutView="100" workbookViewId="0">
      <selection activeCell="H13" sqref="H13"/>
    </sheetView>
  </sheetViews>
  <sheetFormatPr defaultColWidth="9.109375" defaultRowHeight="20.100000000000001" customHeight="1"/>
  <cols>
    <col min="1" max="4" width="1.109375" style="22" customWidth="1"/>
    <col min="5" max="5" width="41.5546875" style="22" customWidth="1"/>
    <col min="6" max="6" width="5.6640625" style="23" customWidth="1"/>
    <col min="7" max="7" width="0.88671875" style="24" customWidth="1"/>
    <col min="8" max="8" width="15.33203125" style="25" customWidth="1"/>
    <col min="9" max="9" width="0.88671875" style="25" customWidth="1"/>
    <col min="10" max="10" width="15.33203125" style="25" customWidth="1"/>
    <col min="11" max="11" width="1" style="26" customWidth="1"/>
    <col min="12" max="12" width="15.33203125" style="25" customWidth="1"/>
    <col min="13" max="13" width="0.88671875" style="25" customWidth="1"/>
    <col min="14" max="14" width="15.33203125" style="7" customWidth="1"/>
    <col min="15" max="15" width="0.88671875" style="26" customWidth="1"/>
    <col min="16" max="16" width="15.33203125" style="26" customWidth="1"/>
    <col min="17" max="16384" width="9.109375" style="22"/>
  </cols>
  <sheetData>
    <row r="1" spans="1:20" ht="21.75" customHeight="1">
      <c r="A1" s="48"/>
      <c r="B1" s="48"/>
      <c r="C1" s="48"/>
      <c r="D1" s="48"/>
      <c r="E1" s="48"/>
      <c r="F1" s="49"/>
      <c r="G1" s="50"/>
      <c r="H1" s="51"/>
      <c r="I1" s="51"/>
      <c r="J1" s="51"/>
      <c r="K1" s="52"/>
      <c r="L1" s="51"/>
      <c r="M1" s="51"/>
      <c r="N1" s="47" t="s">
        <v>84</v>
      </c>
      <c r="O1" s="13"/>
    </row>
    <row r="2" spans="1:20" ht="21.75" customHeight="1">
      <c r="A2" s="48"/>
      <c r="B2" s="48"/>
      <c r="C2" s="48"/>
      <c r="D2" s="48"/>
      <c r="E2" s="48"/>
      <c r="F2" s="49"/>
      <c r="G2" s="50"/>
      <c r="H2" s="51"/>
      <c r="I2" s="51"/>
      <c r="J2" s="51"/>
      <c r="K2" s="52"/>
      <c r="L2" s="51"/>
      <c r="M2" s="51"/>
      <c r="N2" s="47" t="s">
        <v>85</v>
      </c>
      <c r="O2" s="13"/>
    </row>
    <row r="3" spans="1:20" ht="21.9" customHeight="1">
      <c r="A3" s="201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20" ht="21.9" customHeight="1">
      <c r="A4" s="204" t="s">
        <v>135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46"/>
      <c r="R4" s="46"/>
      <c r="S4" s="46"/>
      <c r="T4" s="46"/>
    </row>
    <row r="5" spans="1:20" ht="21.9" customHeight="1">
      <c r="A5" s="205" t="s">
        <v>58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20" ht="21.9" customHeight="1">
      <c r="A6" s="205" t="s">
        <v>198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20" ht="18.899999999999999" customHeight="1">
      <c r="A7" s="27"/>
      <c r="B7" s="27"/>
      <c r="C7" s="27"/>
      <c r="D7" s="27"/>
      <c r="E7" s="27"/>
      <c r="F7" s="28"/>
      <c r="G7" s="28"/>
      <c r="H7" s="206" t="s">
        <v>18</v>
      </c>
      <c r="I7" s="206"/>
      <c r="J7" s="206"/>
      <c r="K7" s="206"/>
      <c r="L7" s="206"/>
      <c r="M7" s="206"/>
      <c r="N7" s="206"/>
      <c r="O7" s="206"/>
      <c r="P7" s="206"/>
    </row>
    <row r="8" spans="1:20" ht="18.899999999999999" customHeight="1">
      <c r="A8" s="118"/>
      <c r="B8" s="118"/>
      <c r="C8" s="118"/>
      <c r="D8" s="118"/>
      <c r="E8" s="118"/>
      <c r="F8" s="30"/>
      <c r="G8" s="30"/>
      <c r="H8" s="207" t="s">
        <v>20</v>
      </c>
      <c r="I8" s="207"/>
      <c r="J8" s="207"/>
      <c r="K8" s="207"/>
      <c r="L8" s="207"/>
      <c r="M8" s="207"/>
      <c r="N8" s="207"/>
      <c r="O8" s="207"/>
      <c r="P8" s="207"/>
    </row>
    <row r="9" spans="1:20" ht="18.899999999999999" customHeight="1">
      <c r="A9" s="118"/>
      <c r="B9" s="118"/>
      <c r="C9" s="118"/>
      <c r="D9" s="118"/>
      <c r="E9" s="118"/>
      <c r="F9" s="30"/>
      <c r="G9" s="30"/>
      <c r="H9" s="8"/>
      <c r="I9" s="8"/>
      <c r="J9" s="8"/>
      <c r="K9" s="8"/>
      <c r="L9" s="200" t="s">
        <v>40</v>
      </c>
      <c r="M9" s="200"/>
      <c r="N9" s="200"/>
      <c r="O9" s="8"/>
      <c r="P9" s="8"/>
    </row>
    <row r="10" spans="1:20" ht="18.899999999999999" customHeight="1">
      <c r="A10" s="118"/>
      <c r="B10" s="118"/>
      <c r="C10" s="118"/>
      <c r="D10" s="118"/>
      <c r="E10" s="118"/>
      <c r="F10" s="22"/>
      <c r="G10" s="30"/>
      <c r="H10" s="9" t="s">
        <v>59</v>
      </c>
      <c r="I10" s="8"/>
      <c r="J10" s="9"/>
      <c r="K10" s="8"/>
      <c r="L10" s="9" t="s">
        <v>61</v>
      </c>
      <c r="M10" s="8"/>
      <c r="N10" s="9"/>
      <c r="O10" s="8"/>
      <c r="P10" s="8" t="s">
        <v>64</v>
      </c>
    </row>
    <row r="11" spans="1:20" ht="18.899999999999999" customHeight="1">
      <c r="A11" s="208"/>
      <c r="B11" s="208"/>
      <c r="C11" s="208"/>
      <c r="D11" s="208"/>
      <c r="E11" s="208"/>
      <c r="F11" s="45" t="s">
        <v>22</v>
      </c>
      <c r="G11" s="30"/>
      <c r="H11" s="61" t="s">
        <v>60</v>
      </c>
      <c r="I11" s="8"/>
      <c r="J11" s="61" t="s">
        <v>83</v>
      </c>
      <c r="K11" s="8"/>
      <c r="L11" s="61" t="s">
        <v>66</v>
      </c>
      <c r="M11" s="8"/>
      <c r="N11" s="61" t="s">
        <v>42</v>
      </c>
      <c r="O11" s="8"/>
      <c r="P11" s="61" t="s">
        <v>65</v>
      </c>
    </row>
    <row r="12" spans="1:20" ht="7.5" customHeight="1">
      <c r="A12" s="56"/>
      <c r="B12" s="30"/>
      <c r="F12" s="45"/>
      <c r="G12" s="22"/>
      <c r="H12" s="53"/>
      <c r="I12" s="53"/>
      <c r="J12" s="53"/>
      <c r="K12" s="53"/>
      <c r="L12" s="53"/>
      <c r="M12" s="53"/>
      <c r="N12" s="53"/>
      <c r="O12" s="53"/>
      <c r="P12" s="53"/>
      <c r="Q12" s="55"/>
    </row>
    <row r="13" spans="1:20" s="31" customFormat="1" ht="16.5" customHeight="1">
      <c r="A13" s="87" t="s">
        <v>145</v>
      </c>
      <c r="B13" s="84"/>
      <c r="F13" s="116"/>
      <c r="G13" s="32"/>
      <c r="H13" s="53">
        <v>225000</v>
      </c>
      <c r="I13" s="53"/>
      <c r="J13" s="53">
        <v>155063</v>
      </c>
      <c r="K13" s="53"/>
      <c r="L13" s="53">
        <v>20500</v>
      </c>
      <c r="M13" s="53"/>
      <c r="N13" s="53">
        <v>170686</v>
      </c>
      <c r="O13" s="53"/>
      <c r="P13" s="53">
        <f>SUM(H13:N13)</f>
        <v>571249</v>
      </c>
      <c r="Q13" s="54"/>
      <c r="R13" s="117">
        <v>0</v>
      </c>
    </row>
    <row r="14" spans="1:20" ht="16.5" customHeight="1">
      <c r="A14" s="85" t="s">
        <v>117</v>
      </c>
      <c r="B14" s="86"/>
      <c r="F14" s="118"/>
      <c r="G14" s="30"/>
      <c r="H14" s="64">
        <v>0</v>
      </c>
      <c r="I14" s="64"/>
      <c r="J14" s="64">
        <v>0</v>
      </c>
      <c r="K14" s="64"/>
      <c r="L14" s="64">
        <v>0</v>
      </c>
      <c r="M14" s="53"/>
      <c r="N14" s="53">
        <v>140528</v>
      </c>
      <c r="O14" s="53"/>
      <c r="P14" s="119">
        <v>140528</v>
      </c>
      <c r="Q14" s="54"/>
      <c r="R14" s="117">
        <v>0</v>
      </c>
      <c r="S14" s="117">
        <v>0</v>
      </c>
    </row>
    <row r="15" spans="1:20" ht="16.5" customHeight="1">
      <c r="A15" s="85" t="s">
        <v>184</v>
      </c>
      <c r="B15" s="86"/>
      <c r="F15" s="118">
        <v>17</v>
      </c>
      <c r="G15" s="30"/>
      <c r="H15" s="64">
        <v>0</v>
      </c>
      <c r="I15" s="64"/>
      <c r="J15" s="64">
        <v>0</v>
      </c>
      <c r="K15" s="64"/>
      <c r="L15" s="64">
        <v>0</v>
      </c>
      <c r="M15" s="53"/>
      <c r="N15" s="157">
        <v>-36000</v>
      </c>
      <c r="O15" s="53"/>
      <c r="P15" s="157">
        <v>-36000</v>
      </c>
      <c r="Q15" s="54"/>
      <c r="R15" s="117"/>
      <c r="S15" s="117"/>
    </row>
    <row r="16" spans="1:20" s="31" customFormat="1" ht="16.5" customHeight="1" thickBot="1">
      <c r="A16" s="31" t="s">
        <v>206</v>
      </c>
      <c r="B16" s="84"/>
      <c r="H16" s="65">
        <v>225000</v>
      </c>
      <c r="I16" s="53"/>
      <c r="J16" s="65">
        <v>155063</v>
      </c>
      <c r="K16" s="53"/>
      <c r="L16" s="65">
        <v>20500</v>
      </c>
      <c r="M16" s="53"/>
      <c r="N16" s="65">
        <v>275214</v>
      </c>
      <c r="O16" s="53"/>
      <c r="P16" s="65">
        <v>675777</v>
      </c>
      <c r="Q16" s="54"/>
      <c r="R16" s="117">
        <v>0</v>
      </c>
    </row>
    <row r="17" spans="1:23" s="31" customFormat="1" ht="7.5" customHeight="1" thickTop="1">
      <c r="B17" s="32"/>
      <c r="H17" s="161"/>
      <c r="I17" s="161"/>
      <c r="J17" s="161"/>
      <c r="K17" s="161"/>
      <c r="L17" s="161"/>
      <c r="M17" s="161"/>
      <c r="N17" s="161"/>
      <c r="O17" s="161"/>
      <c r="P17" s="161"/>
      <c r="Q17" s="54"/>
    </row>
    <row r="18" spans="1:23" s="31" customFormat="1" ht="16.5" customHeight="1">
      <c r="A18" s="87" t="s">
        <v>164</v>
      </c>
      <c r="B18" s="84"/>
      <c r="C18" s="83"/>
      <c r="D18" s="83"/>
      <c r="E18" s="83"/>
      <c r="G18" s="33"/>
      <c r="H18" s="53">
        <v>225000</v>
      </c>
      <c r="I18" s="53"/>
      <c r="J18" s="53">
        <v>155063</v>
      </c>
      <c r="K18" s="53"/>
      <c r="L18" s="53">
        <v>28200</v>
      </c>
      <c r="M18" s="53"/>
      <c r="N18" s="53">
        <v>235310</v>
      </c>
      <c r="O18" s="53"/>
      <c r="P18" s="53">
        <v>643573</v>
      </c>
      <c r="Q18" s="54">
        <f>SUM(H18:N18)-P18</f>
        <v>0</v>
      </c>
      <c r="R18" s="33"/>
      <c r="S18" s="33"/>
      <c r="T18" s="54"/>
      <c r="U18" s="172"/>
      <c r="V18" s="172"/>
      <c r="W18" s="172"/>
    </row>
    <row r="19" spans="1:23" s="31" customFormat="1" ht="16.5" customHeight="1">
      <c r="A19" s="85" t="s">
        <v>117</v>
      </c>
      <c r="B19" s="84"/>
      <c r="C19" s="83"/>
      <c r="D19" s="83"/>
      <c r="E19" s="83"/>
      <c r="G19" s="33"/>
      <c r="H19" s="162">
        <v>0</v>
      </c>
      <c r="I19" s="162"/>
      <c r="J19" s="162">
        <v>0</v>
      </c>
      <c r="K19" s="162"/>
      <c r="L19" s="162">
        <v>0</v>
      </c>
      <c r="M19" s="53"/>
      <c r="N19" s="53">
        <v>90545</v>
      </c>
      <c r="O19" s="53"/>
      <c r="P19" s="163">
        <v>90545</v>
      </c>
      <c r="Q19" s="33"/>
      <c r="R19" s="33"/>
      <c r="S19" s="33"/>
      <c r="T19" s="54"/>
      <c r="U19" s="172"/>
      <c r="V19" s="172"/>
      <c r="W19" s="172"/>
    </row>
    <row r="20" spans="1:23" ht="16.5" customHeight="1">
      <c r="A20" s="85" t="s">
        <v>184</v>
      </c>
      <c r="B20" s="86"/>
      <c r="F20" s="118">
        <v>17</v>
      </c>
      <c r="G20" s="30"/>
      <c r="H20" s="162">
        <v>0</v>
      </c>
      <c r="I20" s="162"/>
      <c r="J20" s="162">
        <v>0</v>
      </c>
      <c r="K20" s="162"/>
      <c r="L20" s="162">
        <v>0</v>
      </c>
      <c r="M20" s="53"/>
      <c r="N20" s="53">
        <v>-89985</v>
      </c>
      <c r="O20" s="53"/>
      <c r="P20" s="163">
        <v>-89985</v>
      </c>
      <c r="Q20" s="54">
        <f>SUM(H20:N20)-P20</f>
        <v>0</v>
      </c>
      <c r="R20" s="117"/>
      <c r="S20" s="117"/>
    </row>
    <row r="21" spans="1:23" ht="16.5" customHeight="1">
      <c r="A21" s="22" t="s">
        <v>169</v>
      </c>
      <c r="B21" s="86"/>
      <c r="F21" s="129">
        <v>18</v>
      </c>
      <c r="G21" s="30"/>
      <c r="H21" s="53">
        <v>83960</v>
      </c>
      <c r="I21" s="53"/>
      <c r="J21" s="53">
        <v>83960</v>
      </c>
      <c r="K21" s="53"/>
      <c r="L21" s="162">
        <v>0</v>
      </c>
      <c r="M21" s="53"/>
      <c r="N21" s="162">
        <v>0</v>
      </c>
      <c r="O21" s="53"/>
      <c r="P21" s="53">
        <v>167920</v>
      </c>
      <c r="Q21" s="54">
        <f t="shared" ref="Q21" si="0">SUM(H21:N21)-P21</f>
        <v>0</v>
      </c>
      <c r="R21" s="117"/>
      <c r="S21" s="117"/>
    </row>
    <row r="22" spans="1:23" s="31" customFormat="1" ht="16.5" customHeight="1" thickBot="1">
      <c r="A22" s="83" t="s">
        <v>199</v>
      </c>
      <c r="B22" s="84"/>
      <c r="H22" s="164">
        <v>308960</v>
      </c>
      <c r="I22" s="163"/>
      <c r="J22" s="164">
        <v>239023</v>
      </c>
      <c r="K22" s="163"/>
      <c r="L22" s="164">
        <v>28200</v>
      </c>
      <c r="M22" s="163"/>
      <c r="N22" s="164">
        <v>235870</v>
      </c>
      <c r="O22" s="163"/>
      <c r="P22" s="164">
        <v>812053</v>
      </c>
      <c r="Q22" s="54"/>
      <c r="R22" s="117"/>
    </row>
    <row r="23" spans="1:23" s="31" customFormat="1" ht="7.5" customHeight="1" thickTop="1">
      <c r="B23" s="32"/>
      <c r="H23" s="53"/>
      <c r="I23" s="53"/>
      <c r="J23" s="53"/>
      <c r="K23" s="53"/>
      <c r="L23" s="53"/>
      <c r="M23" s="53"/>
      <c r="N23" s="53"/>
      <c r="O23" s="53"/>
      <c r="P23" s="53"/>
      <c r="Q23" s="54"/>
    </row>
    <row r="24" spans="1:23" s="31" customFormat="1" ht="7.5" customHeight="1">
      <c r="B24" s="32"/>
      <c r="H24" s="53"/>
      <c r="I24" s="53"/>
      <c r="J24" s="53"/>
      <c r="K24" s="53"/>
      <c r="L24" s="53"/>
      <c r="M24" s="53"/>
      <c r="N24" s="53"/>
      <c r="O24" s="53"/>
      <c r="P24" s="53"/>
      <c r="Q24" s="54"/>
    </row>
    <row r="25" spans="1:23" s="31" customFormat="1" ht="18.899999999999999" customHeight="1">
      <c r="A25" s="191" t="s">
        <v>175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54"/>
    </row>
    <row r="26" spans="1:23" ht="20.25" customHeight="1">
      <c r="A26" s="191" t="s">
        <v>179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55"/>
    </row>
    <row r="27" spans="1:23" s="37" customFormat="1" ht="20.25" customHeight="1">
      <c r="A27" s="197" t="s">
        <v>180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57"/>
    </row>
    <row r="28" spans="1:23" ht="20.100000000000001" customHeight="1">
      <c r="H28" s="25">
        <f>SUM(H13:H15)-H16</f>
        <v>0</v>
      </c>
      <c r="J28" s="25">
        <f>SUM(J13:J15)-J16</f>
        <v>0</v>
      </c>
      <c r="L28" s="25">
        <f>SUM(L13:L15)-L16</f>
        <v>0</v>
      </c>
      <c r="N28" s="25">
        <f>SUM(N13:N15)-N16</f>
        <v>0</v>
      </c>
      <c r="P28" s="25">
        <f>SUM(P13:P15)-P16</f>
        <v>0</v>
      </c>
    </row>
    <row r="29" spans="1:23" ht="20.100000000000001" customHeight="1">
      <c r="H29" s="25">
        <f>SUM(H18:H21)-H22</f>
        <v>0</v>
      </c>
      <c r="J29" s="25">
        <f>SUM(J18:J21)-J22</f>
        <v>0</v>
      </c>
      <c r="L29" s="25">
        <f>SUM(L18:L21)-L22</f>
        <v>0</v>
      </c>
      <c r="N29" s="25">
        <f>SUM(N18:N21)-N22</f>
        <v>0</v>
      </c>
      <c r="P29" s="25">
        <f>SUM(P18:P21)-P22</f>
        <v>0</v>
      </c>
    </row>
    <row r="70" spans="15:19" ht="20.100000000000001" customHeight="1">
      <c r="O70" s="26">
        <f>SUM(H66:I69)-H70</f>
        <v>0</v>
      </c>
      <c r="P70" s="26">
        <f t="shared" ref="P70:S70" si="1">SUM(I66:J69)-I70</f>
        <v>0</v>
      </c>
      <c r="Q70" s="26">
        <f t="shared" si="1"/>
        <v>0</v>
      </c>
      <c r="R70" s="26">
        <f t="shared" si="1"/>
        <v>0</v>
      </c>
      <c r="S70" s="26">
        <f t="shared" si="1"/>
        <v>0</v>
      </c>
    </row>
    <row r="101" spans="1:12" ht="20.100000000000001" customHeight="1" thickBot="1">
      <c r="F101" s="146"/>
      <c r="H101" s="147"/>
      <c r="J101" s="147"/>
      <c r="L101" s="147"/>
    </row>
    <row r="102" spans="1:12" ht="19.5" customHeight="1" thickTop="1"/>
    <row r="103" spans="1:12" ht="19.5" customHeight="1"/>
    <row r="104" spans="1:12" ht="19.5" customHeight="1"/>
    <row r="105" spans="1:12" ht="20.100000000000001" customHeight="1">
      <c r="A105" s="181" t="s">
        <v>175</v>
      </c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</row>
    <row r="106" spans="1:12" ht="20.100000000000001" customHeight="1">
      <c r="A106" s="181" t="s">
        <v>176</v>
      </c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</row>
    <row r="107" spans="1:12" ht="20.100000000000001" customHeight="1">
      <c r="A107" s="182" t="s">
        <v>177</v>
      </c>
      <c r="B107" s="182"/>
      <c r="C107" s="182"/>
      <c r="D107" s="182"/>
      <c r="E107" s="182"/>
      <c r="F107" s="182"/>
      <c r="G107" s="182"/>
      <c r="H107" s="182"/>
      <c r="I107" s="182"/>
      <c r="J107" s="182"/>
      <c r="K107" s="182"/>
      <c r="L107" s="182"/>
    </row>
    <row r="108" spans="1:12" ht="20.100000000000001" customHeight="1">
      <c r="F108" s="22"/>
      <c r="G108" s="22"/>
      <c r="H108" s="22"/>
      <c r="I108" s="22"/>
      <c r="J108" s="22"/>
      <c r="K108" s="22"/>
      <c r="L108" s="22"/>
    </row>
  </sheetData>
  <mergeCells count="14">
    <mergeCell ref="L9:N9"/>
    <mergeCell ref="A11:E11"/>
    <mergeCell ref="H8:P8"/>
    <mergeCell ref="A3:P3"/>
    <mergeCell ref="A4:P4"/>
    <mergeCell ref="A5:P5"/>
    <mergeCell ref="A6:P6"/>
    <mergeCell ref="H7:P7"/>
    <mergeCell ref="A105:L105"/>
    <mergeCell ref="A106:L106"/>
    <mergeCell ref="A107:L107"/>
    <mergeCell ref="A25:P25"/>
    <mergeCell ref="A26:P26"/>
    <mergeCell ref="A27:P27"/>
  </mergeCells>
  <printOptions horizontalCentered="1"/>
  <pageMargins left="0.511811023622047" right="0.39370078740157499" top="0.57677165399999997" bottom="1.1811023622047201" header="0.511811023622047" footer="0.78740157480314998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FFCCFF"/>
  </sheetPr>
  <dimension ref="A1:U110"/>
  <sheetViews>
    <sheetView view="pageBreakPreview" zoomScaleNormal="100" zoomScaleSheetLayoutView="100" workbookViewId="0">
      <selection activeCell="G13" sqref="G13"/>
    </sheetView>
  </sheetViews>
  <sheetFormatPr defaultColWidth="9.109375" defaultRowHeight="23.4"/>
  <cols>
    <col min="1" max="2" width="1.33203125" style="120" customWidth="1"/>
    <col min="3" max="3" width="1.33203125" style="21" customWidth="1"/>
    <col min="4" max="4" width="31.88671875" style="21" customWidth="1"/>
    <col min="5" max="5" width="7" style="21" customWidth="1"/>
    <col min="6" max="6" width="0.6640625" style="21" customWidth="1"/>
    <col min="7" max="7" width="11.109375" style="21" customWidth="1"/>
    <col min="8" max="8" width="0.6640625" style="21" customWidth="1"/>
    <col min="9" max="9" width="11.109375" style="21" customWidth="1"/>
    <col min="10" max="10" width="0.6640625" style="21" customWidth="1"/>
    <col min="11" max="11" width="11.109375" style="21" customWidth="1"/>
    <col min="12" max="12" width="0.6640625" style="21" customWidth="1"/>
    <col min="13" max="13" width="11.109375" style="21" customWidth="1"/>
    <col min="14" max="14" width="3.88671875" style="120" customWidth="1"/>
    <col min="15" max="15" width="9.109375" style="120"/>
    <col min="16" max="16" width="1.6640625" style="120" customWidth="1"/>
    <col min="17" max="17" width="9.109375" style="120"/>
    <col min="18" max="18" width="1.44140625" style="120" customWidth="1"/>
    <col min="19" max="19" width="9.44140625" style="120" customWidth="1"/>
    <col min="20" max="20" width="2.44140625" style="120" customWidth="1"/>
    <col min="21" max="16384" width="9.109375" style="120"/>
  </cols>
  <sheetData>
    <row r="1" spans="1:14">
      <c r="M1" s="47" t="s">
        <v>84</v>
      </c>
    </row>
    <row r="2" spans="1:14">
      <c r="M2" s="47" t="s">
        <v>85</v>
      </c>
    </row>
    <row r="3" spans="1:14">
      <c r="A3" s="186" t="s">
        <v>185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4">
      <c r="A4" s="185" t="s">
        <v>87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4">
      <c r="A5" s="185" t="s">
        <v>134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4">
      <c r="A6" s="185" t="s">
        <v>67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63"/>
    </row>
    <row r="7" spans="1:14">
      <c r="A7" s="210" t="s">
        <v>198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63"/>
    </row>
    <row r="8" spans="1:14" ht="9.9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</row>
    <row r="9" spans="1:14" s="20" customFormat="1" ht="16.5" customHeight="1">
      <c r="A9" s="73"/>
      <c r="B9" s="73"/>
      <c r="C9" s="73"/>
      <c r="D9" s="73"/>
      <c r="E9" s="73"/>
      <c r="F9" s="73"/>
      <c r="G9" s="121"/>
      <c r="H9" s="121"/>
      <c r="I9" s="121"/>
      <c r="J9" s="121"/>
      <c r="K9" s="121"/>
      <c r="L9" s="121"/>
      <c r="M9" s="122" t="s">
        <v>18</v>
      </c>
    </row>
    <row r="10" spans="1:14" s="20" customFormat="1" ht="16.5" customHeight="1">
      <c r="A10" s="73"/>
      <c r="B10" s="73"/>
      <c r="C10" s="73"/>
      <c r="D10" s="73"/>
      <c r="E10" s="73"/>
      <c r="F10" s="73"/>
      <c r="G10" s="209" t="s">
        <v>19</v>
      </c>
      <c r="H10" s="209"/>
      <c r="I10" s="209"/>
      <c r="J10" s="123"/>
      <c r="K10" s="209" t="s">
        <v>20</v>
      </c>
      <c r="L10" s="209"/>
      <c r="M10" s="209"/>
    </row>
    <row r="11" spans="1:14" s="20" customFormat="1" ht="16.5" customHeight="1">
      <c r="A11" s="73"/>
      <c r="B11" s="73"/>
      <c r="C11" s="73"/>
      <c r="D11" s="73"/>
      <c r="E11" s="45" t="s">
        <v>22</v>
      </c>
      <c r="F11" s="73"/>
      <c r="G11" s="124">
        <v>2022</v>
      </c>
      <c r="H11" s="123"/>
      <c r="I11" s="124">
        <v>2021</v>
      </c>
      <c r="J11" s="123"/>
      <c r="K11" s="124">
        <v>2022</v>
      </c>
      <c r="L11" s="123"/>
      <c r="M11" s="124">
        <v>2021</v>
      </c>
    </row>
    <row r="12" spans="1:14" s="20" customFormat="1" ht="19.5" customHeight="1">
      <c r="A12" s="56" t="s">
        <v>118</v>
      </c>
      <c r="B12" s="73"/>
      <c r="C12" s="73"/>
      <c r="D12" s="73"/>
      <c r="E12" s="73"/>
      <c r="F12" s="73"/>
      <c r="G12" s="73"/>
      <c r="H12" s="73"/>
      <c r="J12" s="73"/>
      <c r="K12" s="73"/>
      <c r="L12" s="73"/>
      <c r="M12" s="73"/>
    </row>
    <row r="13" spans="1:14" s="20" customFormat="1" ht="17.399999999999999" customHeight="1">
      <c r="A13" s="73"/>
      <c r="B13" s="73" t="s">
        <v>68</v>
      </c>
      <c r="C13" s="73"/>
      <c r="D13" s="73"/>
      <c r="E13" s="73"/>
      <c r="F13" s="73"/>
      <c r="G13" s="79">
        <v>113482</v>
      </c>
      <c r="H13" s="142"/>
      <c r="I13" s="158">
        <v>181676</v>
      </c>
      <c r="J13" s="142"/>
      <c r="K13" s="79">
        <v>113539</v>
      </c>
      <c r="L13" s="142"/>
      <c r="M13" s="79">
        <v>177817</v>
      </c>
    </row>
    <row r="14" spans="1:14" s="20" customFormat="1" ht="17.399999999999999" customHeight="1">
      <c r="A14" s="73"/>
      <c r="B14" s="73" t="s">
        <v>207</v>
      </c>
      <c r="C14" s="73"/>
      <c r="D14" s="73"/>
      <c r="E14" s="123"/>
      <c r="F14" s="73"/>
      <c r="G14" s="79"/>
      <c r="H14" s="67"/>
      <c r="I14" s="158"/>
      <c r="J14" s="143"/>
      <c r="K14" s="79"/>
      <c r="L14" s="143"/>
      <c r="M14" s="158"/>
    </row>
    <row r="15" spans="1:14" s="20" customFormat="1" ht="17.399999999999999" customHeight="1">
      <c r="A15" s="73" t="s">
        <v>1</v>
      </c>
      <c r="B15" s="73" t="s">
        <v>1</v>
      </c>
      <c r="C15" s="73" t="s">
        <v>193</v>
      </c>
      <c r="D15" s="73"/>
      <c r="E15" s="123"/>
      <c r="F15" s="73"/>
      <c r="G15" s="79"/>
      <c r="H15" s="67"/>
      <c r="I15" s="158"/>
      <c r="J15" s="143"/>
      <c r="K15" s="79"/>
      <c r="L15" s="143"/>
      <c r="M15" s="158"/>
    </row>
    <row r="16" spans="1:14" s="20" customFormat="1" ht="17.399999999999999" customHeight="1">
      <c r="A16" s="73" t="s">
        <v>2</v>
      </c>
      <c r="B16" s="73" t="s">
        <v>2</v>
      </c>
      <c r="C16" s="73" t="s">
        <v>69</v>
      </c>
      <c r="D16" s="73"/>
      <c r="E16" s="123"/>
      <c r="F16" s="73"/>
      <c r="G16" s="79">
        <v>7434</v>
      </c>
      <c r="H16" s="143"/>
      <c r="I16" s="158">
        <v>6963</v>
      </c>
      <c r="J16" s="143"/>
      <c r="K16" s="79">
        <v>5107</v>
      </c>
      <c r="L16" s="143"/>
      <c r="M16" s="79">
        <v>4523</v>
      </c>
    </row>
    <row r="17" spans="1:21" s="20" customFormat="1" ht="17.399999999999999" customHeight="1">
      <c r="A17" s="73"/>
      <c r="B17" s="73"/>
      <c r="C17" s="73" t="s">
        <v>208</v>
      </c>
      <c r="D17" s="73"/>
      <c r="E17" s="123"/>
      <c r="F17" s="73"/>
      <c r="G17" s="79">
        <v>-39</v>
      </c>
      <c r="H17" s="143"/>
      <c r="I17" s="158">
        <v>0</v>
      </c>
      <c r="J17" s="143"/>
      <c r="K17" s="79">
        <v>6</v>
      </c>
      <c r="L17" s="143"/>
      <c r="M17" s="158">
        <v>0</v>
      </c>
    </row>
    <row r="18" spans="1:21" s="20" customFormat="1" ht="17.399999999999999" customHeight="1">
      <c r="A18" s="73"/>
      <c r="B18" s="73"/>
      <c r="C18" s="73" t="s">
        <v>209</v>
      </c>
      <c r="D18" s="73"/>
      <c r="E18" s="123"/>
      <c r="F18" s="73"/>
      <c r="G18" s="79">
        <v>2361</v>
      </c>
      <c r="H18" s="143"/>
      <c r="I18" s="158">
        <v>811</v>
      </c>
      <c r="J18" s="143"/>
      <c r="K18" s="79">
        <v>2321</v>
      </c>
      <c r="L18" s="143"/>
      <c r="M18" s="79">
        <v>-232</v>
      </c>
    </row>
    <row r="19" spans="1:21" s="20" customFormat="1" ht="17.399999999999999" customHeight="1">
      <c r="A19" s="73" t="s">
        <v>3</v>
      </c>
      <c r="B19" s="73" t="s">
        <v>3</v>
      </c>
      <c r="C19" s="73" t="s">
        <v>70</v>
      </c>
      <c r="D19" s="73"/>
      <c r="E19" s="123"/>
      <c r="F19" s="73"/>
      <c r="G19" s="79">
        <v>4212</v>
      </c>
      <c r="H19" s="143"/>
      <c r="I19" s="158">
        <v>3816</v>
      </c>
      <c r="J19" s="138"/>
      <c r="K19" s="79">
        <v>3835</v>
      </c>
      <c r="L19" s="138"/>
      <c r="M19" s="79">
        <v>3570</v>
      </c>
    </row>
    <row r="20" spans="1:21" s="20" customFormat="1" ht="17.399999999999999" customHeight="1">
      <c r="A20" s="73"/>
      <c r="B20" s="73"/>
      <c r="C20" s="73" t="s">
        <v>200</v>
      </c>
      <c r="D20" s="73"/>
      <c r="E20" s="123"/>
      <c r="F20" s="73"/>
      <c r="G20" s="79">
        <v>0</v>
      </c>
      <c r="H20" s="143"/>
      <c r="I20" s="79">
        <v>-6</v>
      </c>
      <c r="J20" s="138"/>
      <c r="K20" s="79">
        <v>0</v>
      </c>
      <c r="L20" s="138"/>
      <c r="M20" s="79">
        <v>0</v>
      </c>
    </row>
    <row r="21" spans="1:21" s="20" customFormat="1" ht="17.399999999999999" customHeight="1">
      <c r="A21" s="73" t="s">
        <v>4</v>
      </c>
      <c r="B21" s="73" t="s">
        <v>4</v>
      </c>
      <c r="C21" s="73" t="s">
        <v>71</v>
      </c>
      <c r="D21" s="73"/>
      <c r="E21" s="123"/>
      <c r="F21" s="73"/>
      <c r="G21" s="79">
        <v>-1</v>
      </c>
      <c r="H21" s="143"/>
      <c r="I21" s="79">
        <v>3</v>
      </c>
      <c r="J21" s="143"/>
      <c r="K21" s="79">
        <v>-1</v>
      </c>
      <c r="L21" s="143"/>
      <c r="M21" s="79">
        <v>3</v>
      </c>
    </row>
    <row r="22" spans="1:21" s="20" customFormat="1" ht="17.399999999999999" customHeight="1">
      <c r="A22" s="73"/>
      <c r="B22" s="73"/>
      <c r="C22" s="165" t="s">
        <v>189</v>
      </c>
      <c r="D22" s="73"/>
      <c r="E22" s="123"/>
      <c r="F22" s="73"/>
      <c r="G22" s="79">
        <v>0</v>
      </c>
      <c r="H22" s="143"/>
      <c r="I22" s="158">
        <v>0</v>
      </c>
      <c r="J22" s="143"/>
      <c r="K22" s="79">
        <v>-1530</v>
      </c>
      <c r="L22" s="143"/>
      <c r="M22" s="158">
        <v>0</v>
      </c>
    </row>
    <row r="23" spans="1:21" s="20" customFormat="1" ht="17.399999999999999" customHeight="1">
      <c r="A23" s="73" t="s">
        <v>5</v>
      </c>
      <c r="B23" s="73" t="s">
        <v>5</v>
      </c>
      <c r="C23" s="73" t="s">
        <v>119</v>
      </c>
      <c r="D23" s="73"/>
      <c r="E23" s="123"/>
      <c r="F23" s="73"/>
      <c r="G23" s="79">
        <v>-194</v>
      </c>
      <c r="H23" s="143"/>
      <c r="I23" s="79">
        <v>-297</v>
      </c>
      <c r="J23" s="143"/>
      <c r="K23" s="79">
        <v>-182</v>
      </c>
      <c r="L23" s="143"/>
      <c r="M23" s="79">
        <v>-278</v>
      </c>
    </row>
    <row r="24" spans="1:21" s="20" customFormat="1" ht="17.399999999999999" customHeight="1">
      <c r="A24" s="73"/>
      <c r="B24" s="73"/>
      <c r="C24" s="73" t="s">
        <v>72</v>
      </c>
      <c r="D24" s="73"/>
      <c r="E24" s="123"/>
      <c r="F24" s="73"/>
      <c r="G24" s="80">
        <v>726</v>
      </c>
      <c r="H24" s="79"/>
      <c r="I24" s="80">
        <v>677</v>
      </c>
      <c r="J24" s="79"/>
      <c r="K24" s="80">
        <v>700</v>
      </c>
      <c r="L24" s="143"/>
      <c r="M24" s="80">
        <v>630</v>
      </c>
    </row>
    <row r="25" spans="1:21" s="20" customFormat="1" ht="17.399999999999999" customHeight="1">
      <c r="A25" s="73"/>
      <c r="B25" s="73" t="s">
        <v>120</v>
      </c>
      <c r="C25" s="73"/>
      <c r="D25" s="73"/>
      <c r="E25" s="123"/>
      <c r="F25" s="73"/>
      <c r="G25" s="67"/>
      <c r="H25" s="67"/>
      <c r="I25" s="67"/>
      <c r="J25" s="67"/>
      <c r="K25" s="67"/>
      <c r="L25" s="67"/>
      <c r="M25" s="67"/>
    </row>
    <row r="26" spans="1:21" s="20" customFormat="1" ht="17.399999999999999" customHeight="1">
      <c r="A26" s="73"/>
      <c r="B26" s="73"/>
      <c r="C26" s="73" t="s">
        <v>73</v>
      </c>
      <c r="D26" s="73"/>
      <c r="E26" s="123"/>
      <c r="F26" s="73"/>
      <c r="G26" s="79">
        <v>127981</v>
      </c>
      <c r="H26" s="143"/>
      <c r="I26" s="158">
        <v>193643</v>
      </c>
      <c r="J26" s="143"/>
      <c r="K26" s="79">
        <v>123795</v>
      </c>
      <c r="L26" s="143"/>
      <c r="M26" s="158">
        <v>186033</v>
      </c>
      <c r="O26" s="132">
        <f>SUM(G13:G24)-G26</f>
        <v>0</v>
      </c>
      <c r="Q26" s="132">
        <f>SUM(I13:I24)-I26</f>
        <v>0</v>
      </c>
      <c r="S26" s="132">
        <f>SUM(K13:K24)-K26</f>
        <v>0</v>
      </c>
      <c r="U26" s="132">
        <f>SUM(M13:M24)-M26</f>
        <v>0</v>
      </c>
    </row>
    <row r="27" spans="1:21" s="20" customFormat="1" ht="17.399999999999999" customHeight="1">
      <c r="A27" s="73"/>
      <c r="B27" s="73" t="s">
        <v>74</v>
      </c>
      <c r="C27" s="73"/>
      <c r="D27" s="73"/>
      <c r="E27" s="123"/>
      <c r="F27" s="73"/>
      <c r="G27" s="91"/>
      <c r="H27" s="79"/>
      <c r="I27" s="158"/>
      <c r="J27" s="143"/>
      <c r="K27" s="79"/>
      <c r="L27" s="143"/>
      <c r="M27" s="158"/>
    </row>
    <row r="28" spans="1:21" s="20" customFormat="1" ht="17.399999999999999" customHeight="1">
      <c r="A28" s="73" t="s">
        <v>6</v>
      </c>
      <c r="B28" s="73" t="s">
        <v>6</v>
      </c>
      <c r="C28" s="73" t="s">
        <v>152</v>
      </c>
      <c r="D28" s="73"/>
      <c r="E28" s="123"/>
      <c r="F28" s="73"/>
      <c r="G28" s="79">
        <v>-277</v>
      </c>
      <c r="H28" s="143"/>
      <c r="I28" s="79">
        <v>-201723</v>
      </c>
      <c r="J28" s="143"/>
      <c r="K28" s="79">
        <v>-27799</v>
      </c>
      <c r="L28" s="143"/>
      <c r="M28" s="79">
        <v>-178965</v>
      </c>
    </row>
    <row r="29" spans="1:21" s="20" customFormat="1" ht="17.399999999999999" customHeight="1">
      <c r="A29" s="73" t="s">
        <v>7</v>
      </c>
      <c r="B29" s="73" t="s">
        <v>7</v>
      </c>
      <c r="C29" s="73" t="s">
        <v>166</v>
      </c>
      <c r="D29" s="73"/>
      <c r="E29" s="73"/>
      <c r="F29" s="73"/>
      <c r="G29" s="79">
        <v>-175422</v>
      </c>
      <c r="H29" s="143"/>
      <c r="I29" s="158">
        <v>-53402</v>
      </c>
      <c r="J29" s="143"/>
      <c r="K29" s="79">
        <v>-170585</v>
      </c>
      <c r="L29" s="143"/>
      <c r="M29" s="158">
        <v>-45008</v>
      </c>
    </row>
    <row r="30" spans="1:21" s="20" customFormat="1" ht="17.399999999999999" customHeight="1">
      <c r="A30" s="73" t="s">
        <v>8</v>
      </c>
      <c r="B30" s="73" t="s">
        <v>8</v>
      </c>
      <c r="C30" s="73" t="s">
        <v>75</v>
      </c>
      <c r="D30" s="73"/>
      <c r="E30" s="73"/>
      <c r="F30" s="73"/>
      <c r="G30" s="79">
        <v>29929</v>
      </c>
      <c r="H30" s="143"/>
      <c r="I30" s="79">
        <v>55926</v>
      </c>
      <c r="J30" s="143"/>
      <c r="K30" s="79">
        <v>30871</v>
      </c>
      <c r="L30" s="143"/>
      <c r="M30" s="79">
        <v>55546</v>
      </c>
    </row>
    <row r="31" spans="1:21" s="20" customFormat="1" ht="17.399999999999999" customHeight="1">
      <c r="A31" s="73" t="s">
        <v>9</v>
      </c>
      <c r="B31" s="73" t="s">
        <v>9</v>
      </c>
      <c r="C31" s="73" t="s">
        <v>98</v>
      </c>
      <c r="D31" s="73"/>
      <c r="E31" s="73"/>
      <c r="F31" s="73"/>
      <c r="G31" s="79">
        <v>-11434</v>
      </c>
      <c r="H31" s="143"/>
      <c r="I31" s="158">
        <v>-9358</v>
      </c>
      <c r="J31" s="143"/>
      <c r="K31" s="79">
        <v>-13227</v>
      </c>
      <c r="L31" s="143"/>
      <c r="M31" s="158">
        <v>-8020</v>
      </c>
    </row>
    <row r="32" spans="1:21" s="20" customFormat="1" ht="17.399999999999999" customHeight="1">
      <c r="A32" s="73" t="s">
        <v>10</v>
      </c>
      <c r="B32" s="73" t="s">
        <v>10</v>
      </c>
      <c r="C32" s="73" t="s">
        <v>26</v>
      </c>
      <c r="D32" s="73"/>
      <c r="E32" s="73"/>
      <c r="F32" s="73"/>
      <c r="G32" s="79">
        <v>6489</v>
      </c>
      <c r="H32" s="143"/>
      <c r="I32" s="158">
        <v>-19573</v>
      </c>
      <c r="J32" s="143"/>
      <c r="K32" s="79">
        <v>4814</v>
      </c>
      <c r="L32" s="143"/>
      <c r="M32" s="158">
        <v>-19224</v>
      </c>
    </row>
    <row r="33" spans="1:21" s="20" customFormat="1" ht="17.399999999999999" customHeight="1">
      <c r="A33" s="73" t="s">
        <v>11</v>
      </c>
      <c r="B33" s="73" t="s">
        <v>11</v>
      </c>
      <c r="C33" s="73" t="s">
        <v>76</v>
      </c>
      <c r="D33" s="73"/>
      <c r="E33" s="73"/>
      <c r="F33" s="73"/>
      <c r="G33" s="79">
        <v>664</v>
      </c>
      <c r="H33" s="143"/>
      <c r="I33" s="158">
        <v>-1528</v>
      </c>
      <c r="J33" s="143"/>
      <c r="K33" s="79">
        <v>664</v>
      </c>
      <c r="L33" s="143"/>
      <c r="M33" s="158">
        <v>-314</v>
      </c>
    </row>
    <row r="34" spans="1:21" s="20" customFormat="1" ht="17.399999999999999" customHeight="1">
      <c r="B34" s="68" t="s">
        <v>78</v>
      </c>
      <c r="C34" s="73"/>
      <c r="D34" s="73"/>
      <c r="E34" s="73"/>
      <c r="F34" s="73"/>
      <c r="G34" s="68"/>
      <c r="H34" s="73"/>
      <c r="I34" s="166"/>
      <c r="J34" s="68"/>
      <c r="K34" s="68"/>
      <c r="L34" s="68"/>
      <c r="M34" s="166"/>
    </row>
    <row r="35" spans="1:21" s="20" customFormat="1" ht="17.399999999999999" customHeight="1">
      <c r="A35" s="69"/>
      <c r="C35" s="69" t="s">
        <v>153</v>
      </c>
      <c r="D35" s="73"/>
      <c r="E35" s="73"/>
      <c r="F35" s="73"/>
      <c r="G35" s="79">
        <v>169200</v>
      </c>
      <c r="H35" s="68"/>
      <c r="I35" s="158">
        <v>192646</v>
      </c>
      <c r="J35" s="68"/>
      <c r="K35" s="79">
        <v>178790</v>
      </c>
      <c r="L35" s="68"/>
      <c r="M35" s="158">
        <v>173293</v>
      </c>
    </row>
    <row r="36" spans="1:21" s="20" customFormat="1" ht="17.399999999999999" customHeight="1">
      <c r="A36" s="69"/>
      <c r="C36" s="73" t="s">
        <v>102</v>
      </c>
      <c r="D36" s="73"/>
      <c r="E36" s="123"/>
      <c r="F36" s="73"/>
      <c r="G36" s="79">
        <v>2147</v>
      </c>
      <c r="H36" s="79"/>
      <c r="I36" s="158">
        <v>30536</v>
      </c>
      <c r="J36" s="79"/>
      <c r="K36" s="79">
        <v>4726</v>
      </c>
      <c r="L36" s="79"/>
      <c r="M36" s="158">
        <v>19663</v>
      </c>
    </row>
    <row r="37" spans="1:21" s="20" customFormat="1" ht="17.399999999999999" customHeight="1">
      <c r="A37" s="69"/>
      <c r="C37" s="69" t="s">
        <v>167</v>
      </c>
      <c r="D37" s="73"/>
      <c r="E37" s="123"/>
      <c r="F37" s="73"/>
      <c r="G37" s="79">
        <v>18282</v>
      </c>
      <c r="H37" s="79"/>
      <c r="I37" s="158">
        <v>-101424</v>
      </c>
      <c r="J37" s="79"/>
      <c r="K37" s="79">
        <v>18577</v>
      </c>
      <c r="L37" s="79"/>
      <c r="M37" s="158">
        <v>-100084</v>
      </c>
    </row>
    <row r="38" spans="1:21" s="20" customFormat="1" ht="17.399999999999999" customHeight="1">
      <c r="A38" s="69"/>
      <c r="C38" s="69" t="s">
        <v>34</v>
      </c>
      <c r="D38" s="73"/>
      <c r="E38" s="123"/>
      <c r="F38" s="73"/>
      <c r="G38" s="80">
        <v>-14306</v>
      </c>
      <c r="H38" s="79"/>
      <c r="I38" s="80">
        <v>2468</v>
      </c>
      <c r="J38" s="79"/>
      <c r="K38" s="80">
        <v>-12094</v>
      </c>
      <c r="L38" s="79"/>
      <c r="M38" s="80">
        <v>2537</v>
      </c>
    </row>
    <row r="39" spans="1:21" s="20" customFormat="1" ht="17.399999999999999" customHeight="1">
      <c r="A39" s="69" t="s">
        <v>121</v>
      </c>
      <c r="B39" s="73"/>
      <c r="C39" s="73"/>
      <c r="D39" s="73"/>
      <c r="E39" s="123"/>
      <c r="F39" s="73"/>
      <c r="G39" s="79">
        <v>153253</v>
      </c>
      <c r="H39" s="79"/>
      <c r="I39" s="158">
        <v>88211</v>
      </c>
      <c r="J39" s="79"/>
      <c r="K39" s="79">
        <v>138532</v>
      </c>
      <c r="L39" s="79"/>
      <c r="M39" s="158">
        <v>85457</v>
      </c>
      <c r="O39" s="132">
        <f>SUM(G25:G38)-G39</f>
        <v>0</v>
      </c>
      <c r="Q39" s="132">
        <f>SUM(I25:I38)-I39</f>
        <v>0</v>
      </c>
      <c r="S39" s="132">
        <f>SUM(K25:K38)-K39</f>
        <v>0</v>
      </c>
      <c r="U39" s="132">
        <f>SUM(M25:M38)-M39</f>
        <v>0</v>
      </c>
    </row>
    <row r="40" spans="1:21" s="20" customFormat="1" ht="17.399999999999999" customHeight="1">
      <c r="A40" s="69" t="s">
        <v>122</v>
      </c>
      <c r="B40" s="73"/>
      <c r="C40" s="73"/>
      <c r="D40" s="73"/>
      <c r="E40" s="123"/>
      <c r="F40" s="73"/>
      <c r="G40" s="79">
        <v>-26491</v>
      </c>
      <c r="H40" s="79"/>
      <c r="I40" s="79">
        <v>-49831</v>
      </c>
      <c r="J40" s="79"/>
      <c r="K40" s="79">
        <v>-24492</v>
      </c>
      <c r="L40" s="79"/>
      <c r="M40" s="79">
        <v>-48905</v>
      </c>
    </row>
    <row r="41" spans="1:21" s="20" customFormat="1" ht="17.399999999999999" customHeight="1">
      <c r="A41" s="70"/>
      <c r="B41" s="70"/>
      <c r="C41" s="70" t="s">
        <v>123</v>
      </c>
      <c r="D41" s="73"/>
      <c r="E41" s="123"/>
      <c r="F41" s="73"/>
      <c r="G41" s="81">
        <v>126762</v>
      </c>
      <c r="H41" s="79"/>
      <c r="I41" s="167">
        <v>38380</v>
      </c>
      <c r="J41" s="79"/>
      <c r="K41" s="81">
        <v>114040</v>
      </c>
      <c r="L41" s="79"/>
      <c r="M41" s="167">
        <v>36552</v>
      </c>
      <c r="O41" s="132">
        <f>SUM(G39:G40)-G41</f>
        <v>0</v>
      </c>
      <c r="Q41" s="132">
        <f>SUM(I39:I40)-I41</f>
        <v>0</v>
      </c>
      <c r="S41" s="132">
        <f>SUM(K39:K40)-K41</f>
        <v>0</v>
      </c>
      <c r="U41" s="132">
        <f>SUM(M39:M40)-M41</f>
        <v>0</v>
      </c>
    </row>
    <row r="42" spans="1:21">
      <c r="M42" s="47" t="s">
        <v>84</v>
      </c>
    </row>
    <row r="43" spans="1:21">
      <c r="M43" s="47" t="s">
        <v>85</v>
      </c>
    </row>
    <row r="44" spans="1:21" s="20" customFormat="1" ht="21" customHeight="1">
      <c r="A44" s="186" t="s">
        <v>186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1:21" s="20" customFormat="1" ht="21" customHeight="1">
      <c r="A45" s="185" t="s">
        <v>87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21" s="20" customFormat="1" ht="21" customHeight="1">
      <c r="A46" s="185" t="s">
        <v>134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</row>
    <row r="47" spans="1:21" s="20" customFormat="1" ht="21" customHeight="1">
      <c r="A47" s="185" t="s">
        <v>77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21" s="20" customFormat="1" ht="21" customHeight="1">
      <c r="A48" s="210" t="s">
        <v>198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21" ht="7.5" customHeight="1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</row>
    <row r="50" spans="1:21" s="20" customFormat="1" ht="14.25" customHeight="1">
      <c r="A50" s="73"/>
      <c r="B50" s="73"/>
      <c r="C50" s="73"/>
      <c r="D50" s="73"/>
      <c r="E50" s="73"/>
      <c r="F50" s="73"/>
      <c r="G50" s="121"/>
      <c r="H50" s="121"/>
      <c r="I50" s="121"/>
      <c r="J50" s="121"/>
      <c r="K50" s="121"/>
      <c r="L50" s="121"/>
      <c r="M50" s="122" t="s">
        <v>18</v>
      </c>
    </row>
    <row r="51" spans="1:21" s="20" customFormat="1" ht="17.399999999999999" customHeight="1">
      <c r="A51" s="73"/>
      <c r="B51" s="73"/>
      <c r="C51" s="73"/>
      <c r="D51" s="73"/>
      <c r="E51" s="73"/>
      <c r="F51" s="73"/>
      <c r="G51" s="209" t="s">
        <v>19</v>
      </c>
      <c r="H51" s="209"/>
      <c r="I51" s="209"/>
      <c r="J51" s="123"/>
      <c r="K51" s="209" t="s">
        <v>20</v>
      </c>
      <c r="L51" s="209"/>
      <c r="M51" s="209"/>
    </row>
    <row r="52" spans="1:21" s="20" customFormat="1" ht="17.399999999999999" customHeight="1">
      <c r="A52" s="73"/>
      <c r="B52" s="73"/>
      <c r="C52" s="73"/>
      <c r="D52" s="73"/>
      <c r="E52" s="45" t="s">
        <v>22</v>
      </c>
      <c r="F52" s="73"/>
      <c r="G52" s="124">
        <v>2022</v>
      </c>
      <c r="H52" s="123"/>
      <c r="I52" s="124">
        <v>2021</v>
      </c>
      <c r="J52" s="123"/>
      <c r="K52" s="124">
        <v>2022</v>
      </c>
      <c r="L52" s="123"/>
      <c r="M52" s="124">
        <v>2021</v>
      </c>
    </row>
    <row r="53" spans="1:21" s="20" customFormat="1" ht="16.5" customHeight="1">
      <c r="A53" s="71" t="s">
        <v>79</v>
      </c>
      <c r="B53" s="73"/>
      <c r="C53" s="73"/>
      <c r="D53" s="73"/>
      <c r="E53" s="123"/>
      <c r="F53" s="73"/>
      <c r="G53" s="67"/>
      <c r="H53" s="67"/>
      <c r="I53" s="67"/>
      <c r="J53" s="67"/>
      <c r="K53" s="67"/>
      <c r="L53" s="67"/>
      <c r="M53" s="67"/>
    </row>
    <row r="54" spans="1:21" s="20" customFormat="1" ht="16.5" customHeight="1">
      <c r="C54" s="68" t="s">
        <v>124</v>
      </c>
      <c r="D54" s="73"/>
      <c r="E54" s="123"/>
      <c r="F54" s="73"/>
      <c r="G54" s="79">
        <v>-9292</v>
      </c>
      <c r="H54" s="79"/>
      <c r="I54" s="79">
        <v>3992</v>
      </c>
      <c r="J54" s="79"/>
      <c r="K54" s="79">
        <v>-9278</v>
      </c>
      <c r="L54" s="79"/>
      <c r="M54" s="79">
        <v>1201</v>
      </c>
    </row>
    <row r="55" spans="1:21" s="20" customFormat="1" ht="16.5" customHeight="1">
      <c r="C55" s="68" t="s">
        <v>125</v>
      </c>
      <c r="D55" s="73"/>
      <c r="E55" s="123"/>
      <c r="F55" s="73"/>
      <c r="G55" s="79">
        <v>44848</v>
      </c>
      <c r="H55" s="79"/>
      <c r="I55" s="79">
        <v>64162</v>
      </c>
      <c r="J55" s="79"/>
      <c r="K55" s="79">
        <v>44848</v>
      </c>
      <c r="L55" s="79"/>
      <c r="M55" s="79">
        <v>66992</v>
      </c>
    </row>
    <row r="56" spans="1:21" s="20" customFormat="1" ht="16.5" customHeight="1">
      <c r="C56" s="68" t="s">
        <v>201</v>
      </c>
      <c r="D56" s="73"/>
      <c r="E56" s="123"/>
      <c r="F56" s="73"/>
      <c r="G56" s="79">
        <v>-644</v>
      </c>
      <c r="H56" s="79"/>
      <c r="I56" s="79">
        <v>-4639</v>
      </c>
      <c r="J56" s="79"/>
      <c r="K56" s="79">
        <v>-250</v>
      </c>
      <c r="L56" s="79"/>
      <c r="M56" s="79">
        <v>-4632</v>
      </c>
    </row>
    <row r="57" spans="1:21" s="20" customFormat="1" ht="16.5" customHeight="1">
      <c r="C57" s="68" t="s">
        <v>187</v>
      </c>
      <c r="D57" s="73"/>
      <c r="E57" s="123"/>
      <c r="F57" s="73"/>
      <c r="G57" s="79">
        <v>45</v>
      </c>
      <c r="H57" s="79"/>
      <c r="I57" s="79">
        <v>2</v>
      </c>
      <c r="J57" s="79"/>
      <c r="K57" s="79">
        <v>0</v>
      </c>
      <c r="L57" s="79"/>
      <c r="M57" s="79">
        <v>0</v>
      </c>
    </row>
    <row r="58" spans="1:21" s="20" customFormat="1" ht="16.5" customHeight="1">
      <c r="C58" s="68" t="s">
        <v>131</v>
      </c>
      <c r="D58" s="73"/>
      <c r="E58" s="123"/>
      <c r="F58" s="73"/>
      <c r="G58" s="79">
        <v>184</v>
      </c>
      <c r="H58" s="79"/>
      <c r="I58" s="79">
        <v>618</v>
      </c>
      <c r="J58" s="79"/>
      <c r="K58" s="79">
        <v>168</v>
      </c>
      <c r="L58" s="79"/>
      <c r="M58" s="79">
        <v>575</v>
      </c>
    </row>
    <row r="59" spans="1:21" s="20" customFormat="1" ht="16.5" customHeight="1">
      <c r="C59" s="168" t="s">
        <v>190</v>
      </c>
      <c r="D59" s="169"/>
      <c r="E59" s="123"/>
      <c r="F59" s="73"/>
      <c r="G59" s="79">
        <v>-365</v>
      </c>
      <c r="H59" s="79"/>
      <c r="I59" s="79">
        <v>0</v>
      </c>
      <c r="J59" s="79"/>
      <c r="K59" s="79">
        <v>-365</v>
      </c>
      <c r="L59" s="79"/>
      <c r="M59" s="79">
        <v>0</v>
      </c>
    </row>
    <row r="60" spans="1:21" s="174" customFormat="1" ht="16.5" customHeight="1">
      <c r="C60" s="175" t="s">
        <v>203</v>
      </c>
      <c r="D60" s="176"/>
      <c r="E60" s="177"/>
      <c r="F60" s="178"/>
      <c r="G60" s="79"/>
      <c r="H60" s="79"/>
      <c r="I60" s="79">
        <v>0</v>
      </c>
      <c r="J60" s="79"/>
      <c r="K60" s="79"/>
      <c r="L60" s="79"/>
      <c r="M60" s="79">
        <v>0</v>
      </c>
    </row>
    <row r="61" spans="1:21" s="20" customFormat="1" ht="16.5" customHeight="1">
      <c r="C61" s="68" t="s">
        <v>191</v>
      </c>
      <c r="D61" s="73"/>
      <c r="E61" s="123"/>
      <c r="F61" s="73"/>
      <c r="G61" s="79">
        <v>0</v>
      </c>
      <c r="H61" s="79"/>
      <c r="I61" s="79">
        <v>0</v>
      </c>
      <c r="J61" s="79"/>
      <c r="K61" s="79">
        <v>1530</v>
      </c>
      <c r="L61" s="79"/>
      <c r="M61" s="79">
        <v>0</v>
      </c>
    </row>
    <row r="62" spans="1:21" s="20" customFormat="1" ht="16.5" customHeight="1">
      <c r="A62" s="71"/>
      <c r="B62" s="71"/>
      <c r="C62" s="71" t="s">
        <v>141</v>
      </c>
      <c r="D62" s="73"/>
      <c r="E62" s="73"/>
      <c r="F62" s="73"/>
      <c r="G62" s="81">
        <v>34776</v>
      </c>
      <c r="H62" s="79"/>
      <c r="I62" s="81">
        <v>64135</v>
      </c>
      <c r="J62" s="79"/>
      <c r="K62" s="81">
        <v>36653</v>
      </c>
      <c r="L62" s="79"/>
      <c r="M62" s="81">
        <v>64136</v>
      </c>
      <c r="O62" s="132">
        <f>SUM(G54:G61)-G62</f>
        <v>0</v>
      </c>
      <c r="Q62" s="132">
        <f>SUM(I54:I61)-I62</f>
        <v>0</v>
      </c>
      <c r="S62" s="132">
        <f>SUM(K54:K61)-K62</f>
        <v>0</v>
      </c>
      <c r="U62" s="132">
        <f>SUM(M54:M61)-M62</f>
        <v>0</v>
      </c>
    </row>
    <row r="63" spans="1:21" s="20" customFormat="1" ht="16.5" customHeight="1">
      <c r="A63" s="71" t="s">
        <v>80</v>
      </c>
      <c r="B63" s="73"/>
      <c r="C63" s="73"/>
      <c r="D63" s="73"/>
      <c r="E63" s="73"/>
      <c r="F63" s="73"/>
      <c r="G63" s="79"/>
      <c r="H63" s="67"/>
      <c r="I63" s="79"/>
      <c r="J63" s="67"/>
      <c r="K63" s="79"/>
      <c r="L63" s="67"/>
      <c r="M63" s="79"/>
    </row>
    <row r="64" spans="1:21" s="20" customFormat="1" ht="16.5" customHeight="1">
      <c r="C64" s="72" t="s">
        <v>172</v>
      </c>
      <c r="D64" s="73"/>
      <c r="E64" s="73"/>
      <c r="F64" s="73"/>
      <c r="G64" s="79">
        <v>-28729</v>
      </c>
      <c r="H64" s="79"/>
      <c r="I64" s="79">
        <v>-152838</v>
      </c>
      <c r="J64" s="79"/>
      <c r="K64" s="79">
        <v>-30967</v>
      </c>
      <c r="L64" s="79"/>
      <c r="M64" s="79">
        <v>-152838</v>
      </c>
    </row>
    <row r="65" spans="1:21" s="20" customFormat="1" ht="16.5" customHeight="1">
      <c r="C65" s="72" t="s">
        <v>173</v>
      </c>
      <c r="D65" s="73"/>
      <c r="E65" s="73"/>
      <c r="F65" s="73"/>
      <c r="H65" s="79"/>
      <c r="J65" s="79"/>
      <c r="K65" s="79"/>
      <c r="L65" s="79"/>
      <c r="M65" s="79"/>
    </row>
    <row r="66" spans="1:21" s="20" customFormat="1" ht="16.5" customHeight="1">
      <c r="C66" s="72"/>
      <c r="D66" s="73" t="s">
        <v>174</v>
      </c>
      <c r="E66" s="73"/>
      <c r="F66" s="73"/>
      <c r="G66" s="79">
        <v>167920</v>
      </c>
      <c r="H66" s="79"/>
      <c r="I66" s="79">
        <v>0</v>
      </c>
      <c r="J66" s="79"/>
      <c r="K66" s="79">
        <v>167920</v>
      </c>
      <c r="L66" s="79"/>
      <c r="M66" s="79">
        <v>0</v>
      </c>
    </row>
    <row r="67" spans="1:21" s="20" customFormat="1" ht="16.5" customHeight="1">
      <c r="C67" s="72" t="s">
        <v>192</v>
      </c>
      <c r="D67" s="73"/>
      <c r="E67" s="73"/>
      <c r="F67" s="73"/>
      <c r="G67" s="79">
        <v>0</v>
      </c>
      <c r="H67" s="79"/>
      <c r="I67" s="79">
        <v>120000</v>
      </c>
      <c r="J67" s="79"/>
      <c r="K67" s="79">
        <v>0</v>
      </c>
      <c r="L67" s="79"/>
      <c r="M67" s="79">
        <v>120000</v>
      </c>
    </row>
    <row r="68" spans="1:21" s="20" customFormat="1" ht="16.5" customHeight="1">
      <c r="C68" s="72" t="s">
        <v>151</v>
      </c>
      <c r="D68" s="73"/>
      <c r="E68" s="73"/>
      <c r="F68" s="73"/>
      <c r="G68" s="79">
        <v>-7408</v>
      </c>
      <c r="I68" s="79">
        <v>-14037</v>
      </c>
      <c r="J68" s="79"/>
      <c r="K68" s="79">
        <v>-7408</v>
      </c>
      <c r="L68" s="79"/>
      <c r="M68" s="79">
        <v>-14037</v>
      </c>
    </row>
    <row r="69" spans="1:21" s="20" customFormat="1" ht="16.5" customHeight="1">
      <c r="C69" s="73" t="s">
        <v>126</v>
      </c>
      <c r="D69" s="73"/>
      <c r="E69" s="73"/>
      <c r="F69" s="73"/>
      <c r="G69" s="79">
        <v>-3235</v>
      </c>
      <c r="H69" s="79"/>
      <c r="I69" s="79">
        <v>-3161</v>
      </c>
      <c r="J69" s="79"/>
      <c r="K69" s="79">
        <v>-2627</v>
      </c>
      <c r="L69" s="79"/>
      <c r="M69" s="79">
        <v>-2474</v>
      </c>
    </row>
    <row r="70" spans="1:21" s="20" customFormat="1" ht="16.5" customHeight="1">
      <c r="C70" s="73" t="s">
        <v>81</v>
      </c>
      <c r="D70" s="73"/>
      <c r="E70" s="73"/>
      <c r="F70" s="73"/>
      <c r="G70" s="79">
        <v>-737</v>
      </c>
      <c r="H70" s="79"/>
      <c r="I70" s="79">
        <v>-677</v>
      </c>
      <c r="J70" s="79"/>
      <c r="K70" s="79">
        <v>-710</v>
      </c>
      <c r="L70" s="79"/>
      <c r="M70" s="79">
        <v>-630</v>
      </c>
    </row>
    <row r="71" spans="1:21" s="20" customFormat="1" ht="16.5" customHeight="1">
      <c r="C71" s="73" t="s">
        <v>184</v>
      </c>
      <c r="D71" s="73"/>
      <c r="E71" s="73"/>
      <c r="F71" s="73"/>
      <c r="G71" s="79">
        <v>-89985</v>
      </c>
      <c r="H71" s="79"/>
      <c r="I71" s="79">
        <v>-36000</v>
      </c>
      <c r="J71" s="79"/>
      <c r="K71" s="79">
        <v>-89985</v>
      </c>
      <c r="L71" s="79"/>
      <c r="M71" s="79">
        <v>-36000</v>
      </c>
    </row>
    <row r="72" spans="1:21" s="20" customFormat="1" ht="16.5" customHeight="1">
      <c r="C72" s="73" t="s">
        <v>188</v>
      </c>
      <c r="D72" s="73"/>
      <c r="E72" s="73"/>
      <c r="F72" s="73"/>
      <c r="G72" s="80">
        <v>-1470</v>
      </c>
      <c r="H72" s="79"/>
      <c r="I72" s="80">
        <v>0</v>
      </c>
      <c r="J72" s="79"/>
      <c r="K72" s="80">
        <v>0</v>
      </c>
      <c r="L72" s="79"/>
      <c r="M72" s="80">
        <v>0</v>
      </c>
    </row>
    <row r="73" spans="1:21" s="20" customFormat="1" ht="16.5" customHeight="1">
      <c r="A73" s="71"/>
      <c r="B73" s="71"/>
      <c r="C73" s="71" t="s">
        <v>127</v>
      </c>
      <c r="D73" s="73"/>
      <c r="E73" s="73"/>
      <c r="F73" s="73"/>
      <c r="G73" s="81">
        <v>36356</v>
      </c>
      <c r="H73" s="79"/>
      <c r="I73" s="81">
        <v>-86713</v>
      </c>
      <c r="J73" s="79"/>
      <c r="K73" s="81">
        <v>36223</v>
      </c>
      <c r="L73" s="79"/>
      <c r="M73" s="81">
        <v>-85979</v>
      </c>
      <c r="O73" s="132">
        <f>SUM(G64:G72)-G73</f>
        <v>0</v>
      </c>
      <c r="Q73" s="132">
        <f>SUM(I64:I72)-I73</f>
        <v>0</v>
      </c>
      <c r="S73" s="132">
        <f>SUM(K64:K72)-K73</f>
        <v>0</v>
      </c>
      <c r="U73" s="132">
        <f>SUM(M64:M72)-M73</f>
        <v>0</v>
      </c>
    </row>
    <row r="74" spans="1:21" s="20" customFormat="1" ht="16.5" customHeight="1">
      <c r="A74" s="71" t="s">
        <v>128</v>
      </c>
      <c r="B74" s="73"/>
      <c r="C74" s="73"/>
      <c r="D74" s="73"/>
      <c r="E74" s="73"/>
      <c r="F74" s="73"/>
      <c r="G74" s="79">
        <v>197894</v>
      </c>
      <c r="H74" s="79"/>
      <c r="I74" s="158">
        <v>15802</v>
      </c>
      <c r="J74" s="79"/>
      <c r="K74" s="79">
        <v>186916</v>
      </c>
      <c r="L74" s="79"/>
      <c r="M74" s="79">
        <v>14709</v>
      </c>
      <c r="O74" s="160">
        <f>G41+G62+G73-G74</f>
        <v>0</v>
      </c>
      <c r="P74" s="160"/>
      <c r="Q74" s="160">
        <f>I41+I62+I73-I74</f>
        <v>0</v>
      </c>
      <c r="R74" s="160"/>
      <c r="S74" s="160">
        <f>K41+K62+K73-K74</f>
        <v>0</v>
      </c>
      <c r="U74" s="132">
        <f>M41+M62+M73-M74</f>
        <v>0</v>
      </c>
    </row>
    <row r="75" spans="1:21" s="20" customFormat="1" ht="16.5" customHeight="1">
      <c r="A75" s="74" t="s">
        <v>132</v>
      </c>
      <c r="B75" s="73"/>
      <c r="C75" s="73"/>
      <c r="D75" s="73"/>
      <c r="E75" s="73"/>
      <c r="F75" s="73"/>
      <c r="G75" s="79">
        <v>126214</v>
      </c>
      <c r="H75" s="79"/>
      <c r="I75" s="158">
        <v>302555</v>
      </c>
      <c r="J75" s="79"/>
      <c r="K75" s="79">
        <v>121196</v>
      </c>
      <c r="L75" s="79"/>
      <c r="M75" s="79">
        <v>293876</v>
      </c>
    </row>
    <row r="76" spans="1:21" s="20" customFormat="1" ht="16.5" customHeight="1" thickBot="1">
      <c r="A76" s="75" t="s">
        <v>133</v>
      </c>
      <c r="B76" s="73"/>
      <c r="C76" s="73"/>
      <c r="D76" s="73"/>
      <c r="E76" s="73"/>
      <c r="F76" s="73"/>
      <c r="G76" s="82">
        <v>324108</v>
      </c>
      <c r="H76" s="79"/>
      <c r="I76" s="159">
        <v>318357</v>
      </c>
      <c r="J76" s="79"/>
      <c r="K76" s="82">
        <v>308112</v>
      </c>
      <c r="L76" s="79"/>
      <c r="M76" s="159">
        <v>308585</v>
      </c>
      <c r="O76" s="132">
        <f>SUM(G74:G75)-G76</f>
        <v>0</v>
      </c>
      <c r="Q76" s="132">
        <f>SUM(I74:I75)-I76</f>
        <v>0</v>
      </c>
      <c r="S76" s="132">
        <f>SUM(K74:K75)-K76</f>
        <v>0</v>
      </c>
      <c r="U76" s="132">
        <f>SUM(M74:M75)-M76</f>
        <v>0</v>
      </c>
    </row>
    <row r="77" spans="1:21" s="20" customFormat="1" ht="6" customHeight="1" thickTop="1">
      <c r="A77" s="76"/>
      <c r="B77" s="73"/>
      <c r="C77" s="73"/>
      <c r="D77" s="73"/>
      <c r="E77" s="73"/>
      <c r="F77" s="73"/>
      <c r="H77" s="67"/>
      <c r="I77" s="67"/>
      <c r="J77" s="67"/>
      <c r="K77" s="67"/>
      <c r="L77" s="67"/>
      <c r="M77" s="67"/>
    </row>
    <row r="78" spans="1:21" s="20" customFormat="1" ht="16.5" customHeight="1">
      <c r="A78" s="71" t="s">
        <v>82</v>
      </c>
      <c r="B78" s="73"/>
      <c r="C78" s="73"/>
      <c r="D78" s="73"/>
      <c r="E78" s="73"/>
      <c r="F78" s="73"/>
      <c r="H78" s="73"/>
      <c r="I78" s="67"/>
      <c r="J78" s="73"/>
      <c r="K78" s="73"/>
      <c r="L78" s="73"/>
      <c r="M78" s="73"/>
    </row>
    <row r="79" spans="1:21" s="20" customFormat="1" ht="16.5" customHeight="1">
      <c r="A79" s="77"/>
      <c r="B79" s="73" t="s">
        <v>129</v>
      </c>
      <c r="C79" s="73"/>
      <c r="D79" s="73"/>
      <c r="E79" s="73"/>
      <c r="F79" s="73"/>
      <c r="H79" s="73"/>
      <c r="I79" s="73"/>
      <c r="J79" s="73"/>
      <c r="K79" s="73"/>
      <c r="L79" s="73"/>
      <c r="M79" s="73"/>
    </row>
    <row r="80" spans="1:21" s="127" customFormat="1" ht="16.5" customHeight="1">
      <c r="A80" s="135"/>
      <c r="B80" s="135"/>
      <c r="C80" s="135" t="s">
        <v>165</v>
      </c>
      <c r="D80" s="135"/>
      <c r="E80" s="135"/>
      <c r="F80" s="135"/>
      <c r="G80" s="138">
        <v>5</v>
      </c>
      <c r="H80" s="138"/>
      <c r="I80" s="79">
        <v>39</v>
      </c>
      <c r="J80" s="138"/>
      <c r="K80" s="170">
        <v>5</v>
      </c>
      <c r="L80" s="138"/>
      <c r="M80" s="79">
        <v>39</v>
      </c>
    </row>
    <row r="81" spans="1:13" s="20" customFormat="1" ht="16.5" customHeight="1">
      <c r="A81" s="126"/>
      <c r="B81" s="126"/>
      <c r="C81" s="73" t="s">
        <v>130</v>
      </c>
      <c r="D81" s="73"/>
      <c r="E81" s="73"/>
      <c r="F81" s="73"/>
      <c r="G81" s="79">
        <v>4888</v>
      </c>
      <c r="H81" s="79"/>
      <c r="I81" s="79">
        <v>12477</v>
      </c>
      <c r="J81" s="79"/>
      <c r="K81" s="79">
        <v>4888</v>
      </c>
      <c r="L81" s="68"/>
      <c r="M81" s="79">
        <v>12477</v>
      </c>
    </row>
    <row r="82" spans="1:13" s="20" customFormat="1" ht="16.5" customHeight="1">
      <c r="A82" s="126"/>
      <c r="B82" s="126"/>
      <c r="C82" s="73"/>
      <c r="D82" s="73"/>
      <c r="E82" s="73"/>
      <c r="F82" s="73"/>
      <c r="G82" s="79"/>
      <c r="H82" s="79"/>
      <c r="I82" s="79"/>
      <c r="J82" s="79"/>
      <c r="K82" s="79"/>
      <c r="L82" s="68"/>
      <c r="M82" s="79"/>
    </row>
    <row r="83" spans="1:13" ht="16.5" customHeight="1">
      <c r="A83" s="191" t="s">
        <v>175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</row>
    <row r="84" spans="1:13" ht="16.5" customHeight="1">
      <c r="A84" s="191" t="s">
        <v>179</v>
      </c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</row>
    <row r="85" spans="1:13" ht="16.5" customHeight="1">
      <c r="A85" s="197" t="s">
        <v>180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</row>
    <row r="103" spans="1:12" ht="24" thickBot="1">
      <c r="F103" s="145"/>
      <c r="H103" s="145"/>
      <c r="J103" s="145"/>
      <c r="L103" s="145"/>
    </row>
    <row r="104" spans="1:12" ht="19.5" customHeight="1" thickTop="1"/>
    <row r="105" spans="1:12" ht="19.5" customHeight="1"/>
    <row r="106" spans="1:12" ht="19.5" customHeight="1"/>
    <row r="107" spans="1:12">
      <c r="A107" s="181" t="s">
        <v>175</v>
      </c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</row>
    <row r="108" spans="1:12">
      <c r="A108" s="181" t="s">
        <v>176</v>
      </c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</row>
    <row r="109" spans="1:12">
      <c r="A109" s="182" t="s">
        <v>177</v>
      </c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</row>
    <row r="110" spans="1:12"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</row>
  </sheetData>
  <mergeCells count="20">
    <mergeCell ref="G51:I51"/>
    <mergeCell ref="K51:M51"/>
    <mergeCell ref="A3:M3"/>
    <mergeCell ref="A4:M4"/>
    <mergeCell ref="A5:M5"/>
    <mergeCell ref="A6:M6"/>
    <mergeCell ref="A7:M7"/>
    <mergeCell ref="G10:I10"/>
    <mergeCell ref="K10:M10"/>
    <mergeCell ref="A44:M44"/>
    <mergeCell ref="A45:M45"/>
    <mergeCell ref="A46:M46"/>
    <mergeCell ref="A47:M47"/>
    <mergeCell ref="A48:M48"/>
    <mergeCell ref="A107:L107"/>
    <mergeCell ref="A108:L108"/>
    <mergeCell ref="A109:L109"/>
    <mergeCell ref="A83:M83"/>
    <mergeCell ref="A84:M84"/>
    <mergeCell ref="A85:M85"/>
  </mergeCells>
  <printOptions horizontalCentered="1"/>
  <pageMargins left="0.70866141732283505" right="0.43307086614173201" top="1.1811024E-2" bottom="0" header="0.261811024" footer="0.28740157500000002"/>
  <pageSetup paperSize="9" scale="9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(2)'!Print_Area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Wirat Rungruangboriboon</cp:lastModifiedBy>
  <cp:lastPrinted>2022-11-08T02:24:11Z</cp:lastPrinted>
  <dcterms:created xsi:type="dcterms:W3CDTF">2020-03-27T04:14:02Z</dcterms:created>
  <dcterms:modified xsi:type="dcterms:W3CDTF">2022-11-08T02:24:31Z</dcterms:modified>
</cp:coreProperties>
</file>