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A\DAA 2023.Q3\Note to FS Q3.2023\FS-draft Q3.2023\20231107\ส่งตลท\"/>
    </mc:Choice>
  </mc:AlternateContent>
  <xr:revisionPtr revIDLastSave="0" documentId="13_ncr:1_{76FF7C7D-69EA-4B99-823C-841A753F773E}" xr6:coauthVersionLast="47" xr6:coauthVersionMax="47" xr10:uidLastSave="{00000000-0000-0000-0000-000000000000}"/>
  <bookViews>
    <workbookView xWindow="-108" yWindow="-108" windowWidth="23256" windowHeight="12456" tabRatio="806" xr2:uid="{00000000-000D-0000-FFFF-FFFF00000000}"/>
  </bookViews>
  <sheets>
    <sheet name="FINANCIAL POSITION " sheetId="1" r:id="rId1"/>
    <sheet name="COMPREHENSIVE INCOME" sheetId="3" r:id="rId2"/>
    <sheet name="COMPREHENSIVE INCOME (2)" sheetId="10" r:id="rId3"/>
    <sheet name="CHANGES IN SHAREHOLDERS' EQUITY" sheetId="4" r:id="rId4"/>
    <sheet name="CHANGES IN SHAREHOLDERS EQUITY" sheetId="7" r:id="rId5"/>
    <sheet name="CASH FLOWS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0" localSheetId="2">'[1]Statement-BAHT'!#REF!</definedName>
    <definedName name="\0">'[1]Statement-BAHT'!#REF!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____________________f123">#REF!</definedName>
    <definedName name="___________________f123">#REF!</definedName>
    <definedName name="__________________f123">#REF!</definedName>
    <definedName name="_________________f123">#REF!</definedName>
    <definedName name="________________f123">#REF!</definedName>
    <definedName name="_______________f123">#REF!</definedName>
    <definedName name="______________f123">#REF!</definedName>
    <definedName name="_____________f123">#REF!</definedName>
    <definedName name="____________f123">#REF!</definedName>
    <definedName name="___________f123">#REF!</definedName>
    <definedName name="__________f123">#REF!</definedName>
    <definedName name="_________f123">#REF!</definedName>
    <definedName name="________f123">#REF!</definedName>
    <definedName name="_______f123">#REF!</definedName>
    <definedName name="______f123">#REF!</definedName>
    <definedName name="_____f123">#REF!</definedName>
    <definedName name="____f123">#REF!</definedName>
    <definedName name="___f123">#REF!</definedName>
    <definedName name="__f123">#REF!</definedName>
    <definedName name="_10">[2]Group!$B$179</definedName>
    <definedName name="_14401">#N/A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>#REF!</definedName>
    <definedName name="_FF">[2]Group!$B$107</definedName>
    <definedName name="_Fill" localSheetId="4" hidden="1">#REF!</definedName>
    <definedName name="_Fill" localSheetId="3" hidden="1">#REF!</definedName>
    <definedName name="_Fill" localSheetId="2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2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>#REF!</definedName>
    <definedName name="A_column">'[5]งบกำไรขาดทุน (2550)'!$A$2:$A$271</definedName>
    <definedName name="aa" localSheetId="5" hidden="1">{"'Model'!$A$1:$N$53"}</definedName>
    <definedName name="aa" localSheetId="4" hidden="1">{"'Model'!$A$1:$N$53"}</definedName>
    <definedName name="aa" localSheetId="3" hidden="1">{"'Model'!$A$1:$N$53"}</definedName>
    <definedName name="aa" localSheetId="2" hidden="1">{"'Model'!$A$1:$N$53"}</definedName>
    <definedName name="aa" hidden="1">{"'Model'!$A$1:$N$53"}</definedName>
    <definedName name="AAA">#REF!</definedName>
    <definedName name="aaaa">#REF!</definedName>
    <definedName name="AAAAA">#REF!</definedName>
    <definedName name="AAt">[6]งบการเงิน!#REF!</definedName>
    <definedName name="Adjustment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'[7]10'!#REF!</definedName>
    <definedName name="aoe" localSheetId="5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At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>#REF!</definedName>
    <definedName name="bea" localSheetId="5" hidden="1">{"'Model'!$A$1:$N$53"}</definedName>
    <definedName name="bea" localSheetId="4" hidden="1">{"'Model'!$A$1:$N$53"}</definedName>
    <definedName name="bea" localSheetId="3" hidden="1">{"'Model'!$A$1:$N$53"}</definedName>
    <definedName name="bea" localSheetId="2" hidden="1">{"'Model'!$A$1:$N$53"}</definedName>
    <definedName name="bea" hidden="1">{"'Model'!$A$1:$N$53"}</definedName>
    <definedName name="beau" localSheetId="5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BuiltIn_Print_Area___1">#REF!</definedName>
    <definedName name="BuiltIn_Print_Titles">#REF!</definedName>
    <definedName name="BuiltIn_Print_Titles___1">#REF!</definedName>
    <definedName name="C.">[6]งบการเงิน!#REF!</definedName>
    <definedName name="C_column">'[5]งบกำไรขาดทุน (2550)'!$C$2:$C$271</definedName>
    <definedName name="CalcAgencyPrice">#REF!</definedName>
    <definedName name="Cap_Furnace">'[8]Palnt-A&amp;B'!$F$9</definedName>
    <definedName name="CC">[6]งบการเงิน!#REF!</definedName>
    <definedName name="CCt">[6]งบการเงิน!#REF!</definedName>
    <definedName name="cf">#REF!</definedName>
    <definedName name="CodeAsset">#REF!</definedName>
    <definedName name="ComBackUP">"BackUP_File"</definedName>
    <definedName name="Commission">#REF!</definedName>
    <definedName name="cost">#REF!</definedName>
    <definedName name="_xlnm.Criteria">#REF!</definedName>
    <definedName name="Ct">[6]งบการเงิน!#REF!</definedName>
    <definedName name="custnew">#REF!</definedName>
    <definedName name="d">'[1]Statement-BAHT'!#REF!</definedName>
    <definedName name="D14401_">#N/A</definedName>
    <definedName name="DA">[6]งบการเงิน!#REF!</definedName>
    <definedName name="DAAt">[6]งบการเงิน!#REF!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[6]งบการเงิน!#REF!</definedName>
    <definedName name="_xlnm.Database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[6]งบการเงิน!#REF!</definedName>
    <definedName name="DCC">[6]งบการเงิน!#REF!</definedName>
    <definedName name="DCCt">[6]งบการเงิน!#REF!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[6]งบการเงิน!#REF!</definedName>
    <definedName name="DEE">[6]งบการเงิน!#REF!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FA">[6]งบการเงิน!#REF!</definedName>
    <definedName name="DGG">[6]งบการเงิน!#REF!</definedName>
    <definedName name="DII">[6]งบการเงิน!#REF!</definedName>
    <definedName name="DIt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>#REF!</definedName>
    <definedName name="EE">[6]งบการเงิน!#REF!</definedName>
    <definedName name="Excel_BuiltIn_Database">#REF!</definedName>
    <definedName name="Excel_BuiltIn_Print_Area_3_1">#REF!</definedName>
    <definedName name="_xlnm.Extract">#REF!</definedName>
    <definedName name="FA">[6]งบการเงิน!#REF!</definedName>
    <definedName name="FC">'[6]cash flow 1'!$H$15</definedName>
    <definedName name="FCC">'[6]cash flow 1'!$H$91</definedName>
    <definedName name="FGF">'[9]cash flow 1'!$H$118</definedName>
    <definedName name="FGG">'[6]cash flow 1'!$H$118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>[6]งบการเงิน!#REF!</definedName>
    <definedName name="GrphActSales">#REF!</definedName>
    <definedName name="GrphActStk">#REF!</definedName>
    <definedName name="GrphPlanSales">#REF!</definedName>
    <definedName name="GrphTgtStk">#REF!</definedName>
    <definedName name="h" localSheetId="5" hidden="1">{"'Model'!$A$1:$N$53"}</definedName>
    <definedName name="h" localSheetId="4" hidden="1">{"'Model'!$A$1:$N$53"}</definedName>
    <definedName name="h" localSheetId="3" hidden="1">{"'Model'!$A$1:$N$53"}</definedName>
    <definedName name="h" localSheetId="2" hidden="1">{"'Model'!$A$1:$N$53"}</definedName>
    <definedName name="h" hidden="1">{"'Model'!$A$1:$N$53"}</definedName>
    <definedName name="hh">[6]งบการเงิน!#REF!</definedName>
    <definedName name="HTML_CodePage" hidden="1">874</definedName>
    <definedName name="HTML_Control" localSheetId="5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 hidden="1">{"'Model'!$A$1:$N$53"}</definedName>
    <definedName name="I" localSheetId="4" hidden="1">{"'Model'!$A$1:$N$53"}</definedName>
    <definedName name="I" localSheetId="3" hidden="1">{"'Model'!$A$1:$N$53"}</definedName>
    <definedName name="I" localSheetId="2" hidden="1">{"'Model'!$A$1:$N$53"}</definedName>
    <definedName name="I" hidden="1">{"'Model'!$A$1:$N$53"}</definedName>
    <definedName name="IELWSALES">#REF!</definedName>
    <definedName name="IELYSALES">#REF!</definedName>
    <definedName name="IEPLANSALES">#REF!</definedName>
    <definedName name="IESP">#REF!</definedName>
    <definedName name="II">[6]งบการเงิน!#REF!</definedName>
    <definedName name="INPUTGRID">#REF!</definedName>
    <definedName name="IntFreeCred">#REF!</definedName>
    <definedName name="ioo">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5">IF([10]Inv_Dtac!A$16=[10]Inv_Dtac!$D1,[10]Inv_Dtac!$K1,IF(Item_4=[10]Inv_Dtac!$D1,[10]Inv_Dtac!$H1,IF(Item_3=[10]Inv_Dtac!$D1,[10]Inv_Dtac!$I1,IF(Item_2=[10]Inv_Dtac!$D1,[10]Inv_Dtac!$J1,0))))</definedName>
    <definedName name="Item_Total_Inv" localSheetId="4">IF([10]Inv_Dtac!A$16=[10]Inv_Dtac!$D1,[10]Inv_Dtac!$K1,IF([0]!Item_4=[10]Inv_Dtac!$D1,[10]Inv_Dtac!$H1,IF([0]!Item_3=[10]Inv_Dtac!$D1,[10]Inv_Dtac!$I1,IF([0]!Item_2=[10]Inv_Dtac!$D1,[10]Inv_Dtac!$J1,0))))</definedName>
    <definedName name="Item_Total_Inv" localSheetId="3">IF([10]Inv_Dtac!A$16=[10]Inv_Dtac!$D1,[10]Inv_Dtac!$K1,IF(Item_4=[10]Inv_Dtac!$D1,[10]Inv_Dtac!$H1,IF(Item_3=[10]Inv_Dtac!$D1,[10]Inv_Dtac!$I1,IF(Item_2=[10]Inv_Dtac!$D1,[10]Inv_Dtac!$J1,0))))</definedName>
    <definedName name="Item_Total_Inv" localSheetId="2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>[6]งบการเงิน!#REF!</definedName>
    <definedName name="Ittt">[6]งบการเงิน!#REF!</definedName>
    <definedName name="j" localSheetId="5">{"'Model'!$A$1:$N$53"}</definedName>
    <definedName name="j" localSheetId="4">{"'Model'!$A$1:$N$53"}</definedName>
    <definedName name="j" localSheetId="3">{"'Model'!$A$1:$N$53"}</definedName>
    <definedName name="j" localSheetId="2">{"'Model'!$A$1:$N$53"}</definedName>
    <definedName name="j">{"'Model'!$A$1:$N$53"}</definedName>
    <definedName name="Jan_1" localSheetId="4">INDEX(#REF!,MATCH('[5]กระทบรายได้-ภาษี (2549)'!$A1,#REF!,0))-INDEX(#REF!,MATCH('[5]กระทบรายได้-ภาษี (2549)'!$A1,#REF!,0))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 localSheetId="2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>'[1]Statement-BAHT'!#REF!</definedName>
    <definedName name="L">#REF!</definedName>
    <definedName name="LASTCOLUMNCELL">#REF!</definedName>
    <definedName name="LIST_M">[11]Master!$A$3:$Q$540</definedName>
    <definedName name="lk">#REF!</definedName>
    <definedName name="L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[12]งบการเงิน!#REF!</definedName>
    <definedName name="MAIN">'[1]Statement-BAHT'!#REF!</definedName>
    <definedName name="MARGINPLAN">#REF!</definedName>
    <definedName name="MARGINPROJ">#REF!</definedName>
    <definedName name="mmkj" localSheetId="5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hidden="1">{"'Model'!$A$1:$N$53"}</definedName>
    <definedName name="n" localSheetId="5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hidden="1">{"'Model'!$A$1:$N$53"}</definedName>
    <definedName name="NameAsset">#REF!</definedName>
    <definedName name="NaRag">"="</definedName>
    <definedName name="new" localSheetId="5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hidden="1">{"'Model'!$A$1:$N$53"}</definedName>
    <definedName name="NN">[6]งบการเงิน!#REF!</definedName>
    <definedName name="NUM_DOCS">#REF!</definedName>
    <definedName name="OHC1_6">#N/A</definedName>
    <definedName name="OHR1_6">#N/A</definedName>
    <definedName name="OS">[6]งบการเงิน!#REF!</definedName>
    <definedName name="P">#N/A</definedName>
    <definedName name="page1">#REF!</definedName>
    <definedName name="page2">#REF!</definedName>
    <definedName name="PARTNERS_INITIALS">#REF!</definedName>
    <definedName name="percen_Moisture">'[8]Palnt-A&amp;B'!$F$6</definedName>
    <definedName name="PRDump">#REF!</definedName>
    <definedName name="_xlnm.Print_Area" localSheetId="5">'CASH FLOWS'!$A$1:$M$89</definedName>
    <definedName name="_xlnm.Print_Area" localSheetId="4">'CHANGES IN SHAREHOLDERS EQUITY'!$A$1:$P$29</definedName>
    <definedName name="_xlnm.Print_Area" localSheetId="3">'CHANGES IN SHAREHOLDERS'' EQUITY'!$A$1:$S$31</definedName>
    <definedName name="_xlnm.Print_Area" localSheetId="1">'COMPREHENSIVE INCOME'!$A$1:$L$64</definedName>
    <definedName name="_xlnm.Print_Area" localSheetId="2">'COMPREHENSIVE INCOME (2)'!$A$1:$L$64</definedName>
    <definedName name="_xlnm.Print_Area" localSheetId="0">'FINANCIAL POSITION '!$A$1:$L$105</definedName>
    <definedName name="_xlnm.Print_Area">#REF!</definedName>
    <definedName name="PRINT_AREA_MI" localSheetId="2">#REF!</definedName>
    <definedName name="PRINT_AREA_MI">#REF!</definedName>
    <definedName name="_xlnm.Print_Titles" localSheetId="2">#REF!</definedName>
    <definedName name="_xlnm.Print_Titles">#REF!</definedName>
    <definedName name="Print_Titles_MI">#REF!</definedName>
    <definedName name="PTAX">'[6]cash flow 2'!$G$56</definedName>
    <definedName name="q" localSheetId="5" hidden="1">{"'Model'!$A$1:$N$53"}</definedName>
    <definedName name="q" localSheetId="4" hidden="1">{"'Model'!$A$1:$N$53"}</definedName>
    <definedName name="q" localSheetId="3" hidden="1">{"'Model'!$A$1:$N$53"}</definedName>
    <definedName name="q" localSheetId="2" hidden="1">{"'Model'!$A$1:$N$53"}</definedName>
    <definedName name="q" hidden="1">{"'Model'!$A$1:$N$53"}</definedName>
    <definedName name="Q_Qn">"ชื่อเล่น"</definedName>
    <definedName name="RawAgencyPrice">#REF!</definedName>
    <definedName name="RBData">#REF!</definedName>
    <definedName name="RE">[6]งบการเงิน!#REF!</definedName>
    <definedName name="Re_1">#REF!</definedName>
    <definedName name="Recover">[13]Macro1!$A$144</definedName>
    <definedName name="Report_Dtac_DL">INDEX([10]Inv_Dtac!$L$1:$L$65536,COLUMN()-COLUMN([10]Report_INV!$D$5)+18+(ROW()-ROW([10]Report_INV!$D$5))*9,1)</definedName>
    <definedName name="Report_Dtac_RBT">INDEX([10]Inv_Dtac!$L$1:$L$65536,COLUMN()-COLUMN([10]Report_INV!$D$5)+17+(ROW()-ROW([10]Report_INV!$D$5))*9,1)</definedName>
    <definedName name="Reselects">#REF!</definedName>
    <definedName name="REt">[6]งบการเงิน!#REF!</definedName>
    <definedName name="rumc">#REF!</definedName>
    <definedName name="s" localSheetId="5" hidden="1">{"'Model'!$A$1:$N$53"}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hidden="1">{"'Model'!$A$1:$N$53"}</definedName>
    <definedName name="S_FA">'[6]cash flow 1'!$H$58</definedName>
    <definedName name="SALESPLAN">#REF!</definedName>
    <definedName name="SELLC1_6">#N/A</definedName>
    <definedName name="SELLR1_6">#N/A</definedName>
    <definedName name="SHOKYAKU97">'[14]#REF'!$A$6:$H$145</definedName>
    <definedName name="Sp_2" localSheetId="2">#REF!</definedName>
    <definedName name="Sp_2">#REF!</definedName>
    <definedName name="Sp_Item" localSheetId="2">#REF!</definedName>
    <definedName name="Sp_Item">#REF!</definedName>
    <definedName name="Sp_Total" localSheetId="2">#REF!</definedName>
    <definedName name="Sp_Total">#REF!</definedName>
    <definedName name="sss" localSheetId="2">'[1]Statement-BAHT'!#REF!</definedName>
    <definedName name="sss">'[1]Statement-BAHT'!#REF!</definedName>
    <definedName name="stock" localSheetId="2">#REF!</definedName>
    <definedName name="stock">#REF!</definedName>
    <definedName name="stp">#REF!</definedName>
    <definedName name="Sum_Item_All">SUMIF([10]Inv_Dtac!$G$18:$G$1176,[10]Inv_Dtac!$G1,[10]Inv_Dtac!A$18:A$1176)</definedName>
    <definedName name="T">[6]งบการเงิน!#REF!</definedName>
    <definedName name="TABLE">'[14]#REF'!$A$1:$B$642</definedName>
    <definedName name="Table1" localSheetId="2">#REF!</definedName>
    <definedName name="Table1">#REF!</definedName>
    <definedName name="TableName">"Dummy"</definedName>
    <definedName name="TOTALS">#REF!</definedName>
    <definedName name="tun" localSheetId="5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5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hidden="1">{"'Model'!$A$1:$N$53"}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 localSheetId="2">#REF!</definedName>
    <definedName name="unnamed">#REF!</definedName>
    <definedName name="Unreailzed">'[6]cash flow 2'!$G$30</definedName>
    <definedName name="US" localSheetId="2">#REF!</definedName>
    <definedName name="US">#REF!</definedName>
    <definedName name="v" localSheetId="5" hidden="1">{"'Model'!$A$1:$N$53"}</definedName>
    <definedName name="v" localSheetId="4" hidden="1">{"'Model'!$A$1:$N$53"}</definedName>
    <definedName name="v" localSheetId="3" hidden="1">{"'Model'!$A$1:$N$53"}</definedName>
    <definedName name="v" localSheetId="2" hidden="1">{"'Model'!$A$1:$N$53"}</definedName>
    <definedName name="v" hidden="1">{"'Model'!$A$1:$N$53"}</definedName>
    <definedName name="v20v">"  -   -"</definedName>
    <definedName name="v21v">"zZ1"</definedName>
    <definedName name="v22v">'[15]GL 2548'!#REF!</definedName>
    <definedName name="VALID01234" localSheetId="4">#REF!,#REF!</definedName>
    <definedName name="VALID01234" localSheetId="3">#REF!,#REF!</definedName>
    <definedName name="VALID01234" localSheetId="2">#REF!,#REF!</definedName>
    <definedName name="VALID01234">#REF!,#REF!</definedName>
    <definedName name="Value_1">#REF!</definedName>
    <definedName name="x">#REF!</definedName>
    <definedName name="XA">[6]งบการเงิน!#REF!</definedName>
    <definedName name="XAAt">[6]งบการเงิน!#REF!</definedName>
    <definedName name="XAt">[6]งบการเงิน!#REF!</definedName>
    <definedName name="XC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>[6]งบการเงิน!#REF!</definedName>
    <definedName name="XOS">[6]งบการเงิน!#REF!</definedName>
    <definedName name="XRE">[6]งบการเงิน!#REF!</definedName>
    <definedName name="XREt">[6]งบการเงิน!#REF!</definedName>
    <definedName name="XT">[6]งบการเงิน!#REF!</definedName>
    <definedName name="y" localSheetId="5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hidden="1">{"'Model'!$A$1:$N$53"}</definedName>
    <definedName name="z">#REF!</definedName>
    <definedName name="zz">#REF!</definedName>
    <definedName name="แ">#REF!</definedName>
    <definedName name="แคบ">#REF!</definedName>
    <definedName name="ชื่อบัญชี">'[5]งบทดลอง(2550)'!$B$8:$B$423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2">#REF!</definedName>
    <definedName name="ฟ">#REF!</definedName>
    <definedName name="ม">'[6]cash flow 1'!$H$129</definedName>
    <definedName name="ยกไปเครดิต">'[17]งบทดลอง - ต.ค.2547'!$H$8:$H$305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'[17]งบทดลอง - ต.ค.2547'!$A$8:$A$305</definedName>
    <definedName name="ล">[6]งบการเงิน!#REF!</definedName>
    <definedName name="ส">'[6]cash flow 1'!$H$91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78" i="9" l="1"/>
  <c r="A50" i="9" l="1"/>
  <c r="A44" i="10" l="1"/>
  <c r="A43" i="3"/>
  <c r="F47" i="1"/>
  <c r="J47" i="1" s="1"/>
  <c r="A43" i="1"/>
  <c r="A78" i="1" s="1"/>
  <c r="F82" i="1" l="1"/>
  <c r="J82" i="1" s="1"/>
  <c r="R35" i="4"/>
  <c r="S35" i="4"/>
  <c r="H35" i="4"/>
  <c r="I35" i="4"/>
  <c r="J35" i="4"/>
  <c r="K35" i="4"/>
  <c r="L35" i="4"/>
  <c r="M35" i="4"/>
  <c r="N35" i="4"/>
  <c r="O35" i="4"/>
  <c r="P35" i="4"/>
  <c r="Q35" i="4"/>
  <c r="G35" i="4"/>
  <c r="G36" i="4"/>
  <c r="U75" i="9" l="1"/>
  <c r="S75" i="9"/>
  <c r="Q75" i="9"/>
  <c r="O75" i="9"/>
  <c r="O64" i="9"/>
  <c r="Q64" i="9"/>
  <c r="S64" i="9"/>
  <c r="U64" i="9"/>
  <c r="O27" i="9"/>
  <c r="Q27" i="9"/>
  <c r="Q15" i="3"/>
  <c r="Q18" i="7"/>
  <c r="Q21" i="7"/>
  <c r="Q22" i="7"/>
  <c r="Q23" i="7"/>
  <c r="Q24" i="7"/>
  <c r="Q13" i="7"/>
  <c r="Q17" i="7"/>
  <c r="Q16" i="7"/>
  <c r="Q15" i="7"/>
  <c r="Q14" i="7"/>
  <c r="Q20" i="7"/>
  <c r="Q30" i="10" l="1"/>
  <c r="M30" i="10"/>
  <c r="S29" i="10"/>
  <c r="Q29" i="10"/>
  <c r="O29" i="10"/>
  <c r="M29" i="10"/>
  <c r="Q25" i="10"/>
  <c r="M25" i="10"/>
  <c r="Q24" i="10"/>
  <c r="M24" i="10"/>
  <c r="Q22" i="10"/>
  <c r="M22" i="10"/>
  <c r="Q20" i="10"/>
  <c r="M20" i="10"/>
  <c r="S20" i="10"/>
  <c r="O20" i="10"/>
  <c r="Q15" i="10"/>
  <c r="O15" i="10"/>
  <c r="M15" i="10"/>
  <c r="O25" i="10" l="1"/>
  <c r="O22" i="10"/>
  <c r="S15" i="10"/>
  <c r="O24" i="10" l="1"/>
  <c r="S22" i="10"/>
  <c r="S24" i="10"/>
  <c r="O30" i="10"/>
  <c r="S30" i="10" l="1"/>
  <c r="S25" i="10"/>
  <c r="S43" i="9" l="1"/>
  <c r="O43" i="9"/>
  <c r="H30" i="7" l="1"/>
  <c r="J30" i="7"/>
  <c r="L30" i="7"/>
  <c r="N30" i="7"/>
  <c r="S27" i="9" l="1"/>
  <c r="P30" i="7" l="1"/>
  <c r="M31" i="3" l="1"/>
  <c r="S68" i="1"/>
  <c r="Q68" i="1"/>
  <c r="M69" i="1"/>
  <c r="M68" i="1"/>
  <c r="M61" i="1"/>
  <c r="M36" i="1"/>
  <c r="M35" i="1"/>
  <c r="M22" i="1"/>
  <c r="Q22" i="1"/>
  <c r="O22" i="1"/>
  <c r="H31" i="7" l="1"/>
  <c r="S76" i="9"/>
  <c r="O76" i="9"/>
  <c r="Q76" i="9" l="1"/>
  <c r="P77" i="4" l="1"/>
  <c r="Q77" i="4"/>
  <c r="R77" i="4"/>
  <c r="S77" i="4"/>
  <c r="P72" i="7"/>
  <c r="Q72" i="7"/>
  <c r="R72" i="7"/>
  <c r="S72" i="7"/>
  <c r="O77" i="4"/>
  <c r="O72" i="7"/>
  <c r="O68" i="1"/>
  <c r="S31" i="3"/>
  <c r="O31" i="3"/>
  <c r="Q31" i="3"/>
  <c r="S35" i="1" l="1"/>
  <c r="U78" i="9" l="1"/>
  <c r="S78" i="9"/>
  <c r="O78" i="9"/>
  <c r="U76" i="9"/>
  <c r="U43" i="9"/>
  <c r="U40" i="9"/>
  <c r="U27" i="9"/>
  <c r="S40" i="9"/>
  <c r="Q43" i="9"/>
  <c r="Q40" i="9"/>
  <c r="O40" i="9"/>
  <c r="N31" i="7"/>
  <c r="L31" i="7"/>
  <c r="J31" i="7"/>
  <c r="U25" i="4"/>
  <c r="V25" i="4"/>
  <c r="U26" i="4"/>
  <c r="V26" i="4"/>
  <c r="Q36" i="4"/>
  <c r="M36" i="4"/>
  <c r="K36" i="4"/>
  <c r="I36" i="4"/>
  <c r="O51" i="3"/>
  <c r="O36" i="3"/>
  <c r="M51" i="3"/>
  <c r="M36" i="3"/>
  <c r="S25" i="3"/>
  <c r="S23" i="3"/>
  <c r="S21" i="3"/>
  <c r="S20" i="3"/>
  <c r="S15" i="3"/>
  <c r="Q25" i="3"/>
  <c r="Q23" i="3"/>
  <c r="Q21" i="3"/>
  <c r="Q20" i="3"/>
  <c r="O25" i="3"/>
  <c r="O23" i="3"/>
  <c r="O21" i="3"/>
  <c r="O20" i="3"/>
  <c r="O15" i="3"/>
  <c r="M25" i="3"/>
  <c r="M23" i="3"/>
  <c r="M21" i="3"/>
  <c r="M20" i="3"/>
  <c r="M15" i="3"/>
  <c r="S107" i="1"/>
  <c r="S98" i="1"/>
  <c r="S96" i="1"/>
  <c r="Q107" i="1"/>
  <c r="Q98" i="1"/>
  <c r="Q96" i="1"/>
  <c r="O107" i="1"/>
  <c r="O98" i="1"/>
  <c r="O96" i="1"/>
  <c r="M107" i="1"/>
  <c r="M98" i="1"/>
  <c r="M96" i="1"/>
  <c r="S69" i="1"/>
  <c r="S61" i="1"/>
  <c r="Q69" i="1"/>
  <c r="Q61" i="1"/>
  <c r="O69" i="1"/>
  <c r="O61" i="1"/>
  <c r="S36" i="1"/>
  <c r="Q36" i="1"/>
  <c r="Q35" i="1"/>
  <c r="O36" i="1"/>
  <c r="O35" i="1"/>
  <c r="S22" i="1"/>
  <c r="U21" i="4" l="1"/>
  <c r="O36" i="4"/>
  <c r="P31" i="7" l="1"/>
  <c r="S36" i="4"/>
  <c r="V21" i="4"/>
</calcChain>
</file>

<file path=xl/sharedStrings.xml><?xml version="1.0" encoding="utf-8"?>
<sst xmlns="http://schemas.openxmlformats.org/spreadsheetml/2006/main" count="417" uniqueCount="216">
  <si>
    <t>- 10 -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</si>
  <si>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</si>
  <si>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</si>
  <si>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</si>
  <si>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</si>
  <si>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ดอกเบี้ยรับ</t>
  </si>
  <si>
    <t xml:space="preserve">   ลูกหนี้การค้าและลูกหนี้อื่น</t>
  </si>
  <si>
    <t xml:space="preserve">   รายได้ที่ยังไม่เรียกชำระ</t>
  </si>
  <si>
    <t xml:space="preserve">   สินค้าคงเหลือ</t>
  </si>
  <si>
    <t xml:space="preserve">   เงินจ่ายล่วงหน้าค่าสินค้าและบริการ</t>
  </si>
  <si>
    <t xml:space="preserve">   สินทรัพย์หมุนเวียนอื่น</t>
  </si>
  <si>
    <t xml:space="preserve">   สินทรัพย์ไม่หมุนเวียนอื่น</t>
  </si>
  <si>
    <t>- 3 -</t>
  </si>
  <si>
    <t>- 4 -</t>
  </si>
  <si>
    <t>- 5 -</t>
  </si>
  <si>
    <t>- 6 -</t>
  </si>
  <si>
    <t>- 9 -</t>
  </si>
  <si>
    <t xml:space="preserve">   กำไรส่วนที่เป็นของผู้ถือหุ้นของบริษัท (บาทต่อหุ้น)</t>
  </si>
  <si>
    <t>(Unit: Thousand Baht)</t>
  </si>
  <si>
    <t>Consolidated</t>
  </si>
  <si>
    <t>The Company Only</t>
  </si>
  <si>
    <t>As at December</t>
  </si>
  <si>
    <t>Notes</t>
  </si>
  <si>
    <t>STATEMENT OF FINANCIAL POSITION</t>
  </si>
  <si>
    <t>Cash and cash equivalents</t>
  </si>
  <si>
    <t xml:space="preserve">Inventories </t>
  </si>
  <si>
    <t>Other current assets</t>
  </si>
  <si>
    <t>Total current assets</t>
  </si>
  <si>
    <t>Goodwill</t>
  </si>
  <si>
    <t xml:space="preserve">Right-of-use assets </t>
  </si>
  <si>
    <t>Investments in subsidiary</t>
  </si>
  <si>
    <t>Intangible assets</t>
  </si>
  <si>
    <t>Deferred tax assets</t>
  </si>
  <si>
    <t>STATEMENT OF FINANCIAL POSITION (CONT.)</t>
  </si>
  <si>
    <t>Other current liabilities</t>
  </si>
  <si>
    <t>Total current liabilities</t>
  </si>
  <si>
    <t>Total non-current liabilities</t>
  </si>
  <si>
    <t>Shareholders' equity</t>
  </si>
  <si>
    <t>Share capital</t>
  </si>
  <si>
    <t>Registered share capital</t>
  </si>
  <si>
    <t>Retained earnings</t>
  </si>
  <si>
    <t>Appropriated  - Legal reserves</t>
  </si>
  <si>
    <t>Unappropriated</t>
  </si>
  <si>
    <t>Revenues</t>
  </si>
  <si>
    <t>Other income</t>
  </si>
  <si>
    <t>Total revenues</t>
  </si>
  <si>
    <t>Cost of sales and services</t>
  </si>
  <si>
    <t>Administrative expenses</t>
  </si>
  <si>
    <t>Total expenses</t>
  </si>
  <si>
    <t>Profit before income tax expenses</t>
  </si>
  <si>
    <t>Income tax expenses</t>
  </si>
  <si>
    <t>Profit for the period</t>
  </si>
  <si>
    <t xml:space="preserve">STATEMENTS OF COMPREHENSIVE INCOME </t>
  </si>
  <si>
    <t>STATEMENTS OF COMPREHENSIVE INCOME (CONT.)</t>
  </si>
  <si>
    <t>Profit attributable to :</t>
  </si>
  <si>
    <t>Earnings per share</t>
  </si>
  <si>
    <t>Basic earnings per share</t>
  </si>
  <si>
    <t>(Baht per share)</t>
  </si>
  <si>
    <t>STATEMENT OF CHANGES IN SHAREHOLDERS' EQUITY</t>
  </si>
  <si>
    <t xml:space="preserve">Issued and  paid up </t>
  </si>
  <si>
    <t>share capital</t>
  </si>
  <si>
    <t>Appropriated-</t>
  </si>
  <si>
    <t>legal</t>
  </si>
  <si>
    <t>reserve</t>
  </si>
  <si>
    <t>Total</t>
  </si>
  <si>
    <t>shareholders' equity</t>
  </si>
  <si>
    <t>legal reserve</t>
  </si>
  <si>
    <t>STATEMENT OF CASH FLOWS</t>
  </si>
  <si>
    <t>Profit before tax</t>
  </si>
  <si>
    <t>Depreciation and amortization</t>
  </si>
  <si>
    <t>Provision for long-term employee benefits</t>
  </si>
  <si>
    <t>Unrealised (gain) loss from exchange rate</t>
  </si>
  <si>
    <t xml:space="preserve">Interest expense </t>
  </si>
  <si>
    <t>assets and liabilities</t>
  </si>
  <si>
    <t>Decrease (increase) in operating assets</t>
  </si>
  <si>
    <t>Inventories</t>
  </si>
  <si>
    <t>Other non-current assets</t>
  </si>
  <si>
    <t>STATEMENT OF CASH FLOWS (CONT.)</t>
  </si>
  <si>
    <t xml:space="preserve">Increase (decrease) in operating liabilities </t>
  </si>
  <si>
    <t>Cash flows from investing activities</t>
  </si>
  <si>
    <t>Cash flows from financing activities</t>
  </si>
  <si>
    <t>Cash paid for interest</t>
  </si>
  <si>
    <t>Supplemental disclosure of cash flows information: -</t>
  </si>
  <si>
    <t>Share premium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</si>
  <si>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</si>
  <si>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</si>
  <si>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INFORMATION AND COMMUNICATION NETWORKS 
 </t>
  </si>
  <si>
    <t xml:space="preserve">INFORMATION AND COMMUNICATION NETWORKS </t>
  </si>
  <si>
    <t>Assets</t>
  </si>
  <si>
    <t>Current assets</t>
  </si>
  <si>
    <t>Non-current assets</t>
  </si>
  <si>
    <t>Total assets</t>
  </si>
  <si>
    <t>Liabilities and shareholders’ equity</t>
  </si>
  <si>
    <t>Current liabilities</t>
  </si>
  <si>
    <t>Total liabilities</t>
  </si>
  <si>
    <t>Liabilities and shareholders’ equity (cont.)</t>
  </si>
  <si>
    <t>Total shareholders' equity</t>
  </si>
  <si>
    <t>Total liabilities and shareholders' equity</t>
  </si>
  <si>
    <t>Advance payment for goods and services</t>
  </si>
  <si>
    <t>Restricted bank deposits</t>
  </si>
  <si>
    <t>Total non-current assets</t>
  </si>
  <si>
    <t>Short-term loans from financial institutions</t>
  </si>
  <si>
    <t>Unbilled payables</t>
  </si>
  <si>
    <t xml:space="preserve">Current portion of lease liabilities </t>
  </si>
  <si>
    <t>Non-current liabilities</t>
  </si>
  <si>
    <t>Issued and fully paid-up share capital</t>
  </si>
  <si>
    <t>Equity attributable to the owners of the Company</t>
  </si>
  <si>
    <t>Non-controlling interests of the subsidiary</t>
  </si>
  <si>
    <t>Sales and services income</t>
  </si>
  <si>
    <t>Selling and servicing expenses</t>
  </si>
  <si>
    <t>Finance cost</t>
  </si>
  <si>
    <t>Other comprehensive income for the period</t>
  </si>
  <si>
    <t>Total comprehensive income for the period</t>
  </si>
  <si>
    <t>Equity holders of the Company</t>
  </si>
  <si>
    <t xml:space="preserve">Total comprehensive income attributable to : </t>
  </si>
  <si>
    <t>Profit attributable to equity holders of the Company</t>
  </si>
  <si>
    <t xml:space="preserve">Total comprehensive income for the period </t>
  </si>
  <si>
    <t>Cash flows from operating activities:</t>
  </si>
  <si>
    <t>Interest income</t>
  </si>
  <si>
    <t>Profit from operating activities before changes in</t>
  </si>
  <si>
    <t>Cash generated from (used in) operating activities</t>
  </si>
  <si>
    <t xml:space="preserve">Cash paid for income taxes </t>
  </si>
  <si>
    <t>Net cash provided by (used in) operating activities</t>
  </si>
  <si>
    <t>Decrease (increase) in current investments</t>
  </si>
  <si>
    <t xml:space="preserve">Cash paid for lease liabilities </t>
  </si>
  <si>
    <t>Net cash provided by (used in) financing activities</t>
  </si>
  <si>
    <t xml:space="preserve">Net increase (decrease) in cash and cash equivalents </t>
  </si>
  <si>
    <t xml:space="preserve">Non-cash items: </t>
  </si>
  <si>
    <t>Increase in right-of-use assets under lease liabilities</t>
  </si>
  <si>
    <t>Cash received for interest income</t>
  </si>
  <si>
    <t>Cash and cash equivalents at the beginning of the period</t>
  </si>
  <si>
    <t>Cash and cash equivalents at the end of the period</t>
  </si>
  <si>
    <t>PUBLIC COMPANY LIMITED AND ITS SUBSIDIARY</t>
  </si>
  <si>
    <t>INFORMATION AND COMMUNICATION NETWORKS PUBLIC COMPANY LIMITED AND ITS SUBSIDIARY</t>
  </si>
  <si>
    <t xml:space="preserve">Total equity </t>
  </si>
  <si>
    <t>Equity attributable to</t>
  </si>
  <si>
    <t>attributable to owners</t>
  </si>
  <si>
    <t>non-controlling interest</t>
  </si>
  <si>
    <t xml:space="preserve"> of the Company</t>
  </si>
  <si>
    <t>Net cash provided by (used in) investing activities</t>
  </si>
  <si>
    <t>Expenses</t>
  </si>
  <si>
    <t xml:space="preserve">Profit before finance cost and income tax expenses </t>
  </si>
  <si>
    <t>of the subsidiary</t>
  </si>
  <si>
    <t>- 2 -</t>
  </si>
  <si>
    <t>Long-term loans from financial institutions</t>
  </si>
  <si>
    <t>Item that will not be reclassified to profit or loss</t>
  </si>
  <si>
    <t xml:space="preserve">Current portion of long-term loans from </t>
  </si>
  <si>
    <t>financial institutions</t>
  </si>
  <si>
    <t>Cash paid for long-term loans from financial institutions</t>
  </si>
  <si>
    <t>Trade and other current receivables</t>
  </si>
  <si>
    <t>Trade and other current payables</t>
  </si>
  <si>
    <t>Current invesments - fixed deposits</t>
  </si>
  <si>
    <t>Contract assets - classified as current assets</t>
  </si>
  <si>
    <t>Contract assets - classified as non-current assets</t>
  </si>
  <si>
    <t>Income tax withholding pending refund</t>
  </si>
  <si>
    <t xml:space="preserve">Contract liabilities - classified as </t>
  </si>
  <si>
    <t>current liability</t>
  </si>
  <si>
    <t>non-current liability</t>
  </si>
  <si>
    <t>Lease liabilities - net of current portion</t>
  </si>
  <si>
    <t>675,000,000 ordinary shares of  Baht 0.50 each</t>
  </si>
  <si>
    <t>Beginning balance, as at January 1, 2022</t>
  </si>
  <si>
    <t>Increase in fixed assets from other payables</t>
  </si>
  <si>
    <t>Contract asset</t>
  </si>
  <si>
    <t>Contract liabilities</t>
  </si>
  <si>
    <t>Diluted earnings per share</t>
  </si>
  <si>
    <t>Ordinary shares issuance from exercised warrants</t>
  </si>
  <si>
    <t xml:space="preserve">Cash received from the issuance of ordinary shares and the exercise </t>
  </si>
  <si>
    <t>of warrants</t>
  </si>
  <si>
    <t xml:space="preserve">     .........................................                          ..................................................</t>
  </si>
  <si>
    <r>
      <t>MR. RONAPOOM RUNGRUANGPOL</t>
    </r>
    <r>
      <rPr>
        <sz val="12"/>
        <color rgb="FF222222"/>
        <rFont val="Angsana New"/>
        <family val="1"/>
      </rPr>
      <t xml:space="preserve">                </t>
    </r>
    <r>
      <rPr>
        <sz val="14"/>
        <color rgb="FF222222"/>
        <rFont val="Angsana New"/>
        <family val="1"/>
      </rPr>
      <t>MR. PORNCHAI KRIVICHIAN</t>
    </r>
  </si>
  <si>
    <t xml:space="preserve"> Diredtors</t>
  </si>
  <si>
    <t>provided by (paid from) operating activities:</t>
  </si>
  <si>
    <t>617,919,713 ordinary shares of Baht 0.50 each</t>
  </si>
  <si>
    <t>Adjustments to reconcile net profit before tax to net cash</t>
  </si>
  <si>
    <t>Provisions for project delay and warranty</t>
  </si>
  <si>
    <t>Office improvements and equipment</t>
  </si>
  <si>
    <t>31, 2022</t>
  </si>
  <si>
    <t>Income tax payable</t>
  </si>
  <si>
    <t>Other comprehensive income :-</t>
  </si>
  <si>
    <t xml:space="preserve">Actuarial gain (loss) from defined benefit plans </t>
  </si>
  <si>
    <t>- net of income tax</t>
  </si>
  <si>
    <t>Beginning balance, as at January 1, 2023</t>
  </si>
  <si>
    <t>- 7 -</t>
  </si>
  <si>
    <t>- 8 -</t>
  </si>
  <si>
    <t>630,051,469 ordinary shares of Baht 0.50 each</t>
  </si>
  <si>
    <t>exchange contracts</t>
  </si>
  <si>
    <t>Cash paid for employee benefit obligations</t>
  </si>
  <si>
    <t>30, 2023</t>
  </si>
  <si>
    <t>Profit before finance cost and income tax expenses</t>
  </si>
  <si>
    <t>Actuarial loss from defined benefit plans - net of income tax</t>
  </si>
  <si>
    <t>Dividend paid</t>
  </si>
  <si>
    <t>Dividend paid for non-controlling interests of the subsidiary</t>
  </si>
  <si>
    <t>Dividend income</t>
  </si>
  <si>
    <t xml:space="preserve">Cash paid for right-of-use assets </t>
  </si>
  <si>
    <t>Dividend received from subsidiary</t>
  </si>
  <si>
    <t>- 11 -</t>
  </si>
  <si>
    <t>Assets for leases</t>
  </si>
  <si>
    <t>Cash paid for purchase of asset for leases</t>
  </si>
  <si>
    <t>Increase in asset for leases from trade payables</t>
  </si>
  <si>
    <t>- 12 -</t>
  </si>
  <si>
    <t xml:space="preserve"> Directors</t>
  </si>
  <si>
    <t>.................................................                                 ..................................................</t>
  </si>
  <si>
    <r>
      <t>MR. RONAPOOM RUNGRUANGPOL</t>
    </r>
    <r>
      <rPr>
        <sz val="12"/>
        <rFont val="Angsana New"/>
        <family val="1"/>
      </rPr>
      <t xml:space="preserve">                </t>
    </r>
    <r>
      <rPr>
        <sz val="14"/>
        <rFont val="Angsana New"/>
        <family val="1"/>
      </rPr>
      <t>MR. PORNCHAI KRIVICHIAN</t>
    </r>
  </si>
  <si>
    <t>AS AT SEPTEMBER 30, 2023</t>
  </si>
  <si>
    <t>As at September</t>
  </si>
  <si>
    <t>FOR THE THREE-MONTH PERIOD ENDED SEPTEMBER 30, 2023</t>
  </si>
  <si>
    <t>FOR THE NINE-MONTH PERIOD ENDED SEPTEMBER 30, 2023</t>
  </si>
  <si>
    <t>Ending balance, as at September 30, 2022</t>
  </si>
  <si>
    <t>Ending balance, as at September 30, 2023</t>
  </si>
  <si>
    <t>Loss (gain) on amortization of office improvement and equipment</t>
  </si>
  <si>
    <t>Decrease (increase) in restricted bank deposits</t>
  </si>
  <si>
    <t>Cash paid for purchase of equipment and intangible assets</t>
  </si>
  <si>
    <t>Cash received from sales of the fixed assets</t>
  </si>
  <si>
    <t xml:space="preserve">Unrealised (gain) loss  from forward foreign </t>
  </si>
  <si>
    <t>Increase(decrease) in short-term loans from financial institutions</t>
  </si>
  <si>
    <t xml:space="preserve">Cash received from long-term loans from financial institutions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</si>
</sst>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;&quot;-  &quot;\ \ \ "/>
    <numFmt numFmtId="166" formatCode="#,##0.00\ ;\(#,##0.00\);&quot;-  &quot;\ \ \ "/>
    <numFmt numFmtId="167" formatCode="#,##0;\(#,##0\)"/>
    <numFmt numFmtId="168" formatCode="#,##0;\(#,##0\);\-"/>
    <numFmt numFmtId="169" formatCode="_(* #,##0_);_(* \(#,##0\);_(* &quot;-&quot;??_);_(@_)"/>
    <numFmt numFmtId="170" formatCode="_-* #,##0.000_-;\-* #,##0.000_-;_-* &quot;-&quot;???_-;_-@_-"/>
    <numFmt numFmtId="171" formatCode="_-* #,##0_-;\-* #,##0_-;_-* &quot;-&quot;???_-;_-@_-"/>
    <numFmt numFmtId="172" formatCode="_-* #,##0_-;\-* #,##0_-;_-* &quot;-&quot;??_-;_-@_-"/>
  </numFmts>
  <fonts count="3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2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3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b/>
      <u/>
      <sz val="16"/>
      <name val="Angsana New"/>
      <family val="1"/>
    </font>
    <font>
      <sz val="10"/>
      <name val="ApFont"/>
    </font>
    <font>
      <sz val="13"/>
      <color theme="1"/>
      <name val="Angsana New"/>
      <family val="1"/>
    </font>
    <font>
      <sz val="11"/>
      <color rgb="FFFF0000"/>
      <name val="Angsana New"/>
      <family val="1"/>
    </font>
    <font>
      <sz val="16"/>
      <color rgb="FFFF0000"/>
      <name val="Angsana New"/>
      <family val="1"/>
    </font>
    <font>
      <sz val="14"/>
      <color rgb="FFFF0000"/>
      <name val="Angsana New"/>
      <family val="1"/>
    </font>
    <font>
      <sz val="11"/>
      <name val="Angsana New"/>
      <family val="1"/>
    </font>
    <font>
      <sz val="13.5"/>
      <color theme="1"/>
      <name val="Angsana New"/>
      <family val="1"/>
    </font>
    <font>
      <sz val="13.5"/>
      <name val="Angsana New"/>
      <family val="1"/>
    </font>
    <font>
      <sz val="13"/>
      <color rgb="FFFF0000"/>
      <name val="Angsana New"/>
      <family val="1"/>
    </font>
    <font>
      <sz val="14"/>
      <color rgb="FF222222"/>
      <name val="Angsana New"/>
      <family val="1"/>
    </font>
    <font>
      <sz val="12"/>
      <color rgb="FF222222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3" fillId="0" borderId="0"/>
    <xf numFmtId="0" fontId="1" fillId="0" borderId="0"/>
    <xf numFmtId="164" fontId="15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28" fillId="0" borderId="0"/>
  </cellStyleXfs>
  <cellXfs count="199">
    <xf numFmtId="0" fontId="0" fillId="0" borderId="0" xfId="0"/>
    <xf numFmtId="165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8" fontId="5" fillId="0" borderId="0" xfId="6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21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64" fontId="3" fillId="0" borderId="0" xfId="9" applyFont="1" applyFill="1" applyAlignment="1">
      <alignment vertical="center"/>
    </xf>
    <xf numFmtId="165" fontId="21" fillId="0" borderId="0" xfId="1" applyNumberFormat="1" applyFont="1" applyFill="1" applyAlignment="1">
      <alignment vertical="center"/>
    </xf>
    <xf numFmtId="166" fontId="21" fillId="0" borderId="0" xfId="1" applyNumberFormat="1" applyFont="1" applyFill="1" applyBorder="1" applyAlignment="1">
      <alignment vertical="center"/>
    </xf>
    <xf numFmtId="169" fontId="5" fillId="0" borderId="0" xfId="4" applyNumberFormat="1" applyFont="1" applyFill="1" applyBorder="1" applyAlignment="1">
      <alignment vertical="center"/>
    </xf>
    <xf numFmtId="169" fontId="5" fillId="0" borderId="0" xfId="4" applyNumberFormat="1" applyFont="1" applyFill="1" applyAlignment="1">
      <alignment vertical="center"/>
    </xf>
    <xf numFmtId="167" fontId="6" fillId="0" borderId="0" xfId="4" applyNumberFormat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top"/>
    </xf>
    <xf numFmtId="165" fontId="25" fillId="0" borderId="0" xfId="1" applyNumberFormat="1" applyFont="1" applyFill="1" applyBorder="1" applyAlignment="1">
      <alignment vertical="top"/>
    </xf>
    <xf numFmtId="165" fontId="24" fillId="0" borderId="0" xfId="1" applyNumberFormat="1" applyFont="1" applyFill="1" applyAlignment="1">
      <alignment vertical="center"/>
    </xf>
    <xf numFmtId="0" fontId="2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7" fontId="3" fillId="0" borderId="5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165" fontId="3" fillId="0" borderId="0" xfId="9" applyNumberFormat="1" applyFont="1" applyFill="1" applyAlignment="1">
      <alignment vertical="center"/>
    </xf>
    <xf numFmtId="0" fontId="3" fillId="0" borderId="0" xfId="0" applyFont="1" applyAlignment="1">
      <alignment horizontal="center"/>
    </xf>
    <xf numFmtId="172" fontId="3" fillId="0" borderId="0" xfId="9" applyNumberFormat="1" applyFont="1" applyFill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165" fontId="3" fillId="0" borderId="3" xfId="1" applyNumberFormat="1" applyFont="1" applyFill="1" applyBorder="1" applyAlignment="1">
      <alignment vertical="center"/>
    </xf>
    <xf numFmtId="167" fontId="4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22" fillId="0" borderId="0" xfId="0" applyNumberFormat="1" applyFont="1" applyAlignment="1">
      <alignment vertical="center"/>
    </xf>
    <xf numFmtId="0" fontId="4" fillId="0" borderId="0" xfId="0" applyFont="1"/>
    <xf numFmtId="0" fontId="21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4" xfId="0" applyNumberFormat="1" applyFont="1" applyBorder="1" applyAlignment="1">
      <alignment vertical="center"/>
    </xf>
    <xf numFmtId="0" fontId="21" fillId="0" borderId="0" xfId="0" applyFont="1"/>
    <xf numFmtId="0" fontId="29" fillId="0" borderId="0" xfId="0" applyFont="1" applyAlignment="1">
      <alignment vertical="center"/>
    </xf>
    <xf numFmtId="0" fontId="29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3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/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168" fontId="5" fillId="0" borderId="0" xfId="2" applyNumberFormat="1" applyFont="1" applyAlignment="1">
      <alignment horizontal="right" vertical="center"/>
    </xf>
    <xf numFmtId="168" fontId="5" fillId="0" borderId="0" xfId="2" applyNumberFormat="1" applyFont="1" applyAlignment="1">
      <alignment vertical="center"/>
    </xf>
    <xf numFmtId="167" fontId="6" fillId="0" borderId="0" xfId="2" applyNumberFormat="1" applyFont="1" applyAlignment="1">
      <alignment horizontal="center" vertical="center"/>
    </xf>
    <xf numFmtId="167" fontId="5" fillId="0" borderId="0" xfId="2" applyNumberFormat="1" applyFont="1" applyAlignment="1">
      <alignment horizontal="center" vertical="center"/>
    </xf>
    <xf numFmtId="167" fontId="11" fillId="0" borderId="0" xfId="2" applyNumberFormat="1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168" fontId="5" fillId="0" borderId="1" xfId="3" applyNumberFormat="1" applyFont="1" applyBorder="1" applyAlignment="1">
      <alignment horizontal="center" vertical="center"/>
    </xf>
    <xf numFmtId="168" fontId="5" fillId="0" borderId="0" xfId="3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68" fontId="5" fillId="0" borderId="0" xfId="2" applyNumberFormat="1" applyFont="1" applyAlignment="1">
      <alignment horizontal="center" vertical="center"/>
    </xf>
    <xf numFmtId="49" fontId="5" fillId="0" borderId="0" xfId="3" applyNumberFormat="1" applyFont="1" applyAlignment="1">
      <alignment horizontal="center" vertical="center"/>
    </xf>
    <xf numFmtId="0" fontId="5" fillId="0" borderId="1" xfId="10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Alignment="1">
      <alignment vertical="top"/>
    </xf>
    <xf numFmtId="0" fontId="5" fillId="0" borderId="0" xfId="3" applyFont="1" applyAlignment="1">
      <alignment vertical="top"/>
    </xf>
    <xf numFmtId="169" fontId="5" fillId="0" borderId="0" xfId="2" applyNumberFormat="1" applyFont="1" applyAlignment="1">
      <alignment vertical="center"/>
    </xf>
    <xf numFmtId="0" fontId="11" fillId="0" borderId="0" xfId="5" applyFont="1" applyAlignment="1">
      <alignment vertical="top"/>
    </xf>
    <xf numFmtId="0" fontId="11" fillId="0" borderId="0" xfId="3" applyFont="1" applyAlignment="1">
      <alignment vertical="top"/>
    </xf>
    <xf numFmtId="0" fontId="11" fillId="0" borderId="0" xfId="2" applyFont="1" applyAlignment="1">
      <alignment vertical="top"/>
    </xf>
    <xf numFmtId="0" fontId="11" fillId="0" borderId="0" xfId="2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169" fontId="11" fillId="0" borderId="0" xfId="2" applyNumberFormat="1" applyFont="1" applyAlignment="1">
      <alignment vertical="center"/>
    </xf>
    <xf numFmtId="41" fontId="11" fillId="0" borderId="0" xfId="2" applyNumberFormat="1" applyFont="1" applyAlignment="1">
      <alignment vertical="center"/>
    </xf>
    <xf numFmtId="0" fontId="5" fillId="0" borderId="0" xfId="5" applyFont="1" applyAlignment="1">
      <alignment vertical="top"/>
    </xf>
    <xf numFmtId="170" fontId="5" fillId="0" borderId="0" xfId="0" applyNumberFormat="1" applyFont="1" applyAlignment="1">
      <alignment horizontal="center" vertical="center"/>
    </xf>
    <xf numFmtId="172" fontId="5" fillId="0" borderId="0" xfId="9" applyNumberFormat="1" applyFont="1" applyFill="1" applyAlignment="1">
      <alignment horizontal="center" vertical="center"/>
    </xf>
    <xf numFmtId="171" fontId="5" fillId="0" borderId="0" xfId="0" applyNumberFormat="1" applyFont="1" applyAlignment="1">
      <alignment horizontal="center" vertical="center"/>
    </xf>
    <xf numFmtId="41" fontId="5" fillId="0" borderId="3" xfId="0" applyNumberFormat="1" applyFont="1" applyBorder="1" applyAlignment="1">
      <alignment horizontal="center" vertical="center"/>
    </xf>
    <xf numFmtId="0" fontId="11" fillId="0" borderId="0" xfId="3" applyFont="1" applyAlignment="1">
      <alignment vertical="center"/>
    </xf>
    <xf numFmtId="41" fontId="5" fillId="0" borderId="0" xfId="0" applyNumberFormat="1" applyFont="1" applyAlignment="1">
      <alignment horizontal="center" vertical="top"/>
    </xf>
    <xf numFmtId="169" fontId="12" fillId="0" borderId="0" xfId="2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167" fontId="4" fillId="0" borderId="0" xfId="2" applyNumberFormat="1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168" fontId="12" fillId="0" borderId="0" xfId="3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49" fontId="12" fillId="0" borderId="0" xfId="3" applyNumberFormat="1" applyFont="1" applyAlignment="1">
      <alignment horizontal="center" vertical="center"/>
    </xf>
    <xf numFmtId="168" fontId="12" fillId="0" borderId="0" xfId="3" applyNumberFormat="1" applyFont="1" applyAlignment="1">
      <alignment vertical="center"/>
    </xf>
    <xf numFmtId="168" fontId="12" fillId="0" borderId="0" xfId="3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3" applyFont="1" applyAlignment="1">
      <alignment horizontal="center" vertical="center"/>
    </xf>
    <xf numFmtId="41" fontId="5" fillId="0" borderId="0" xfId="2" applyNumberFormat="1" applyFont="1" applyAlignment="1">
      <alignment vertical="center"/>
    </xf>
    <xf numFmtId="170" fontId="18" fillId="0" borderId="0" xfId="0" applyNumberFormat="1" applyFont="1" applyAlignment="1">
      <alignment horizontal="center" vertical="center"/>
    </xf>
    <xf numFmtId="172" fontId="5" fillId="0" borderId="3" xfId="9" applyNumberFormat="1" applyFont="1" applyFill="1" applyBorder="1" applyAlignment="1">
      <alignment horizontal="center" vertical="center"/>
    </xf>
    <xf numFmtId="41" fontId="25" fillId="0" borderId="0" xfId="0" applyNumberFormat="1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41" fontId="18" fillId="0" borderId="3" xfId="0" applyNumberFormat="1" applyFont="1" applyBorder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169" fontId="7" fillId="0" borderId="0" xfId="2" applyNumberFormat="1" applyFont="1" applyAlignment="1">
      <alignment vertical="center"/>
    </xf>
    <xf numFmtId="167" fontId="5" fillId="0" borderId="0" xfId="2" applyNumberFormat="1" applyFont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168" fontId="5" fillId="0" borderId="4" xfId="2" applyNumberFormat="1" applyFont="1" applyBorder="1" applyAlignment="1">
      <alignment horizontal="right" vertical="center"/>
    </xf>
    <xf numFmtId="0" fontId="6" fillId="0" borderId="0" xfId="1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5" fillId="0" borderId="0" xfId="0" applyFont="1" applyAlignment="1">
      <alignment vertical="top"/>
    </xf>
    <xf numFmtId="165" fontId="24" fillId="0" borderId="0" xfId="1" applyNumberFormat="1" applyFont="1" applyFill="1" applyBorder="1" applyAlignment="1">
      <alignment vertical="center"/>
    </xf>
    <xf numFmtId="165" fontId="18" fillId="0" borderId="0" xfId="1" applyNumberFormat="1" applyFont="1" applyFill="1" applyAlignment="1">
      <alignment vertical="top"/>
    </xf>
    <xf numFmtId="165" fontId="5" fillId="0" borderId="1" xfId="1" applyNumberFormat="1" applyFont="1" applyFill="1" applyBorder="1" applyAlignment="1">
      <alignment vertical="top"/>
    </xf>
    <xf numFmtId="165" fontId="18" fillId="0" borderId="1" xfId="1" applyNumberFormat="1" applyFont="1" applyFill="1" applyBorder="1" applyAlignment="1">
      <alignment vertical="top"/>
    </xf>
    <xf numFmtId="165" fontId="5" fillId="0" borderId="0" xfId="1" applyNumberFormat="1" applyFont="1" applyFill="1" applyAlignment="1">
      <alignment vertical="top"/>
    </xf>
    <xf numFmtId="0" fontId="5" fillId="0" borderId="0" xfId="0" applyFont="1" applyAlignment="1">
      <alignment vertical="top"/>
    </xf>
    <xf numFmtId="0" fontId="23" fillId="0" borderId="0" xfId="0" applyFont="1" applyAlignment="1">
      <alignment vertical="center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165" fontId="5" fillId="0" borderId="2" xfId="1" applyNumberFormat="1" applyFont="1" applyFill="1" applyBorder="1" applyAlignment="1">
      <alignment vertical="top"/>
    </xf>
    <xf numFmtId="165" fontId="24" fillId="0" borderId="2" xfId="1" applyNumberFormat="1" applyFont="1" applyFill="1" applyBorder="1" applyAlignment="1">
      <alignment vertical="center"/>
    </xf>
    <xf numFmtId="165" fontId="18" fillId="0" borderId="2" xfId="1" applyNumberFormat="1" applyFont="1" applyFill="1" applyBorder="1" applyAlignment="1">
      <alignment vertical="top"/>
    </xf>
    <xf numFmtId="0" fontId="11" fillId="0" borderId="0" xfId="0" applyFont="1" applyAlignment="1">
      <alignment vertical="top"/>
    </xf>
    <xf numFmtId="167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left" vertical="top"/>
    </xf>
    <xf numFmtId="165" fontId="3" fillId="0" borderId="0" xfId="0" applyNumberFormat="1" applyFont="1" applyAlignment="1">
      <alignment vertical="top"/>
    </xf>
    <xf numFmtId="37" fontId="5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165" fontId="5" fillId="0" borderId="3" xfId="1" applyNumberFormat="1" applyFont="1" applyFill="1" applyBorder="1" applyAlignment="1">
      <alignment vertical="top"/>
    </xf>
    <xf numFmtId="165" fontId="24" fillId="0" borderId="3" xfId="1" applyNumberFormat="1" applyFont="1" applyFill="1" applyBorder="1" applyAlignment="1">
      <alignment vertical="center"/>
    </xf>
    <xf numFmtId="0" fontId="11" fillId="0" borderId="0" xfId="0" quotePrefix="1" applyFont="1" applyAlignment="1">
      <alignment horizontal="left" vertical="top"/>
    </xf>
    <xf numFmtId="37" fontId="5" fillId="0" borderId="0" xfId="0" applyNumberFormat="1" applyFont="1"/>
    <xf numFmtId="0" fontId="18" fillId="0" borderId="0" xfId="0" applyFont="1" applyAlignment="1">
      <alignment vertical="center"/>
    </xf>
    <xf numFmtId="172" fontId="23" fillId="0" borderId="0" xfId="9" applyNumberFormat="1" applyFont="1" applyFill="1" applyAlignment="1">
      <alignment vertical="top"/>
    </xf>
    <xf numFmtId="0" fontId="4" fillId="0" borderId="4" xfId="0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170" fontId="5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9" fillId="0" borderId="0" xfId="0" quotePrefix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8" fontId="12" fillId="0" borderId="0" xfId="3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68" fontId="5" fillId="0" borderId="1" xfId="3" applyNumberFormat="1" applyFont="1" applyBorder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167" fontId="6" fillId="0" borderId="0" xfId="2" applyNumberFormat="1" applyFont="1" applyAlignment="1">
      <alignment horizontal="center" vertical="center"/>
    </xf>
    <xf numFmtId="167" fontId="5" fillId="0" borderId="1" xfId="2" applyNumberFormat="1" applyFont="1" applyBorder="1" applyAlignment="1">
      <alignment horizontal="right" vertical="center"/>
    </xf>
    <xf numFmtId="168" fontId="5" fillId="0" borderId="2" xfId="3" applyNumberFormat="1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11" applyFont="1" applyAlignment="1">
      <alignment horizontal="center" vertical="center"/>
    </xf>
  </cellXfs>
  <cellStyles count="14">
    <cellStyle name="Comma" xfId="9" builtinId="3"/>
    <cellStyle name="Comma 2" xfId="4" xr:uid="{00000000-0005-0000-0000-000001000000}"/>
    <cellStyle name="Comma 2 2" xfId="1" xr:uid="{00000000-0005-0000-0000-000002000000}"/>
    <cellStyle name="Comma 94" xfId="6" xr:uid="{00000000-0005-0000-0000-000003000000}"/>
    <cellStyle name="Normal" xfId="0" builtinId="0"/>
    <cellStyle name="Normal 101" xfId="13" xr:uid="{2A0A89BD-1BF9-4404-97E9-9A069578B9FF}"/>
    <cellStyle name="Normal 111" xfId="2" xr:uid="{00000000-0005-0000-0000-000005000000}"/>
    <cellStyle name="Normal 2" xfId="5" xr:uid="{00000000-0005-0000-0000-000006000000}"/>
    <cellStyle name="Normal 2 2 2" xfId="12" xr:uid="{B257ACE1-94B7-4BE6-A5B3-E5EB1B102B61}"/>
    <cellStyle name="Normal 3" xfId="7" xr:uid="{00000000-0005-0000-0000-000007000000}"/>
    <cellStyle name="Normal 3 2" xfId="11" xr:uid="{CA5CE7C1-BD03-46A3-A9E6-6731217CDA64}"/>
    <cellStyle name="Normal 30" xfId="8" xr:uid="{00000000-0005-0000-0000-000008000000}"/>
    <cellStyle name="Normal_SCSE-A126" xfId="10" xr:uid="{0B060309-2643-4212-9618-91A6EF433294}"/>
    <cellStyle name="Normal_T-59-Q1" xfId="3" xr:uid="{00000000-0005-0000-0000-000009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5BEEB7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3BDD6D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Mar"/>
      <sheetName val="AP"/>
      <sheetName val="Loan"/>
      <sheetName val="2"/>
      <sheetName val="Note.รายได้ระหว่างกัน"/>
      <sheetName val="Conso and S79-NFS RPT"/>
      <sheetName val="P&amp;L"/>
      <sheetName val="detail"/>
      <sheetName val="Ref"/>
      <sheetName val="G 310"/>
      <sheetName val="Sheet3"/>
      <sheetName val="Loss carry forward"/>
      <sheetName val="DG-LAP6"/>
      <sheetName val="Master TB"/>
      <sheetName val="BS"/>
      <sheetName val="Conso PPE Elim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fqc_ผลรวม"/>
      <sheetName val="Q2 EXPECTED"/>
      <sheetName val="JCS Summary-FEB'06"/>
      <sheetName val="JCS Summary-DEC'05"/>
      <sheetName val="P&amp;L Mgt"/>
      <sheetName val="Input Page"/>
      <sheetName val="CONS798"/>
      <sheetName val="G380"/>
      <sheetName val="DATA-New"/>
      <sheetName val="V300"/>
      <sheetName val="O300"/>
      <sheetName val="ZE300"/>
      <sheetName val="L400"/>
      <sheetName val="K400"/>
      <sheetName val="Macro1"/>
      <sheetName val="USD Data"/>
      <sheetName val="V310"/>
      <sheetName val="aje"/>
      <sheetName val="VL"/>
      <sheetName val="TN"/>
      <sheetName val="ND"/>
      <sheetName val="Stock Aging"/>
      <sheetName val="MATERIAL MASTER"/>
      <sheetName val="S47_000(量産)"/>
      <sheetName val="MasterTB"/>
      <sheetName val="F-3"/>
      <sheetName val="Materiality"/>
      <sheetName val="Adj"/>
      <sheetName val="Validations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code"/>
      <sheetName val="O300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  <sheetName val="BAL"/>
      <sheetName val="TrialBalance Q3-2002"/>
      <sheetName val="TBBR"/>
      <sheetName val="10"/>
      <sheetName val="Cost Summary"/>
      <sheetName val="ลูกหนี้(เก่า)"/>
      <sheetName val="FG-ISSUED"/>
      <sheetName val="YQty"/>
      <sheetName val="l*****"/>
      <sheetName val="rq3_01"/>
      <sheetName val="10-1 Media"/>
      <sheetName val="10-cut"/>
      <sheetName val="Definition"/>
      <sheetName val="M_Maincomp"/>
      <sheetName val="품셈"/>
      <sheetName val="Raw Material"/>
      <sheetName val="130530"/>
      <sheetName val="MR.MEYER"/>
      <sheetName val="#REF"/>
      <sheetName val="SEA"/>
      <sheetName val="incom tax 2005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JAN50"/>
      <sheetName val="Pro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  <sheetName val="R094121_PZ001_4868662_PDF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  <sheetName val="total"/>
      <sheetName val="VLOOKUP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  <sheetName val="BS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Standard costRM2006"/>
      <sheetName val="PS-1995"/>
      <sheetName val="ปัจจุบัน "/>
      <sheetName val="set_"/>
      <sheetName val="me006"/>
      <sheetName val="Subscriber Report"/>
      <sheetName val="Sale0406"/>
      <sheetName val="Sale 0407"/>
      <sheetName val="Sale 0404"/>
      <sheetName val="#ofclose .xl"/>
      <sheetName val="BSLA"/>
      <sheetName val="承認票"/>
      <sheetName val="Two Step Revenue Testing Master"/>
      <sheetName val="Page_2"/>
      <sheetName val="10"/>
      <sheetName val="data"/>
      <sheetName val="Trial_Balance1"/>
      <sheetName val="S001"/>
      <sheetName val="F_OH"/>
      <sheetName val="MASTER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coping"/>
      <sheetName val="1PNX_2014"/>
      <sheetName val="应收帐款 AR "/>
      <sheetName val="sheetNO"/>
      <sheetName val="Wht cur"/>
      <sheetName val="gVL"/>
      <sheetName val="Note18LTDebt_Conso"/>
      <sheetName val="BS_Batico"/>
      <sheetName val="Sep'12"/>
      <sheetName val="Sale0311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เงินกู้ MGC"/>
      <sheetName val="เงินกู้ธนชาติ"/>
      <sheetName val="P &amp; l "/>
      <sheetName val="ChaBal"/>
      <sheetName val="Summary"/>
      <sheetName val="Macro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  <sheetName val="SCB 1-30 Nov'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</sheetPr>
  <dimension ref="A1:T115"/>
  <sheetViews>
    <sheetView tabSelected="1" view="pageBreakPreview" zoomScaleNormal="100" zoomScaleSheetLayoutView="100" workbookViewId="0">
      <selection activeCell="F15" sqref="F15"/>
    </sheetView>
  </sheetViews>
  <sheetFormatPr defaultColWidth="9.109375" defaultRowHeight="23.4"/>
  <cols>
    <col min="1" max="2" width="1.109375" style="23" customWidth="1"/>
    <col min="3" max="3" width="1.109375" style="44" customWidth="1"/>
    <col min="4" max="4" width="31.6640625" style="44" customWidth="1"/>
    <col min="5" max="5" width="5.44140625" style="44" customWidth="1"/>
    <col min="6" max="6" width="11.6640625" style="44" customWidth="1"/>
    <col min="7" max="7" width="0.6640625" style="44" customWidth="1"/>
    <col min="8" max="8" width="11.6640625" style="44" customWidth="1"/>
    <col min="9" max="9" width="0.6640625" style="44" customWidth="1"/>
    <col min="10" max="10" width="11.6640625" style="44" customWidth="1"/>
    <col min="11" max="11" width="0.6640625" style="44" customWidth="1"/>
    <col min="12" max="12" width="11.6640625" style="44" customWidth="1"/>
    <col min="13" max="13" width="9.109375" style="23"/>
    <col min="14" max="14" width="3.109375" style="23" customWidth="1"/>
    <col min="15" max="15" width="10.33203125" style="23" customWidth="1"/>
    <col min="16" max="16" width="2.44140625" style="23" customWidth="1"/>
    <col min="17" max="17" width="9.109375" style="23"/>
    <col min="18" max="18" width="3.109375" style="23" customWidth="1"/>
    <col min="19" max="16384" width="9.109375" style="23"/>
  </cols>
  <sheetData>
    <row r="1" spans="1:13" s="18" customFormat="1">
      <c r="C1" s="19"/>
      <c r="D1" s="19"/>
      <c r="E1" s="19"/>
      <c r="F1" s="19"/>
      <c r="G1" s="19"/>
      <c r="H1" s="19"/>
      <c r="I1" s="19"/>
      <c r="J1" s="19"/>
      <c r="K1" s="19"/>
      <c r="L1" s="20" t="s">
        <v>84</v>
      </c>
    </row>
    <row r="2" spans="1:13" s="18" customFormat="1">
      <c r="C2" s="19"/>
      <c r="D2" s="19"/>
      <c r="E2" s="19"/>
      <c r="F2" s="19"/>
      <c r="G2" s="19"/>
      <c r="H2" s="19"/>
      <c r="I2" s="19"/>
      <c r="J2" s="19"/>
      <c r="K2" s="19"/>
      <c r="L2" s="20" t="s">
        <v>85</v>
      </c>
    </row>
    <row r="3" spans="1:13" s="18" customFormat="1">
      <c r="A3" s="174" t="s">
        <v>143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3" s="18" customFormat="1">
      <c r="A4" s="173" t="s">
        <v>87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</row>
    <row r="5" spans="1:13" s="18" customFormat="1">
      <c r="A5" s="173" t="s">
        <v>132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</row>
    <row r="6" spans="1:13" s="18" customFormat="1">
      <c r="A6" s="173" t="s">
        <v>23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</row>
    <row r="7" spans="1:13" s="18" customFormat="1">
      <c r="A7" s="173" t="s">
        <v>203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</row>
    <row r="8" spans="1:13" ht="9.9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3" s="24" customFormat="1" ht="20.25" customHeight="1">
      <c r="F9" s="25"/>
      <c r="G9" s="25"/>
      <c r="H9" s="25"/>
      <c r="I9" s="25"/>
      <c r="J9" s="25"/>
      <c r="K9" s="25"/>
      <c r="L9" s="26" t="s">
        <v>18</v>
      </c>
    </row>
    <row r="10" spans="1:13" s="24" customFormat="1" ht="20.25" customHeight="1">
      <c r="F10" s="171" t="s">
        <v>19</v>
      </c>
      <c r="G10" s="171"/>
      <c r="H10" s="171"/>
      <c r="I10" s="27"/>
      <c r="J10" s="171" t="s">
        <v>20</v>
      </c>
      <c r="K10" s="171"/>
      <c r="L10" s="171"/>
    </row>
    <row r="11" spans="1:13" s="24" customFormat="1" ht="20.25" customHeight="1">
      <c r="F11" s="28" t="s">
        <v>204</v>
      </c>
      <c r="G11" s="29"/>
      <c r="H11" s="28" t="s">
        <v>21</v>
      </c>
      <c r="I11" s="27"/>
      <c r="J11" s="28" t="s">
        <v>204</v>
      </c>
      <c r="K11" s="29"/>
      <c r="L11" s="28" t="s">
        <v>21</v>
      </c>
      <c r="M11" s="30"/>
    </row>
    <row r="12" spans="1:13" s="31" customFormat="1" ht="20.25" customHeight="1">
      <c r="E12" s="27" t="s">
        <v>22</v>
      </c>
      <c r="F12" s="32" t="s">
        <v>187</v>
      </c>
      <c r="G12" s="29"/>
      <c r="H12" s="32" t="s">
        <v>176</v>
      </c>
      <c r="I12" s="29"/>
      <c r="J12" s="32" t="s">
        <v>187</v>
      </c>
      <c r="K12" s="29"/>
      <c r="L12" s="32" t="s">
        <v>176</v>
      </c>
      <c r="M12" s="29"/>
    </row>
    <row r="13" spans="1:13" s="24" customFormat="1" ht="20.25" customHeight="1">
      <c r="A13" s="172" t="s">
        <v>88</v>
      </c>
      <c r="B13" s="172"/>
      <c r="C13" s="172"/>
      <c r="D13" s="172"/>
    </row>
    <row r="14" spans="1:13" s="24" customFormat="1" ht="20.25" customHeight="1">
      <c r="A14" s="33" t="s">
        <v>89</v>
      </c>
      <c r="B14" s="33"/>
      <c r="C14" s="33"/>
      <c r="D14" s="33"/>
    </row>
    <row r="15" spans="1:13" s="24" customFormat="1" ht="20.25" customHeight="1">
      <c r="A15" s="31"/>
      <c r="B15" s="31" t="s">
        <v>24</v>
      </c>
      <c r="C15" s="31"/>
      <c r="D15" s="31"/>
      <c r="E15" s="27"/>
      <c r="F15" s="6">
        <v>98438</v>
      </c>
      <c r="G15" s="7"/>
      <c r="H15" s="34">
        <v>127063</v>
      </c>
      <c r="I15" s="1"/>
      <c r="J15" s="6">
        <v>86386</v>
      </c>
      <c r="K15" s="1"/>
      <c r="L15" s="34">
        <v>125152</v>
      </c>
    </row>
    <row r="16" spans="1:13" s="24" customFormat="1" ht="20.25" customHeight="1">
      <c r="A16" s="31"/>
      <c r="B16" s="31" t="s">
        <v>151</v>
      </c>
      <c r="C16" s="31"/>
      <c r="D16" s="31"/>
      <c r="E16" s="27"/>
      <c r="F16" s="6">
        <v>1447</v>
      </c>
      <c r="G16" s="7"/>
      <c r="H16" s="34">
        <v>1397</v>
      </c>
      <c r="I16" s="7"/>
      <c r="J16" s="6">
        <v>634</v>
      </c>
      <c r="K16" s="7"/>
      <c r="L16" s="34">
        <v>599</v>
      </c>
    </row>
    <row r="17" spans="1:20" s="24" customFormat="1" ht="20.25" customHeight="1">
      <c r="A17" s="31"/>
      <c r="B17" s="31" t="s">
        <v>149</v>
      </c>
      <c r="C17" s="31"/>
      <c r="D17" s="31"/>
      <c r="E17" s="27">
        <v>4</v>
      </c>
      <c r="F17" s="6">
        <v>919294</v>
      </c>
      <c r="G17" s="7"/>
      <c r="H17" s="34">
        <v>602332</v>
      </c>
      <c r="I17" s="7"/>
      <c r="J17" s="6">
        <v>910958</v>
      </c>
      <c r="K17" s="7"/>
      <c r="L17" s="34">
        <v>585382</v>
      </c>
    </row>
    <row r="18" spans="1:20" s="31" customFormat="1" ht="20.25" customHeight="1">
      <c r="B18" s="31" t="s">
        <v>152</v>
      </c>
      <c r="E18" s="35">
        <v>5</v>
      </c>
      <c r="F18" s="6">
        <v>795347</v>
      </c>
      <c r="H18" s="8">
        <v>392670</v>
      </c>
      <c r="I18" s="8"/>
      <c r="J18" s="36">
        <v>769979</v>
      </c>
      <c r="K18" s="8"/>
      <c r="L18" s="8">
        <v>367546</v>
      </c>
      <c r="M18" s="9"/>
      <c r="N18" s="9"/>
      <c r="O18" s="9"/>
      <c r="P18" s="9"/>
      <c r="Q18" s="9"/>
      <c r="R18" s="9"/>
      <c r="S18" s="9"/>
      <c r="T18" s="9"/>
    </row>
    <row r="19" spans="1:20" s="24" customFormat="1" ht="20.25" customHeight="1">
      <c r="A19" s="31"/>
      <c r="B19" s="31" t="s">
        <v>25</v>
      </c>
      <c r="C19" s="31"/>
      <c r="D19" s="31"/>
      <c r="E19" s="27">
        <v>6</v>
      </c>
      <c r="F19" s="6">
        <v>12281</v>
      </c>
      <c r="G19" s="7"/>
      <c r="H19" s="6">
        <v>27047</v>
      </c>
      <c r="I19" s="7"/>
      <c r="J19" s="6">
        <v>11871</v>
      </c>
      <c r="K19" s="7"/>
      <c r="L19" s="6">
        <v>26741</v>
      </c>
    </row>
    <row r="20" spans="1:20" s="24" customFormat="1" ht="20.25" customHeight="1">
      <c r="A20" s="31"/>
      <c r="B20" s="31" t="s">
        <v>98</v>
      </c>
      <c r="C20" s="31"/>
      <c r="D20" s="31"/>
      <c r="E20" s="27"/>
      <c r="F20" s="6">
        <v>27807</v>
      </c>
      <c r="G20" s="7"/>
      <c r="H20" s="6">
        <v>34692</v>
      </c>
      <c r="I20" s="7"/>
      <c r="J20" s="6">
        <v>27631</v>
      </c>
      <c r="K20" s="7"/>
      <c r="L20" s="6">
        <v>30424</v>
      </c>
    </row>
    <row r="21" spans="1:20" s="24" customFormat="1" ht="20.25" customHeight="1">
      <c r="A21" s="31"/>
      <c r="B21" s="31" t="s">
        <v>26</v>
      </c>
      <c r="C21" s="31"/>
      <c r="D21" s="31"/>
      <c r="E21" s="27"/>
      <c r="F21" s="6">
        <v>68448</v>
      </c>
      <c r="G21" s="7"/>
      <c r="H21" s="6">
        <v>15523</v>
      </c>
      <c r="I21" s="7"/>
      <c r="J21" s="6">
        <v>66366</v>
      </c>
      <c r="K21" s="7"/>
      <c r="L21" s="6">
        <v>14472</v>
      </c>
    </row>
    <row r="22" spans="1:20" s="24" customFormat="1" ht="20.25" customHeight="1">
      <c r="A22" s="31"/>
      <c r="B22" s="31"/>
      <c r="C22" s="33" t="s">
        <v>27</v>
      </c>
      <c r="D22" s="31"/>
      <c r="E22" s="27"/>
      <c r="F22" s="37">
        <v>1923062</v>
      </c>
      <c r="G22" s="7"/>
      <c r="H22" s="37">
        <v>1200724</v>
      </c>
      <c r="I22" s="7"/>
      <c r="J22" s="37">
        <v>1873825</v>
      </c>
      <c r="K22" s="7"/>
      <c r="L22" s="37">
        <v>1150316</v>
      </c>
      <c r="M22" s="38">
        <f>SUM(F15:F21)-F22</f>
        <v>0</v>
      </c>
      <c r="N22" s="39"/>
      <c r="O22" s="38">
        <f>SUM(H15:H21)-H22</f>
        <v>0</v>
      </c>
      <c r="P22" s="39"/>
      <c r="Q22" s="38">
        <f>SUM(J15:J21)-J22</f>
        <v>0</v>
      </c>
      <c r="R22" s="39"/>
      <c r="S22" s="38">
        <f>SUM(L15:L21)-L22</f>
        <v>0</v>
      </c>
    </row>
    <row r="23" spans="1:20" s="24" customFormat="1" ht="20.25" customHeight="1">
      <c r="A23" s="176" t="s">
        <v>90</v>
      </c>
      <c r="B23" s="176"/>
      <c r="C23" s="176"/>
      <c r="D23" s="176"/>
      <c r="E23" s="30"/>
      <c r="F23" s="7"/>
      <c r="G23" s="7"/>
      <c r="H23" s="7"/>
      <c r="I23" s="7"/>
      <c r="J23" s="7"/>
      <c r="K23" s="7"/>
      <c r="L23" s="7"/>
      <c r="M23" s="39"/>
      <c r="N23" s="39"/>
      <c r="O23" s="39"/>
      <c r="P23" s="39"/>
      <c r="Q23" s="39"/>
      <c r="R23" s="39"/>
      <c r="S23" s="39"/>
    </row>
    <row r="24" spans="1:20" s="24" customFormat="1" ht="20.25" customHeight="1">
      <c r="A24" s="31"/>
      <c r="B24" s="31" t="s">
        <v>99</v>
      </c>
      <c r="C24" s="31"/>
      <c r="D24" s="31"/>
      <c r="E24" s="27">
        <v>7</v>
      </c>
      <c r="F24" s="6">
        <v>34435</v>
      </c>
      <c r="G24" s="7"/>
      <c r="H24" s="6">
        <v>72335</v>
      </c>
      <c r="I24" s="7"/>
      <c r="J24" s="6">
        <v>25620</v>
      </c>
      <c r="K24" s="7"/>
      <c r="L24" s="6">
        <v>63520</v>
      </c>
      <c r="M24" s="39"/>
      <c r="N24" s="39"/>
      <c r="O24" s="39"/>
      <c r="P24" s="39"/>
      <c r="Q24" s="39"/>
      <c r="R24" s="39"/>
      <c r="S24" s="39"/>
    </row>
    <row r="25" spans="1:20" s="31" customFormat="1" ht="20.25" customHeight="1">
      <c r="B25" s="31" t="s">
        <v>153</v>
      </c>
      <c r="E25" s="35">
        <v>5</v>
      </c>
      <c r="F25" s="6">
        <v>0</v>
      </c>
      <c r="G25" s="7"/>
      <c r="H25" s="6">
        <v>20406</v>
      </c>
      <c r="I25" s="7"/>
      <c r="J25" s="6">
        <v>0</v>
      </c>
      <c r="K25" s="7"/>
      <c r="L25" s="6">
        <v>20406</v>
      </c>
      <c r="M25" s="9"/>
      <c r="N25" s="9"/>
      <c r="O25" s="9"/>
      <c r="P25" s="9"/>
      <c r="Q25" s="9"/>
      <c r="R25" s="9"/>
      <c r="S25" s="9"/>
      <c r="T25" s="9"/>
    </row>
    <row r="26" spans="1:20" s="24" customFormat="1" ht="20.25" customHeight="1">
      <c r="A26" s="31"/>
      <c r="B26" s="31" t="s">
        <v>30</v>
      </c>
      <c r="C26" s="31"/>
      <c r="D26" s="31"/>
      <c r="E26" s="27"/>
      <c r="F26" s="6">
        <v>0</v>
      </c>
      <c r="G26" s="7"/>
      <c r="H26" s="6">
        <v>0</v>
      </c>
      <c r="I26" s="7"/>
      <c r="J26" s="6">
        <v>35700</v>
      </c>
      <c r="K26" s="7"/>
      <c r="L26" s="6">
        <v>35700</v>
      </c>
      <c r="M26" s="39"/>
      <c r="N26" s="39"/>
      <c r="O26" s="39"/>
      <c r="P26" s="39"/>
      <c r="Q26" s="39"/>
      <c r="R26" s="39"/>
      <c r="S26" s="39"/>
    </row>
    <row r="27" spans="1:20" s="24" customFormat="1" ht="20.25" customHeight="1">
      <c r="A27" s="31"/>
      <c r="B27" s="31" t="s">
        <v>196</v>
      </c>
      <c r="C27" s="31"/>
      <c r="D27" s="31"/>
      <c r="E27" s="27">
        <v>8</v>
      </c>
      <c r="F27" s="6">
        <v>644084</v>
      </c>
      <c r="G27" s="7"/>
      <c r="H27" s="6">
        <v>0</v>
      </c>
      <c r="I27" s="7"/>
      <c r="J27" s="6">
        <v>644084</v>
      </c>
      <c r="K27" s="7"/>
      <c r="L27" s="6">
        <v>0</v>
      </c>
      <c r="M27" s="39"/>
      <c r="N27" s="39"/>
      <c r="O27" s="39"/>
      <c r="P27" s="39"/>
      <c r="Q27" s="39"/>
      <c r="R27" s="39"/>
      <c r="S27" s="39"/>
    </row>
    <row r="28" spans="1:20" s="24" customFormat="1" ht="20.25" customHeight="1">
      <c r="A28" s="31"/>
      <c r="B28" s="31" t="s">
        <v>175</v>
      </c>
      <c r="C28" s="31"/>
      <c r="D28" s="31"/>
      <c r="E28" s="27">
        <v>9</v>
      </c>
      <c r="F28" s="6">
        <v>3822</v>
      </c>
      <c r="G28" s="7"/>
      <c r="H28" s="6">
        <v>4894</v>
      </c>
      <c r="I28" s="7"/>
      <c r="J28" s="6">
        <v>3491</v>
      </c>
      <c r="K28" s="7"/>
      <c r="L28" s="6">
        <v>4487</v>
      </c>
      <c r="M28" s="39"/>
      <c r="N28" s="39"/>
      <c r="O28" s="39"/>
      <c r="P28" s="39"/>
      <c r="Q28" s="39"/>
      <c r="R28" s="39"/>
      <c r="S28" s="39"/>
    </row>
    <row r="29" spans="1:20" s="24" customFormat="1" ht="20.25" customHeight="1">
      <c r="A29" s="31"/>
      <c r="B29" s="31" t="s">
        <v>29</v>
      </c>
      <c r="C29" s="31"/>
      <c r="D29" s="31"/>
      <c r="E29" s="27">
        <v>10</v>
      </c>
      <c r="F29" s="6">
        <v>16310</v>
      </c>
      <c r="G29" s="7"/>
      <c r="H29" s="6">
        <v>20104</v>
      </c>
      <c r="I29" s="7"/>
      <c r="J29" s="6">
        <v>16310</v>
      </c>
      <c r="K29" s="7"/>
      <c r="L29" s="6">
        <v>19684</v>
      </c>
      <c r="M29" s="39"/>
      <c r="N29" s="39"/>
      <c r="O29" s="39"/>
      <c r="P29" s="39"/>
      <c r="Q29" s="39"/>
      <c r="R29" s="39"/>
      <c r="S29" s="39"/>
    </row>
    <row r="30" spans="1:20" s="24" customFormat="1" ht="20.25" customHeight="1">
      <c r="A30" s="31"/>
      <c r="B30" s="31" t="s">
        <v>28</v>
      </c>
      <c r="C30" s="31"/>
      <c r="D30" s="31"/>
      <c r="E30" s="27"/>
      <c r="F30" s="6">
        <v>14401</v>
      </c>
      <c r="G30" s="7"/>
      <c r="H30" s="6">
        <v>14401</v>
      </c>
      <c r="I30" s="7"/>
      <c r="J30" s="6">
        <v>0</v>
      </c>
      <c r="K30" s="7"/>
      <c r="L30" s="6">
        <v>0</v>
      </c>
      <c r="M30" s="39"/>
      <c r="N30" s="39"/>
      <c r="O30" s="39"/>
      <c r="P30" s="39"/>
      <c r="Q30" s="39"/>
      <c r="R30" s="39"/>
      <c r="S30" s="39"/>
    </row>
    <row r="31" spans="1:20" s="24" customFormat="1" ht="20.25" customHeight="1">
      <c r="A31" s="31"/>
      <c r="B31" s="31" t="s">
        <v>31</v>
      </c>
      <c r="C31" s="31"/>
      <c r="D31" s="31"/>
      <c r="E31" s="27">
        <v>11</v>
      </c>
      <c r="F31" s="6">
        <v>4876</v>
      </c>
      <c r="G31" s="7"/>
      <c r="H31" s="6">
        <v>6467</v>
      </c>
      <c r="I31" s="7"/>
      <c r="J31" s="6">
        <v>164</v>
      </c>
      <c r="K31" s="7"/>
      <c r="L31" s="6">
        <v>187</v>
      </c>
      <c r="M31" s="39"/>
      <c r="N31" s="39"/>
      <c r="O31" s="39"/>
      <c r="P31" s="39"/>
      <c r="Q31" s="39"/>
      <c r="R31" s="39"/>
      <c r="S31" s="39"/>
    </row>
    <row r="32" spans="1:20" s="24" customFormat="1" ht="20.25" customHeight="1">
      <c r="A32" s="31"/>
      <c r="B32" s="31" t="s">
        <v>32</v>
      </c>
      <c r="C32" s="31"/>
      <c r="D32" s="31"/>
      <c r="E32" s="27"/>
      <c r="F32" s="6">
        <v>4470</v>
      </c>
      <c r="G32" s="7"/>
      <c r="H32" s="6">
        <v>4045</v>
      </c>
      <c r="I32" s="7"/>
      <c r="J32" s="6">
        <v>4881</v>
      </c>
      <c r="K32" s="7"/>
      <c r="L32" s="6">
        <v>4840</v>
      </c>
      <c r="M32" s="39"/>
      <c r="N32" s="39"/>
      <c r="O32" s="39"/>
      <c r="P32" s="39"/>
      <c r="Q32" s="39"/>
      <c r="R32" s="39"/>
      <c r="S32" s="39"/>
    </row>
    <row r="33" spans="1:20" s="31" customFormat="1" ht="20.25" customHeight="1">
      <c r="B33" s="31" t="s">
        <v>154</v>
      </c>
      <c r="E33" s="35"/>
      <c r="F33" s="36">
        <v>18201</v>
      </c>
      <c r="G33" s="6"/>
      <c r="H33" s="8">
        <v>18808</v>
      </c>
      <c r="I33" s="6"/>
      <c r="J33" s="36">
        <v>15836</v>
      </c>
      <c r="K33" s="6"/>
      <c r="L33" s="8">
        <v>15836</v>
      </c>
      <c r="M33" s="9"/>
      <c r="N33" s="9"/>
      <c r="O33" s="9"/>
      <c r="P33" s="9"/>
      <c r="Q33" s="9"/>
      <c r="R33" s="9"/>
      <c r="S33" s="9"/>
      <c r="T33" s="9"/>
    </row>
    <row r="34" spans="1:20" s="24" customFormat="1" ht="20.25" customHeight="1">
      <c r="A34" s="31"/>
      <c r="B34" s="31" t="s">
        <v>76</v>
      </c>
      <c r="C34" s="31"/>
      <c r="D34" s="31"/>
      <c r="E34" s="31"/>
      <c r="F34" s="6">
        <v>1487</v>
      </c>
      <c r="G34" s="7"/>
      <c r="H34" s="6">
        <v>1487</v>
      </c>
      <c r="I34" s="7"/>
      <c r="J34" s="6">
        <v>1482</v>
      </c>
      <c r="K34" s="7"/>
      <c r="L34" s="6">
        <v>1482</v>
      </c>
      <c r="M34" s="39"/>
      <c r="N34" s="39"/>
      <c r="O34" s="39"/>
      <c r="P34" s="39"/>
      <c r="Q34" s="39"/>
      <c r="R34" s="39"/>
      <c r="S34" s="39"/>
    </row>
    <row r="35" spans="1:20" s="24" customFormat="1" ht="20.25" customHeight="1">
      <c r="A35" s="31"/>
      <c r="B35" s="31"/>
      <c r="C35" s="33" t="s">
        <v>100</v>
      </c>
      <c r="D35" s="31"/>
      <c r="E35" s="31"/>
      <c r="F35" s="37">
        <v>742086</v>
      </c>
      <c r="G35" s="7"/>
      <c r="H35" s="37">
        <v>162947</v>
      </c>
      <c r="I35" s="7"/>
      <c r="J35" s="37">
        <v>747568</v>
      </c>
      <c r="K35" s="7"/>
      <c r="L35" s="37">
        <v>166142</v>
      </c>
      <c r="M35" s="38">
        <f>SUM(F24:F34)-F35</f>
        <v>0</v>
      </c>
      <c r="N35" s="39"/>
      <c r="O35" s="38">
        <f>SUM(H24:H34)-H35</f>
        <v>0</v>
      </c>
      <c r="P35" s="39"/>
      <c r="Q35" s="38">
        <f>SUM(J24:J34)-J35</f>
        <v>0</v>
      </c>
      <c r="R35" s="39"/>
      <c r="S35" s="38">
        <f>SUM(L24:L34)-L35</f>
        <v>0</v>
      </c>
    </row>
    <row r="36" spans="1:20" s="24" customFormat="1" ht="20.25" customHeight="1" thickBot="1">
      <c r="A36" s="33" t="s">
        <v>91</v>
      </c>
      <c r="B36" s="31"/>
      <c r="C36" s="31"/>
      <c r="D36" s="31"/>
      <c r="E36" s="31"/>
      <c r="F36" s="41">
        <v>2665148</v>
      </c>
      <c r="G36" s="7"/>
      <c r="H36" s="41">
        <v>1363671</v>
      </c>
      <c r="I36" s="7"/>
      <c r="J36" s="41">
        <v>2621393</v>
      </c>
      <c r="K36" s="7"/>
      <c r="L36" s="41">
        <v>1316458</v>
      </c>
      <c r="M36" s="38">
        <f>F22+F35-F36</f>
        <v>0</v>
      </c>
      <c r="N36" s="39"/>
      <c r="O36" s="38">
        <f>H22+H35-H36</f>
        <v>0</v>
      </c>
      <c r="P36" s="39"/>
      <c r="Q36" s="38">
        <f>J22+J35-J36</f>
        <v>0</v>
      </c>
      <c r="R36" s="39"/>
      <c r="S36" s="38">
        <f>L22+L35-L36</f>
        <v>0</v>
      </c>
    </row>
    <row r="37" spans="1:20" s="19" customFormat="1" ht="24.9" customHeight="1" thickTop="1">
      <c r="L37" s="20" t="s">
        <v>84</v>
      </c>
    </row>
    <row r="38" spans="1:20" s="19" customFormat="1" ht="24.9" customHeight="1">
      <c r="L38" s="20" t="s">
        <v>85</v>
      </c>
    </row>
    <row r="39" spans="1:20" s="31" customFormat="1">
      <c r="A39" s="174" t="s">
        <v>12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</row>
    <row r="40" spans="1:20" s="31" customFormat="1">
      <c r="A40" s="173" t="s">
        <v>87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</row>
    <row r="41" spans="1:20" s="31" customFormat="1">
      <c r="A41" s="173" t="s">
        <v>132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</row>
    <row r="42" spans="1:20" s="31" customFormat="1">
      <c r="A42" s="173" t="s">
        <v>33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</row>
    <row r="43" spans="1:20" s="31" customFormat="1">
      <c r="A43" s="173" t="str">
        <f>A7</f>
        <v>AS AT SEPTEMBER 30, 2023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</row>
    <row r="44" spans="1:20" s="24" customFormat="1" ht="9.9" customHeigh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</row>
    <row r="45" spans="1:20" s="31" customFormat="1" ht="19.8">
      <c r="F45" s="25"/>
      <c r="G45" s="25"/>
      <c r="H45" s="25"/>
      <c r="I45" s="25"/>
      <c r="J45" s="25"/>
      <c r="K45" s="25"/>
      <c r="L45" s="26" t="s">
        <v>18</v>
      </c>
    </row>
    <row r="46" spans="1:20" s="31" customFormat="1" ht="19.8">
      <c r="F46" s="171" t="s">
        <v>19</v>
      </c>
      <c r="G46" s="171"/>
      <c r="H46" s="171"/>
      <c r="I46" s="27"/>
      <c r="J46" s="171" t="s">
        <v>20</v>
      </c>
      <c r="K46" s="171"/>
      <c r="L46" s="171"/>
    </row>
    <row r="47" spans="1:20" s="31" customFormat="1" ht="19.8">
      <c r="F47" s="28" t="str">
        <f>F11</f>
        <v>As at September</v>
      </c>
      <c r="G47" s="29"/>
      <c r="H47" s="28" t="s">
        <v>21</v>
      </c>
      <c r="I47" s="27"/>
      <c r="J47" s="28" t="str">
        <f>F47</f>
        <v>As at September</v>
      </c>
      <c r="K47" s="29"/>
      <c r="L47" s="28" t="s">
        <v>21</v>
      </c>
    </row>
    <row r="48" spans="1:20" s="31" customFormat="1" ht="19.8">
      <c r="E48" s="27" t="s">
        <v>22</v>
      </c>
      <c r="F48" s="32" t="s">
        <v>187</v>
      </c>
      <c r="G48" s="29"/>
      <c r="H48" s="32" t="s">
        <v>176</v>
      </c>
      <c r="I48" s="29"/>
      <c r="J48" s="32" t="s">
        <v>187</v>
      </c>
      <c r="K48" s="29"/>
      <c r="L48" s="32" t="s">
        <v>176</v>
      </c>
    </row>
    <row r="49" spans="1:20" s="31" customFormat="1" ht="20.399999999999999">
      <c r="A49" s="172" t="s">
        <v>92</v>
      </c>
      <c r="B49" s="172"/>
      <c r="C49" s="172"/>
      <c r="D49" s="172"/>
    </row>
    <row r="50" spans="1:20" s="24" customFormat="1" ht="20.399999999999999">
      <c r="A50" s="33" t="s">
        <v>93</v>
      </c>
      <c r="B50" s="31"/>
      <c r="C50" s="31"/>
      <c r="D50" s="31"/>
    </row>
    <row r="51" spans="1:20" s="24" customFormat="1" ht="19.8">
      <c r="A51" s="31"/>
      <c r="B51" s="31" t="s">
        <v>101</v>
      </c>
      <c r="C51" s="31"/>
      <c r="D51" s="31"/>
      <c r="E51" s="27">
        <v>12</v>
      </c>
      <c r="F51" s="6">
        <v>16324</v>
      </c>
      <c r="G51" s="7"/>
      <c r="H51" s="6">
        <v>24737</v>
      </c>
      <c r="I51" s="7"/>
      <c r="J51" s="6">
        <v>16324</v>
      </c>
      <c r="K51" s="7"/>
      <c r="L51" s="6">
        <v>20247</v>
      </c>
    </row>
    <row r="52" spans="1:20" s="24" customFormat="1" ht="19.8">
      <c r="A52" s="31"/>
      <c r="B52" s="31" t="s">
        <v>150</v>
      </c>
      <c r="C52" s="31"/>
      <c r="D52" s="31"/>
      <c r="E52" s="27">
        <v>13</v>
      </c>
      <c r="F52" s="6">
        <v>893161</v>
      </c>
      <c r="G52" s="7"/>
      <c r="H52" s="6">
        <v>223895</v>
      </c>
      <c r="I52" s="7"/>
      <c r="J52" s="6">
        <v>880024</v>
      </c>
      <c r="K52" s="7"/>
      <c r="L52" s="6">
        <v>215041</v>
      </c>
    </row>
    <row r="53" spans="1:20" s="24" customFormat="1" ht="19.8">
      <c r="A53" s="31"/>
      <c r="B53" s="31" t="s">
        <v>102</v>
      </c>
      <c r="C53" s="31"/>
      <c r="D53" s="31"/>
      <c r="E53" s="27"/>
      <c r="F53" s="6">
        <v>98688</v>
      </c>
      <c r="G53" s="7"/>
      <c r="H53" s="6">
        <v>67774</v>
      </c>
      <c r="I53" s="7"/>
      <c r="J53" s="6">
        <v>98412</v>
      </c>
      <c r="K53" s="7"/>
      <c r="L53" s="6">
        <v>66453</v>
      </c>
    </row>
    <row r="54" spans="1:20" s="31" customFormat="1" ht="19.350000000000001" customHeight="1">
      <c r="B54" s="31" t="s">
        <v>155</v>
      </c>
      <c r="M54" s="9"/>
      <c r="N54" s="9"/>
      <c r="O54" s="9"/>
      <c r="P54" s="9"/>
      <c r="Q54" s="9"/>
      <c r="R54" s="9"/>
      <c r="S54" s="9"/>
      <c r="T54" s="9"/>
    </row>
    <row r="55" spans="1:20" s="31" customFormat="1" ht="19.350000000000001" customHeight="1">
      <c r="C55" s="31" t="s">
        <v>156</v>
      </c>
      <c r="E55" s="27">
        <v>5</v>
      </c>
      <c r="F55" s="36">
        <v>299555</v>
      </c>
      <c r="G55" s="10"/>
      <c r="H55" s="8">
        <v>20912</v>
      </c>
      <c r="I55" s="8"/>
      <c r="J55" s="166">
        <v>299546</v>
      </c>
      <c r="K55" s="8"/>
      <c r="L55" s="8">
        <v>19103</v>
      </c>
      <c r="M55" s="9"/>
      <c r="N55" s="9"/>
      <c r="O55" s="9"/>
      <c r="P55" s="9"/>
      <c r="Q55" s="9"/>
      <c r="R55" s="9"/>
      <c r="S55" s="9"/>
      <c r="T55" s="9"/>
    </row>
    <row r="56" spans="1:20" s="24" customFormat="1" ht="19.8">
      <c r="A56" s="31"/>
      <c r="B56" s="31" t="s">
        <v>103</v>
      </c>
      <c r="C56" s="31"/>
      <c r="D56" s="31"/>
      <c r="E56" s="27">
        <v>10</v>
      </c>
      <c r="F56" s="6">
        <v>4085</v>
      </c>
      <c r="G56" s="7"/>
      <c r="H56" s="6">
        <v>4399</v>
      </c>
      <c r="I56" s="7"/>
      <c r="J56" s="6">
        <v>4085</v>
      </c>
      <c r="K56" s="7"/>
      <c r="L56" s="6">
        <v>3952</v>
      </c>
    </row>
    <row r="57" spans="1:20" s="24" customFormat="1" ht="19.8">
      <c r="A57" s="31"/>
      <c r="B57" s="31" t="s">
        <v>146</v>
      </c>
      <c r="C57" s="31"/>
      <c r="D57" s="31"/>
      <c r="G57" s="1"/>
      <c r="H57" s="6"/>
      <c r="I57" s="7"/>
      <c r="K57" s="1"/>
      <c r="L57" s="6"/>
    </row>
    <row r="58" spans="1:20" s="24" customFormat="1" ht="19.8">
      <c r="A58" s="31"/>
      <c r="B58" s="31"/>
      <c r="C58" s="31" t="s">
        <v>147</v>
      </c>
      <c r="D58" s="31"/>
      <c r="E58" s="27">
        <v>14</v>
      </c>
      <c r="F58" s="6">
        <v>11112</v>
      </c>
      <c r="H58" s="6">
        <v>11112</v>
      </c>
      <c r="I58" s="1"/>
      <c r="J58" s="6">
        <v>11112</v>
      </c>
      <c r="K58" s="1"/>
      <c r="L58" s="6">
        <v>11112</v>
      </c>
    </row>
    <row r="59" spans="1:20" s="24" customFormat="1" ht="19.8">
      <c r="A59" s="31"/>
      <c r="B59" s="31" t="s">
        <v>177</v>
      </c>
      <c r="C59" s="31"/>
      <c r="D59" s="31"/>
      <c r="E59" s="27"/>
      <c r="F59" s="6">
        <v>11937</v>
      </c>
      <c r="H59" s="6">
        <v>5857</v>
      </c>
      <c r="I59" s="1"/>
      <c r="J59" s="6">
        <v>11937</v>
      </c>
      <c r="K59" s="1"/>
      <c r="L59" s="6">
        <v>5857</v>
      </c>
    </row>
    <row r="60" spans="1:20" s="24" customFormat="1" ht="19.8">
      <c r="A60" s="31"/>
      <c r="B60" s="31" t="s">
        <v>34</v>
      </c>
      <c r="C60" s="31"/>
      <c r="D60" s="31"/>
      <c r="E60" s="27"/>
      <c r="F60" s="6">
        <v>62482</v>
      </c>
      <c r="G60" s="7"/>
      <c r="H60" s="6">
        <v>50459</v>
      </c>
      <c r="I60" s="7"/>
      <c r="J60" s="6">
        <v>60586</v>
      </c>
      <c r="K60" s="7"/>
      <c r="L60" s="6">
        <v>48931</v>
      </c>
    </row>
    <row r="61" spans="1:20" s="24" customFormat="1" ht="20.399999999999999">
      <c r="A61" s="33"/>
      <c r="B61" s="33"/>
      <c r="C61" s="33" t="s">
        <v>35</v>
      </c>
      <c r="D61" s="33"/>
      <c r="E61" s="27"/>
      <c r="F61" s="37">
        <v>1397344</v>
      </c>
      <c r="G61" s="7"/>
      <c r="H61" s="37">
        <v>409145</v>
      </c>
      <c r="I61" s="7"/>
      <c r="J61" s="37">
        <v>1382026</v>
      </c>
      <c r="K61" s="7"/>
      <c r="L61" s="37">
        <v>390696</v>
      </c>
      <c r="M61" s="38">
        <f>SUM(F51:F60)-F61</f>
        <v>0</v>
      </c>
      <c r="N61" s="39"/>
      <c r="O61" s="38">
        <f>SUM(H51:H60)-H61</f>
        <v>0</v>
      </c>
      <c r="P61" s="39"/>
      <c r="Q61" s="38">
        <f>SUM(J51:J60)-J61</f>
        <v>0</v>
      </c>
      <c r="R61" s="39"/>
      <c r="S61" s="38">
        <f>SUM(L51:L60)-L61</f>
        <v>0</v>
      </c>
    </row>
    <row r="62" spans="1:20" s="24" customFormat="1" ht="20.399999999999999">
      <c r="A62" s="33" t="s">
        <v>104</v>
      </c>
      <c r="B62" s="33"/>
      <c r="C62" s="33"/>
      <c r="D62" s="33"/>
      <c r="E62" s="30"/>
      <c r="G62" s="7"/>
      <c r="H62" s="7"/>
      <c r="I62" s="7"/>
      <c r="J62" s="7"/>
      <c r="K62" s="7"/>
      <c r="L62" s="7"/>
      <c r="M62" s="39"/>
      <c r="N62" s="39"/>
      <c r="O62" s="39"/>
      <c r="P62" s="39"/>
      <c r="Q62" s="39"/>
      <c r="R62" s="39"/>
      <c r="S62" s="39"/>
    </row>
    <row r="63" spans="1:20" s="31" customFormat="1" ht="19.350000000000001" customHeight="1">
      <c r="A63" s="33"/>
      <c r="B63" s="31" t="s">
        <v>155</v>
      </c>
      <c r="M63" s="9"/>
      <c r="N63" s="9"/>
      <c r="O63" s="9"/>
      <c r="P63" s="9"/>
      <c r="Q63" s="9"/>
      <c r="R63" s="9"/>
      <c r="S63" s="9"/>
      <c r="T63" s="9"/>
    </row>
    <row r="64" spans="1:20" s="31" customFormat="1" ht="19.350000000000001" customHeight="1">
      <c r="A64" s="33"/>
      <c r="C64" s="31" t="s">
        <v>157</v>
      </c>
      <c r="E64" s="27">
        <v>5</v>
      </c>
      <c r="F64" s="8">
        <v>38094</v>
      </c>
      <c r="G64" s="10"/>
      <c r="H64" s="8">
        <v>26296</v>
      </c>
      <c r="I64" s="8"/>
      <c r="J64" s="8">
        <v>38094</v>
      </c>
      <c r="K64" s="8"/>
      <c r="L64" s="8">
        <v>26296</v>
      </c>
      <c r="M64" s="9"/>
      <c r="N64" s="9"/>
      <c r="O64" s="9"/>
      <c r="P64" s="9"/>
      <c r="Q64" s="9"/>
      <c r="R64" s="9"/>
      <c r="S64" s="9"/>
      <c r="T64" s="9"/>
    </row>
    <row r="65" spans="1:20" s="31" customFormat="1" ht="19.350000000000001" customHeight="1">
      <c r="B65" s="31" t="s">
        <v>158</v>
      </c>
      <c r="E65" s="27">
        <v>10</v>
      </c>
      <c r="F65" s="8">
        <v>13389</v>
      </c>
      <c r="G65" s="6"/>
      <c r="H65" s="6">
        <v>16469</v>
      </c>
      <c r="I65" s="6"/>
      <c r="J65" s="8">
        <v>13389</v>
      </c>
      <c r="K65" s="6"/>
      <c r="L65" s="6">
        <v>16469</v>
      </c>
      <c r="M65" s="9"/>
      <c r="N65" s="9"/>
      <c r="O65" s="9"/>
      <c r="P65" s="9"/>
      <c r="Q65" s="9"/>
      <c r="R65" s="9"/>
      <c r="S65" s="9"/>
      <c r="T65" s="9"/>
    </row>
    <row r="66" spans="1:20" s="24" customFormat="1" ht="19.8">
      <c r="A66" s="31"/>
      <c r="B66" s="31" t="s">
        <v>144</v>
      </c>
      <c r="C66" s="31"/>
      <c r="D66" s="31"/>
      <c r="E66" s="27">
        <v>14</v>
      </c>
      <c r="F66" s="6">
        <v>268196</v>
      </c>
      <c r="G66" s="1"/>
      <c r="H66" s="6">
        <v>68702</v>
      </c>
      <c r="I66" s="1"/>
      <c r="J66" s="1">
        <v>268196</v>
      </c>
      <c r="K66" s="1"/>
      <c r="L66" s="6">
        <v>68702</v>
      </c>
      <c r="M66" s="39"/>
      <c r="N66" s="39"/>
      <c r="O66" s="39"/>
      <c r="P66" s="39"/>
      <c r="Q66" s="39"/>
      <c r="R66" s="39"/>
      <c r="S66" s="39"/>
    </row>
    <row r="67" spans="1:20" s="24" customFormat="1" ht="19.8">
      <c r="A67" s="31"/>
      <c r="B67" s="31" t="s">
        <v>70</v>
      </c>
      <c r="C67" s="31"/>
      <c r="D67" s="31"/>
      <c r="E67" s="27">
        <v>15</v>
      </c>
      <c r="F67" s="6">
        <v>22355</v>
      </c>
      <c r="G67" s="1"/>
      <c r="H67" s="6">
        <v>19688</v>
      </c>
      <c r="I67" s="1"/>
      <c r="J67" s="1">
        <v>20183</v>
      </c>
      <c r="K67" s="1"/>
      <c r="L67" s="6">
        <v>17937</v>
      </c>
      <c r="M67" s="39"/>
      <c r="N67" s="39"/>
      <c r="O67" s="39"/>
      <c r="P67" s="39"/>
      <c r="Q67" s="39"/>
      <c r="R67" s="39"/>
      <c r="S67" s="39"/>
    </row>
    <row r="68" spans="1:20" s="24" customFormat="1" ht="20.399999999999999">
      <c r="A68" s="31"/>
      <c r="B68" s="31"/>
      <c r="C68" s="33" t="s">
        <v>36</v>
      </c>
      <c r="D68" s="31"/>
      <c r="E68" s="27"/>
      <c r="F68" s="37">
        <v>342034</v>
      </c>
      <c r="G68" s="1"/>
      <c r="H68" s="37">
        <v>131155</v>
      </c>
      <c r="I68" s="1"/>
      <c r="J68" s="37">
        <v>339862</v>
      </c>
      <c r="K68" s="1"/>
      <c r="L68" s="37">
        <v>129404</v>
      </c>
      <c r="M68" s="38">
        <f>SUM(F64:F67)-F68</f>
        <v>0</v>
      </c>
      <c r="N68" s="39"/>
      <c r="O68" s="38">
        <f>SUM(H64:I67)-H68</f>
        <v>0</v>
      </c>
      <c r="P68" s="38"/>
      <c r="Q68" s="38">
        <f>SUM(J64:J67)-J68</f>
        <v>0</v>
      </c>
      <c r="R68" s="38"/>
      <c r="S68" s="38">
        <f>SUM(L64:L67)-L68</f>
        <v>0</v>
      </c>
    </row>
    <row r="69" spans="1:20" s="24" customFormat="1" ht="20.399999999999999">
      <c r="A69" s="33" t="s">
        <v>94</v>
      </c>
      <c r="B69" s="31"/>
      <c r="C69" s="31"/>
      <c r="D69" s="31"/>
      <c r="E69" s="31"/>
      <c r="F69" s="37">
        <v>1739378</v>
      </c>
      <c r="G69" s="1"/>
      <c r="H69" s="37">
        <v>540300</v>
      </c>
      <c r="I69" s="1"/>
      <c r="J69" s="37">
        <v>1721888</v>
      </c>
      <c r="K69" s="1"/>
      <c r="L69" s="37">
        <v>520100</v>
      </c>
      <c r="M69" s="38">
        <f>F61+F68-F69</f>
        <v>0</v>
      </c>
      <c r="N69" s="39"/>
      <c r="O69" s="38">
        <f>H61+H68-H69</f>
        <v>0</v>
      </c>
      <c r="P69" s="39"/>
      <c r="Q69" s="38">
        <f>J61+J68-J69</f>
        <v>0</v>
      </c>
      <c r="R69" s="39"/>
      <c r="S69" s="38">
        <f>L61+L68-L69</f>
        <v>0</v>
      </c>
    </row>
    <row r="70" spans="1:20" s="24" customFormat="1" ht="2.25" hidden="1" customHeight="1">
      <c r="F70" s="7">
        <v>1739378</v>
      </c>
      <c r="G70" s="7"/>
      <c r="H70" s="7">
        <v>369216</v>
      </c>
      <c r="I70" s="7"/>
      <c r="J70" s="7">
        <v>1721888</v>
      </c>
      <c r="K70" s="7"/>
      <c r="L70" s="7">
        <v>340225</v>
      </c>
    </row>
    <row r="71" spans="1:20" s="24" customFormat="1" ht="2.25" customHeight="1">
      <c r="F71" s="7"/>
      <c r="G71" s="7"/>
      <c r="H71" s="7"/>
      <c r="I71" s="7"/>
      <c r="J71" s="7"/>
      <c r="K71" s="7"/>
      <c r="L71" s="7"/>
    </row>
    <row r="72" spans="1:20" s="31" customFormat="1" ht="24.9" customHeight="1">
      <c r="A72" s="42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20" t="s">
        <v>84</v>
      </c>
    </row>
    <row r="73" spans="1:20" s="31" customFormat="1" ht="24.9" customHeight="1">
      <c r="A73" s="42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20" t="s">
        <v>85</v>
      </c>
    </row>
    <row r="74" spans="1:20" s="18" customFormat="1">
      <c r="A74" s="174" t="s">
        <v>13</v>
      </c>
      <c r="B74" s="175"/>
      <c r="C74" s="175"/>
      <c r="D74" s="175"/>
      <c r="E74" s="175"/>
      <c r="F74" s="175"/>
      <c r="G74" s="175"/>
      <c r="H74" s="175"/>
      <c r="I74" s="175"/>
      <c r="J74" s="175"/>
      <c r="K74" s="175"/>
      <c r="L74" s="175"/>
    </row>
    <row r="75" spans="1:20" s="18" customFormat="1">
      <c r="A75" s="173" t="s">
        <v>87</v>
      </c>
      <c r="B75" s="173"/>
      <c r="C75" s="173"/>
      <c r="D75" s="173"/>
      <c r="E75" s="173"/>
      <c r="F75" s="173"/>
      <c r="G75" s="173"/>
      <c r="H75" s="173"/>
      <c r="I75" s="173"/>
      <c r="J75" s="173"/>
      <c r="K75" s="173"/>
      <c r="L75" s="173"/>
    </row>
    <row r="76" spans="1:20" s="18" customFormat="1">
      <c r="A76" s="173" t="s">
        <v>132</v>
      </c>
      <c r="B76" s="173"/>
      <c r="C76" s="173"/>
      <c r="D76" s="173"/>
      <c r="E76" s="173"/>
      <c r="F76" s="173"/>
      <c r="G76" s="173"/>
      <c r="H76" s="173"/>
      <c r="I76" s="173"/>
      <c r="J76" s="173"/>
      <c r="K76" s="173"/>
      <c r="L76" s="173"/>
    </row>
    <row r="77" spans="1:20" s="18" customFormat="1">
      <c r="A77" s="173" t="s">
        <v>33</v>
      </c>
      <c r="B77" s="173"/>
      <c r="C77" s="173"/>
      <c r="D77" s="173"/>
      <c r="E77" s="173"/>
      <c r="F77" s="173"/>
      <c r="G77" s="173"/>
      <c r="H77" s="173"/>
      <c r="I77" s="173"/>
      <c r="J77" s="173"/>
      <c r="K77" s="173"/>
      <c r="L77" s="173"/>
    </row>
    <row r="78" spans="1:20" s="18" customFormat="1">
      <c r="A78" s="173" t="str">
        <f>A43</f>
        <v>AS AT SEPTEMBER 30, 2023</v>
      </c>
      <c r="B78" s="173"/>
      <c r="C78" s="173"/>
      <c r="D78" s="173"/>
      <c r="E78" s="173"/>
      <c r="F78" s="173"/>
      <c r="G78" s="173"/>
      <c r="H78" s="173"/>
      <c r="I78" s="173"/>
      <c r="J78" s="173"/>
      <c r="K78" s="173"/>
      <c r="L78" s="173"/>
    </row>
    <row r="79" spans="1:20" s="24" customFormat="1" ht="9.9" customHeight="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</row>
    <row r="80" spans="1:20" s="18" customFormat="1" ht="21.9" customHeight="1">
      <c r="A80" s="31"/>
      <c r="B80" s="31"/>
      <c r="C80" s="31"/>
      <c r="D80" s="31"/>
      <c r="E80" s="31"/>
      <c r="F80" s="25"/>
      <c r="G80" s="25"/>
      <c r="H80" s="25"/>
      <c r="I80" s="25"/>
      <c r="J80" s="25"/>
      <c r="K80" s="25"/>
      <c r="L80" s="26" t="s">
        <v>18</v>
      </c>
    </row>
    <row r="81" spans="1:19" s="18" customFormat="1" ht="21.9" customHeight="1">
      <c r="A81" s="31"/>
      <c r="B81" s="31"/>
      <c r="C81" s="31"/>
      <c r="D81" s="31"/>
      <c r="E81" s="31"/>
      <c r="F81" s="171" t="s">
        <v>19</v>
      </c>
      <c r="G81" s="171"/>
      <c r="H81" s="171"/>
      <c r="I81" s="27"/>
      <c r="J81" s="171" t="s">
        <v>20</v>
      </c>
      <c r="K81" s="171"/>
      <c r="L81" s="171"/>
    </row>
    <row r="82" spans="1:19" s="18" customFormat="1" ht="21.9" customHeight="1">
      <c r="A82" s="31"/>
      <c r="B82" s="31"/>
      <c r="C82" s="31"/>
      <c r="D82" s="31"/>
      <c r="E82" s="31"/>
      <c r="F82" s="28" t="str">
        <f>F47</f>
        <v>As at September</v>
      </c>
      <c r="G82" s="29"/>
      <c r="H82" s="28" t="s">
        <v>21</v>
      </c>
      <c r="I82" s="27"/>
      <c r="J82" s="28" t="str">
        <f>F82</f>
        <v>As at September</v>
      </c>
      <c r="K82" s="29"/>
      <c r="L82" s="28" t="s">
        <v>21</v>
      </c>
    </row>
    <row r="83" spans="1:19" s="18" customFormat="1" ht="21.9" customHeight="1">
      <c r="A83" s="31"/>
      <c r="B83" s="31"/>
      <c r="C83" s="31"/>
      <c r="D83" s="31"/>
      <c r="E83" s="27" t="s">
        <v>22</v>
      </c>
      <c r="F83" s="32" t="s">
        <v>187</v>
      </c>
      <c r="G83" s="29"/>
      <c r="H83" s="32" t="s">
        <v>176</v>
      </c>
      <c r="I83" s="29"/>
      <c r="J83" s="32" t="s">
        <v>187</v>
      </c>
      <c r="K83" s="29"/>
      <c r="L83" s="32" t="s">
        <v>176</v>
      </c>
    </row>
    <row r="84" spans="1:19" ht="21.9" customHeight="1">
      <c r="A84" s="172" t="s">
        <v>95</v>
      </c>
      <c r="B84" s="172"/>
      <c r="C84" s="172"/>
      <c r="D84" s="172"/>
      <c r="E84" s="43"/>
    </row>
    <row r="85" spans="1:19" ht="21.9" customHeight="1">
      <c r="A85" s="40" t="s">
        <v>37</v>
      </c>
      <c r="B85" s="27"/>
      <c r="C85" s="27"/>
      <c r="D85" s="27"/>
    </row>
    <row r="86" spans="1:19" ht="21.9" customHeight="1">
      <c r="A86" s="31"/>
      <c r="B86" s="31" t="s">
        <v>38</v>
      </c>
      <c r="C86" s="18"/>
      <c r="D86" s="31"/>
      <c r="E86" s="27">
        <v>17</v>
      </c>
    </row>
    <row r="87" spans="1:19" ht="21.9" customHeight="1">
      <c r="A87" s="18"/>
      <c r="B87" s="31"/>
      <c r="C87" s="31" t="s">
        <v>39</v>
      </c>
      <c r="D87" s="18"/>
      <c r="E87" s="27"/>
    </row>
    <row r="88" spans="1:19" s="18" customFormat="1" ht="22.35" customHeight="1" thickBot="1">
      <c r="C88" s="31"/>
      <c r="D88" s="31" t="s">
        <v>159</v>
      </c>
      <c r="E88" s="19"/>
      <c r="F88" s="45">
        <v>337500</v>
      </c>
      <c r="G88" s="6"/>
      <c r="H88" s="45">
        <v>337500</v>
      </c>
      <c r="I88" s="6"/>
      <c r="J88" s="45">
        <v>337500</v>
      </c>
      <c r="K88" s="6"/>
      <c r="L88" s="45">
        <v>337500</v>
      </c>
    </row>
    <row r="89" spans="1:19" s="18" customFormat="1" ht="21.9" customHeight="1" thickTop="1">
      <c r="B89" s="31"/>
      <c r="C89" s="31" t="s">
        <v>105</v>
      </c>
      <c r="D89" s="31"/>
      <c r="E89" s="27"/>
      <c r="F89" s="1"/>
      <c r="G89" s="1"/>
      <c r="H89" s="7"/>
      <c r="I89" s="1"/>
      <c r="J89" s="1"/>
      <c r="K89" s="1"/>
      <c r="L89" s="1"/>
    </row>
    <row r="90" spans="1:19" s="18" customFormat="1" ht="21.9" customHeight="1">
      <c r="C90" s="31"/>
      <c r="D90" s="31" t="s">
        <v>172</v>
      </c>
      <c r="E90" s="21"/>
      <c r="F90" s="1"/>
      <c r="G90" s="7"/>
      <c r="H90" s="1">
        <v>308960</v>
      </c>
      <c r="I90" s="7"/>
      <c r="J90" s="1"/>
      <c r="K90" s="7"/>
      <c r="L90" s="1">
        <v>308960</v>
      </c>
    </row>
    <row r="91" spans="1:19" s="18" customFormat="1" ht="21.9" customHeight="1">
      <c r="C91" s="31"/>
      <c r="D91" s="31" t="s">
        <v>184</v>
      </c>
      <c r="E91" s="27"/>
      <c r="F91" s="6">
        <v>315026</v>
      </c>
      <c r="G91" s="7"/>
      <c r="H91" s="1"/>
      <c r="I91" s="7"/>
      <c r="J91" s="6">
        <v>315026</v>
      </c>
      <c r="K91" s="7"/>
      <c r="L91" s="1"/>
    </row>
    <row r="92" spans="1:19" s="18" customFormat="1" ht="21.9" customHeight="1">
      <c r="B92" s="31" t="s">
        <v>83</v>
      </c>
      <c r="C92" s="31"/>
      <c r="D92" s="31"/>
      <c r="E92" s="27"/>
      <c r="F92" s="6">
        <v>245089</v>
      </c>
      <c r="G92" s="7"/>
      <c r="H92" s="1">
        <v>239023</v>
      </c>
      <c r="I92" s="7"/>
      <c r="J92" s="6">
        <v>245089</v>
      </c>
      <c r="K92" s="7"/>
      <c r="L92" s="1">
        <v>239023</v>
      </c>
    </row>
    <row r="93" spans="1:19" s="18" customFormat="1" ht="21.9" customHeight="1">
      <c r="B93" s="31" t="s">
        <v>40</v>
      </c>
      <c r="C93" s="31"/>
      <c r="D93" s="31"/>
      <c r="E93" s="19"/>
      <c r="F93" s="1"/>
      <c r="G93" s="1"/>
      <c r="H93" s="1"/>
      <c r="I93" s="1"/>
      <c r="J93" s="1"/>
      <c r="K93" s="1"/>
      <c r="L93" s="1"/>
    </row>
    <row r="94" spans="1:19" s="18" customFormat="1" ht="21.9" customHeight="1">
      <c r="C94" s="31" t="s">
        <v>41</v>
      </c>
      <c r="D94" s="31"/>
      <c r="E94" s="27"/>
      <c r="F94" s="6">
        <v>33750</v>
      </c>
      <c r="G94" s="7"/>
      <c r="H94" s="6">
        <v>33750</v>
      </c>
      <c r="I94" s="7"/>
      <c r="J94" s="6">
        <v>33750</v>
      </c>
      <c r="K94" s="7"/>
      <c r="L94" s="6">
        <v>33750</v>
      </c>
    </row>
    <row r="95" spans="1:19" s="18" customFormat="1" ht="21.9" customHeight="1">
      <c r="C95" s="31" t="s">
        <v>42</v>
      </c>
      <c r="D95" s="31"/>
      <c r="E95" s="19"/>
      <c r="F95" s="46">
        <v>308599</v>
      </c>
      <c r="G95" s="7"/>
      <c r="H95" s="46">
        <v>217965</v>
      </c>
      <c r="I95" s="7"/>
      <c r="J95" s="46">
        <v>305640</v>
      </c>
      <c r="K95" s="7"/>
      <c r="L95" s="46">
        <v>214625</v>
      </c>
    </row>
    <row r="96" spans="1:19" s="18" customFormat="1" ht="21.9" customHeight="1">
      <c r="A96" s="31"/>
      <c r="B96" s="31" t="s">
        <v>106</v>
      </c>
      <c r="D96" s="31"/>
      <c r="E96" s="19"/>
      <c r="F96" s="6">
        <v>902464</v>
      </c>
      <c r="G96" s="7"/>
      <c r="H96" s="6">
        <v>799698</v>
      </c>
      <c r="I96" s="7"/>
      <c r="J96" s="6">
        <v>899505</v>
      </c>
      <c r="K96" s="7"/>
      <c r="L96" s="6">
        <v>796358</v>
      </c>
      <c r="M96" s="47">
        <f>SUM(F90:F95)-F96</f>
        <v>0</v>
      </c>
      <c r="O96" s="47">
        <f>SUM(H90:H95)-H96</f>
        <v>0</v>
      </c>
      <c r="Q96" s="47">
        <f>SUM(J90:J95)-J96</f>
        <v>0</v>
      </c>
      <c r="S96" s="47">
        <f>SUM(L90:L95)-L96</f>
        <v>0</v>
      </c>
    </row>
    <row r="97" spans="1:19" s="18" customFormat="1" ht="21.9" customHeight="1">
      <c r="A97" s="31"/>
      <c r="B97" s="31" t="s">
        <v>107</v>
      </c>
      <c r="D97" s="31"/>
      <c r="E97" s="19"/>
      <c r="F97" s="46">
        <v>23306</v>
      </c>
      <c r="G97" s="7"/>
      <c r="H97" s="46">
        <v>23673</v>
      </c>
      <c r="I97" s="7"/>
      <c r="J97" s="46">
        <v>0</v>
      </c>
      <c r="K97" s="7"/>
      <c r="L97" s="46">
        <v>0</v>
      </c>
    </row>
    <row r="98" spans="1:19" s="18" customFormat="1" ht="21.9" customHeight="1">
      <c r="A98" s="33" t="s">
        <v>96</v>
      </c>
      <c r="B98" s="31"/>
      <c r="C98" s="31"/>
      <c r="D98" s="31"/>
      <c r="E98" s="19"/>
      <c r="F98" s="37">
        <v>925770</v>
      </c>
      <c r="G98" s="7"/>
      <c r="H98" s="37">
        <v>823371</v>
      </c>
      <c r="I98" s="7"/>
      <c r="J98" s="37">
        <v>899505</v>
      </c>
      <c r="K98" s="7"/>
      <c r="L98" s="37">
        <v>796358</v>
      </c>
      <c r="M98" s="47">
        <f>SUM(F96:F97)-F98</f>
        <v>0</v>
      </c>
      <c r="O98" s="47">
        <f>SUM(H96:H97)-H98</f>
        <v>0</v>
      </c>
      <c r="Q98" s="47">
        <f>SUM(J96:J97)-J98</f>
        <v>0</v>
      </c>
      <c r="S98" s="47">
        <f>SUM(L96:L97)-L98</f>
        <v>0</v>
      </c>
    </row>
    <row r="99" spans="1:19" s="18" customFormat="1" ht="21.9" customHeight="1" thickBot="1">
      <c r="A99" s="33" t="s">
        <v>97</v>
      </c>
      <c r="B99" s="31"/>
      <c r="C99" s="31"/>
      <c r="D99" s="31"/>
      <c r="E99" s="19"/>
      <c r="F99" s="41">
        <v>2665148</v>
      </c>
      <c r="G99" s="7"/>
      <c r="H99" s="45">
        <v>1363671</v>
      </c>
      <c r="I99" s="7"/>
      <c r="J99" s="41">
        <v>2621393</v>
      </c>
      <c r="K99" s="7"/>
      <c r="L99" s="45">
        <v>1316458</v>
      </c>
      <c r="M99" s="47"/>
      <c r="O99" s="47"/>
      <c r="Q99" s="47"/>
      <c r="S99" s="47"/>
    </row>
    <row r="100" spans="1:19" s="18" customFormat="1" ht="19.5" customHeight="1" thickTop="1">
      <c r="A100" s="33"/>
      <c r="B100" s="31"/>
      <c r="C100" s="31"/>
      <c r="D100" s="31"/>
      <c r="E100" s="19"/>
      <c r="F100" s="1"/>
      <c r="G100" s="7"/>
      <c r="H100" s="1"/>
      <c r="I100" s="7"/>
      <c r="J100" s="1"/>
      <c r="K100" s="7"/>
      <c r="L100" s="1"/>
      <c r="M100" s="47"/>
      <c r="O100" s="47"/>
      <c r="Q100" s="47"/>
      <c r="S100" s="47"/>
    </row>
    <row r="101" spans="1:19" s="18" customFormat="1" ht="19.5" customHeight="1">
      <c r="A101" s="33"/>
      <c r="B101" s="31"/>
      <c r="C101" s="31"/>
      <c r="D101" s="31"/>
      <c r="E101" s="19"/>
      <c r="F101" s="1"/>
      <c r="G101" s="7"/>
      <c r="H101" s="1"/>
      <c r="I101" s="7"/>
      <c r="J101" s="1"/>
      <c r="K101" s="7"/>
      <c r="L101" s="1"/>
      <c r="M101" s="47"/>
      <c r="O101" s="47"/>
      <c r="Q101" s="47"/>
      <c r="S101" s="47"/>
    </row>
    <row r="102" spans="1:19" s="18" customFormat="1" ht="19.5" customHeight="1">
      <c r="A102" s="33"/>
      <c r="B102" s="31"/>
      <c r="C102" s="31"/>
      <c r="D102" s="31"/>
      <c r="E102" s="19"/>
      <c r="F102" s="1"/>
      <c r="G102" s="7"/>
      <c r="H102" s="1"/>
      <c r="I102" s="7"/>
      <c r="J102" s="1"/>
      <c r="K102" s="7"/>
      <c r="L102" s="1"/>
      <c r="M102" s="47"/>
      <c r="O102" s="47"/>
      <c r="Q102" s="47"/>
      <c r="S102" s="47"/>
    </row>
    <row r="103" spans="1:19" s="18" customFormat="1" ht="21.9" customHeight="1">
      <c r="A103" s="169" t="s">
        <v>168</v>
      </c>
      <c r="B103" s="169"/>
      <c r="C103" s="169"/>
      <c r="D103" s="169"/>
      <c r="E103" s="169"/>
      <c r="F103" s="169"/>
      <c r="G103" s="169"/>
      <c r="H103" s="169"/>
      <c r="I103" s="169"/>
      <c r="J103" s="169"/>
      <c r="K103" s="169"/>
      <c r="L103" s="169"/>
      <c r="M103" s="47"/>
      <c r="O103" s="47"/>
      <c r="Q103" s="47"/>
      <c r="S103" s="47"/>
    </row>
    <row r="104" spans="1:19" s="18" customFormat="1" ht="21.9" customHeight="1">
      <c r="A104" s="169" t="s">
        <v>169</v>
      </c>
      <c r="B104" s="169"/>
      <c r="C104" s="169"/>
      <c r="D104" s="169"/>
      <c r="E104" s="169"/>
      <c r="F104" s="169"/>
      <c r="G104" s="169"/>
      <c r="H104" s="169"/>
      <c r="I104" s="169"/>
      <c r="J104" s="169"/>
      <c r="K104" s="169"/>
      <c r="L104" s="169"/>
      <c r="M104" s="47"/>
      <c r="O104" s="47"/>
      <c r="Q104" s="47"/>
      <c r="S104" s="47"/>
    </row>
    <row r="105" spans="1:19" s="18" customFormat="1" ht="21.9" customHeight="1">
      <c r="A105" s="170" t="s">
        <v>200</v>
      </c>
      <c r="B105" s="170"/>
      <c r="C105" s="170"/>
      <c r="D105" s="170"/>
      <c r="E105" s="170"/>
      <c r="F105" s="170"/>
      <c r="G105" s="170"/>
      <c r="H105" s="170"/>
      <c r="I105" s="170"/>
      <c r="J105" s="170"/>
      <c r="K105" s="170"/>
      <c r="L105" s="170"/>
      <c r="M105" s="47"/>
      <c r="O105" s="47"/>
      <c r="Q105" s="47"/>
      <c r="S105" s="47"/>
    </row>
    <row r="106" spans="1:19" s="18" customFormat="1" ht="21.9" customHeight="1">
      <c r="M106" s="47"/>
      <c r="O106" s="47"/>
      <c r="Q106" s="47"/>
      <c r="S106" s="47"/>
    </row>
    <row r="107" spans="1:19" s="18" customFormat="1" ht="21.75" customHeight="1">
      <c r="M107" s="47">
        <f>F69+F98-F99</f>
        <v>0</v>
      </c>
      <c r="O107" s="47">
        <f>H69+H98-H99</f>
        <v>0</v>
      </c>
      <c r="Q107" s="47">
        <f>J69+J98-J99</f>
        <v>0</v>
      </c>
      <c r="S107" s="47">
        <f>L69+L98-L99</f>
        <v>0</v>
      </c>
    </row>
    <row r="108" spans="1:19" s="18" customFormat="1" ht="21.9" customHeight="1">
      <c r="B108" s="31"/>
      <c r="C108" s="31"/>
      <c r="D108" s="31"/>
      <c r="E108" s="19"/>
      <c r="F108" s="1"/>
      <c r="G108" s="7"/>
      <c r="H108" s="1"/>
      <c r="I108" s="7"/>
      <c r="J108" s="1"/>
      <c r="K108" s="7"/>
      <c r="L108" s="1"/>
      <c r="M108" s="47"/>
      <c r="O108" s="47"/>
      <c r="Q108" s="47"/>
      <c r="S108" s="47"/>
    </row>
    <row r="109" spans="1:19" ht="21.9" customHeight="1">
      <c r="F109" s="7"/>
      <c r="G109" s="7"/>
      <c r="H109" s="7"/>
      <c r="I109" s="7"/>
      <c r="J109" s="7"/>
      <c r="K109" s="7"/>
      <c r="L109" s="7"/>
    </row>
    <row r="110" spans="1:19" ht="21.9" customHeight="1">
      <c r="F110" s="7"/>
      <c r="G110" s="7"/>
      <c r="H110" s="7"/>
      <c r="I110" s="7"/>
      <c r="J110" s="7"/>
      <c r="K110" s="7"/>
      <c r="L110" s="7"/>
    </row>
    <row r="111" spans="1:19" ht="21.9" customHeight="1">
      <c r="F111" s="7"/>
      <c r="G111" s="7"/>
      <c r="H111" s="7"/>
      <c r="I111" s="7"/>
      <c r="J111" s="7"/>
      <c r="K111" s="7"/>
      <c r="L111" s="7"/>
    </row>
    <row r="112" spans="1:19" ht="21.9" customHeight="1">
      <c r="F112" s="7"/>
      <c r="G112" s="7"/>
      <c r="H112" s="7"/>
      <c r="I112" s="7"/>
      <c r="J112" s="7"/>
      <c r="K112" s="7"/>
      <c r="L112" s="7"/>
    </row>
    <row r="113" spans="1:12" ht="21.9" customHeight="1">
      <c r="F113" s="7"/>
      <c r="G113" s="7"/>
      <c r="H113" s="7"/>
      <c r="I113" s="7"/>
      <c r="J113" s="7"/>
      <c r="K113" s="7"/>
      <c r="L113" s="7"/>
    </row>
    <row r="114" spans="1:12" ht="12.75" customHeight="1">
      <c r="F114" s="7"/>
      <c r="G114" s="7"/>
      <c r="H114" s="7"/>
      <c r="I114" s="7"/>
      <c r="J114" s="7"/>
      <c r="K114" s="7"/>
      <c r="L114" s="7"/>
    </row>
    <row r="115" spans="1:12" s="18" customFormat="1" ht="24.9" customHeight="1">
      <c r="A115" s="42"/>
      <c r="C115" s="19"/>
      <c r="D115" s="19"/>
      <c r="E115" s="19"/>
      <c r="F115" s="19"/>
      <c r="G115" s="19"/>
      <c r="H115" s="19"/>
      <c r="I115" s="19"/>
      <c r="J115" s="19"/>
      <c r="K115" s="19"/>
      <c r="L115" s="19"/>
    </row>
  </sheetData>
  <mergeCells count="28">
    <mergeCell ref="A4:L4"/>
    <mergeCell ref="A40:L40"/>
    <mergeCell ref="A76:L76"/>
    <mergeCell ref="A3:L3"/>
    <mergeCell ref="A39:L39"/>
    <mergeCell ref="A74:L74"/>
    <mergeCell ref="F46:H46"/>
    <mergeCell ref="J46:L46"/>
    <mergeCell ref="A23:D23"/>
    <mergeCell ref="A5:L5"/>
    <mergeCell ref="A13:D13"/>
    <mergeCell ref="J10:L10"/>
    <mergeCell ref="A41:L41"/>
    <mergeCell ref="A42:L42"/>
    <mergeCell ref="A43:L43"/>
    <mergeCell ref="F10:H10"/>
    <mergeCell ref="A49:D49"/>
    <mergeCell ref="A84:D84"/>
    <mergeCell ref="A6:L6"/>
    <mergeCell ref="A7:L7"/>
    <mergeCell ref="A75:L75"/>
    <mergeCell ref="A77:L77"/>
    <mergeCell ref="A78:L78"/>
    <mergeCell ref="A103:L103"/>
    <mergeCell ref="A104:L104"/>
    <mergeCell ref="A105:L105"/>
    <mergeCell ref="F81:H81"/>
    <mergeCell ref="J81:L81"/>
  </mergeCells>
  <printOptions horizontalCentered="1"/>
  <pageMargins left="0.78740157480314998" right="0.39370078740157499" top="0.511811023622047" bottom="0.68110236199999996" header="0.511811023622047" footer="0.53740157499999996"/>
  <pageSetup paperSize="9" scale="97" orientation="portrait" r:id="rId1"/>
  <headerFooter>
    <oddFooter>&amp;L&amp;"Angsana New,ธรรมดา"&amp;16Notes to interim financial statements form an integral part of these statements.</oddFooter>
  </headerFooter>
  <rowBreaks count="2" manualBreakCount="2">
    <brk id="36" max="11" man="1"/>
    <brk id="7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FF"/>
  </sheetPr>
  <dimension ref="A1:S64"/>
  <sheetViews>
    <sheetView view="pageBreakPreview" zoomScale="115" zoomScaleNormal="100" zoomScaleSheetLayoutView="115" workbookViewId="0">
      <selection activeCell="F13" sqref="F13"/>
    </sheetView>
  </sheetViews>
  <sheetFormatPr defaultColWidth="9.109375" defaultRowHeight="20.100000000000001" customHeight="1"/>
  <cols>
    <col min="1" max="3" width="1.33203125" style="24" customWidth="1"/>
    <col min="4" max="4" width="38.44140625" style="24" customWidth="1"/>
    <col min="5" max="5" width="5" style="62" customWidth="1"/>
    <col min="6" max="6" width="9.88671875" style="24" customWidth="1"/>
    <col min="7" max="7" width="0.44140625" style="24" customWidth="1"/>
    <col min="8" max="8" width="9.88671875" style="24" customWidth="1"/>
    <col min="9" max="9" width="0.44140625" style="24" customWidth="1"/>
    <col min="10" max="10" width="9.88671875" style="24" customWidth="1"/>
    <col min="11" max="11" width="0.44140625" style="24" customWidth="1"/>
    <col min="12" max="12" width="9.88671875" style="24" customWidth="1"/>
    <col min="13" max="13" width="10.44140625" style="24" customWidth="1"/>
    <col min="14" max="14" width="2.109375" style="24" customWidth="1"/>
    <col min="15" max="15" width="9.109375" style="24"/>
    <col min="16" max="16" width="2.33203125" style="24" customWidth="1"/>
    <col min="17" max="17" width="9.109375" style="24"/>
    <col min="18" max="18" width="1.88671875" style="24" customWidth="1"/>
    <col min="19" max="16384" width="9.109375" style="24"/>
  </cols>
  <sheetData>
    <row r="1" spans="1:19" s="31" customFormat="1" ht="23.4" customHeight="1">
      <c r="A1" s="19"/>
      <c r="B1" s="19"/>
      <c r="C1" s="19"/>
      <c r="D1" s="19"/>
      <c r="E1" s="48"/>
      <c r="F1" s="19"/>
      <c r="G1" s="19"/>
      <c r="H1" s="19"/>
      <c r="I1" s="19"/>
      <c r="J1" s="19"/>
      <c r="K1" s="19"/>
      <c r="L1" s="20" t="s">
        <v>84</v>
      </c>
    </row>
    <row r="2" spans="1:19" s="31" customFormat="1" ht="23.4" customHeight="1">
      <c r="A2" s="19"/>
      <c r="B2" s="19"/>
      <c r="C2" s="19"/>
      <c r="D2" s="19"/>
      <c r="E2" s="48"/>
      <c r="F2" s="19"/>
      <c r="G2" s="19"/>
      <c r="H2" s="19"/>
      <c r="I2" s="19"/>
      <c r="J2" s="19"/>
      <c r="K2" s="19"/>
      <c r="L2" s="20" t="s">
        <v>85</v>
      </c>
    </row>
    <row r="3" spans="1:19" s="31" customFormat="1" ht="22.5" customHeight="1">
      <c r="A3" s="174" t="s">
        <v>14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9" s="31" customFormat="1" ht="22.5" customHeight="1">
      <c r="A4" s="177" t="s">
        <v>86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</row>
    <row r="5" spans="1:19" s="31" customFormat="1" ht="22.5" customHeight="1">
      <c r="A5" s="173" t="s">
        <v>132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</row>
    <row r="6" spans="1:19" s="31" customFormat="1" ht="22.5" customHeight="1">
      <c r="A6" s="173" t="s">
        <v>52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</row>
    <row r="7" spans="1:19" s="31" customFormat="1" ht="22.5" customHeight="1">
      <c r="A7" s="173" t="s">
        <v>205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</row>
    <row r="8" spans="1:19" ht="9.75" customHeight="1">
      <c r="E8" s="24"/>
      <c r="H8" s="7"/>
      <c r="I8" s="7"/>
      <c r="J8" s="7"/>
      <c r="K8" s="7"/>
      <c r="L8" s="7"/>
    </row>
    <row r="9" spans="1:19" ht="20.100000000000001" customHeight="1">
      <c r="E9" s="24"/>
      <c r="F9" s="49"/>
      <c r="G9" s="49"/>
      <c r="H9" s="49"/>
      <c r="I9" s="49"/>
      <c r="J9" s="49"/>
      <c r="K9" s="49"/>
      <c r="L9" s="26" t="s">
        <v>18</v>
      </c>
    </row>
    <row r="10" spans="1:19" s="31" customFormat="1" ht="20.100000000000001" customHeight="1">
      <c r="F10" s="171" t="s">
        <v>19</v>
      </c>
      <c r="G10" s="171"/>
      <c r="H10" s="171"/>
      <c r="I10" s="27"/>
      <c r="J10" s="171" t="s">
        <v>20</v>
      </c>
      <c r="K10" s="171"/>
      <c r="L10" s="171"/>
    </row>
    <row r="11" spans="1:19" s="31" customFormat="1" ht="20.100000000000001" customHeight="1">
      <c r="E11" s="27" t="s">
        <v>22</v>
      </c>
      <c r="F11" s="50">
        <v>2023</v>
      </c>
      <c r="G11" s="51"/>
      <c r="H11" s="50">
        <v>2022</v>
      </c>
      <c r="I11" s="51"/>
      <c r="J11" s="50">
        <v>2023</v>
      </c>
      <c r="K11" s="51"/>
      <c r="L11" s="50">
        <v>2022</v>
      </c>
    </row>
    <row r="12" spans="1:19" s="31" customFormat="1" ht="20.100000000000001" customHeight="1">
      <c r="A12" s="176" t="s">
        <v>43</v>
      </c>
      <c r="B12" s="176"/>
      <c r="C12" s="176"/>
      <c r="D12" s="176"/>
      <c r="J12" s="1"/>
      <c r="K12" s="1"/>
      <c r="L12" s="1"/>
    </row>
    <row r="13" spans="1:19" s="31" customFormat="1" ht="20.100000000000001" customHeight="1">
      <c r="B13" s="31" t="s">
        <v>108</v>
      </c>
      <c r="E13" s="27">
        <v>20</v>
      </c>
      <c r="F13" s="6">
        <v>719191</v>
      </c>
      <c r="G13" s="7"/>
      <c r="H13" s="1">
        <v>393184</v>
      </c>
      <c r="I13" s="7"/>
      <c r="J13" s="6">
        <v>703050</v>
      </c>
      <c r="K13" s="7"/>
      <c r="L13" s="1">
        <v>376754</v>
      </c>
      <c r="N13" s="9"/>
    </row>
    <row r="14" spans="1:19" s="31" customFormat="1" ht="20.100000000000001" customHeight="1">
      <c r="B14" s="52" t="s">
        <v>44</v>
      </c>
      <c r="F14" s="6">
        <v>255</v>
      </c>
      <c r="G14" s="7"/>
      <c r="H14" s="1">
        <v>265</v>
      </c>
      <c r="I14" s="7"/>
      <c r="J14" s="6">
        <v>301</v>
      </c>
      <c r="K14" s="7"/>
      <c r="L14" s="1">
        <v>216</v>
      </c>
    </row>
    <row r="15" spans="1:19" s="31" customFormat="1" ht="20.100000000000001" customHeight="1">
      <c r="B15" s="53"/>
      <c r="C15" s="53" t="s">
        <v>45</v>
      </c>
      <c r="F15" s="37">
        <v>719446</v>
      </c>
      <c r="G15" s="7"/>
      <c r="H15" s="37">
        <v>393449</v>
      </c>
      <c r="I15" s="7"/>
      <c r="J15" s="37">
        <v>703351</v>
      </c>
      <c r="K15" s="7"/>
      <c r="L15" s="37">
        <v>376970</v>
      </c>
      <c r="M15" s="54">
        <f>SUM(F13:F14)-F15</f>
        <v>0</v>
      </c>
      <c r="O15" s="54">
        <f>SUM(H13:H14)-H15</f>
        <v>0</v>
      </c>
      <c r="Q15" s="54">
        <f>SUM(J13:J14)-J15</f>
        <v>0</v>
      </c>
      <c r="S15" s="54">
        <f>SUM(L13:L14)-L15</f>
        <v>0</v>
      </c>
    </row>
    <row r="16" spans="1:19" s="31" customFormat="1" ht="20.100000000000001" customHeight="1">
      <c r="A16" s="53" t="s">
        <v>140</v>
      </c>
      <c r="F16" s="1"/>
      <c r="G16" s="1"/>
      <c r="H16" s="1"/>
      <c r="I16" s="1"/>
      <c r="J16" s="1"/>
      <c r="K16" s="1"/>
      <c r="L16" s="1"/>
    </row>
    <row r="17" spans="1:19" s="31" customFormat="1" ht="20.100000000000001" customHeight="1">
      <c r="B17" s="52" t="s">
        <v>46</v>
      </c>
      <c r="F17" s="6">
        <v>586434</v>
      </c>
      <c r="G17" s="1"/>
      <c r="H17" s="1">
        <v>329854</v>
      </c>
      <c r="I17" s="1"/>
      <c r="J17" s="6">
        <v>573355</v>
      </c>
      <c r="K17" s="1"/>
      <c r="L17" s="1">
        <v>315511</v>
      </c>
    </row>
    <row r="18" spans="1:19" s="31" customFormat="1" ht="20.100000000000001" customHeight="1">
      <c r="B18" s="52" t="s">
        <v>109</v>
      </c>
      <c r="E18" s="55"/>
      <c r="F18" s="6">
        <v>8776</v>
      </c>
      <c r="G18" s="1"/>
      <c r="H18" s="1">
        <v>8094</v>
      </c>
      <c r="I18" s="1"/>
      <c r="J18" s="6">
        <v>8168</v>
      </c>
      <c r="K18" s="1"/>
      <c r="L18" s="1">
        <v>7480</v>
      </c>
    </row>
    <row r="19" spans="1:19" s="31" customFormat="1" ht="20.100000000000001" customHeight="1">
      <c r="B19" s="52" t="s">
        <v>47</v>
      </c>
      <c r="F19" s="6">
        <v>16331</v>
      </c>
      <c r="G19" s="1"/>
      <c r="H19" s="1">
        <v>13024</v>
      </c>
      <c r="I19" s="1"/>
      <c r="J19" s="6">
        <v>14694</v>
      </c>
      <c r="K19" s="1"/>
      <c r="L19" s="1">
        <v>11422</v>
      </c>
    </row>
    <row r="20" spans="1:19" s="31" customFormat="1" ht="20.100000000000001" customHeight="1">
      <c r="B20" s="53"/>
      <c r="C20" s="53" t="s">
        <v>48</v>
      </c>
      <c r="F20" s="37">
        <v>611541</v>
      </c>
      <c r="G20" s="1"/>
      <c r="H20" s="37">
        <v>350972</v>
      </c>
      <c r="I20" s="1"/>
      <c r="J20" s="37">
        <v>596217</v>
      </c>
      <c r="K20" s="1"/>
      <c r="L20" s="37">
        <v>334413</v>
      </c>
      <c r="M20" s="54">
        <f>SUM(F17:F19)-F20</f>
        <v>0</v>
      </c>
      <c r="O20" s="54">
        <f>SUM(H17:H19)-H20</f>
        <v>0</v>
      </c>
      <c r="Q20" s="54">
        <f>SUM(J17:J19)-J20</f>
        <v>0</v>
      </c>
      <c r="S20" s="54">
        <f>SUM(L17:L19)-L20</f>
        <v>0</v>
      </c>
    </row>
    <row r="21" spans="1:19" s="31" customFormat="1" ht="20.100000000000001" customHeight="1">
      <c r="A21" s="33" t="s">
        <v>141</v>
      </c>
      <c r="B21" s="33"/>
      <c r="C21" s="33"/>
      <c r="D21" s="33"/>
      <c r="F21" s="6">
        <v>107905</v>
      </c>
      <c r="G21" s="1"/>
      <c r="H21" s="1">
        <v>42477</v>
      </c>
      <c r="I21" s="1"/>
      <c r="J21" s="6">
        <v>107134</v>
      </c>
      <c r="K21" s="1"/>
      <c r="L21" s="1">
        <v>42557</v>
      </c>
      <c r="M21" s="54">
        <f>F15-F20-F21</f>
        <v>0</v>
      </c>
      <c r="O21" s="54">
        <f>H15-H20-H21</f>
        <v>0</v>
      </c>
      <c r="Q21" s="54">
        <f>J15-J20-J21</f>
        <v>0</v>
      </c>
      <c r="S21" s="54">
        <f>L15-L20-L21</f>
        <v>0</v>
      </c>
    </row>
    <row r="22" spans="1:19" s="31" customFormat="1" ht="20.100000000000001" customHeight="1">
      <c r="B22" s="31" t="s">
        <v>110</v>
      </c>
      <c r="F22" s="56">
        <v>315</v>
      </c>
      <c r="G22" s="1"/>
      <c r="H22" s="56">
        <v>256</v>
      </c>
      <c r="I22" s="1"/>
      <c r="J22" s="56">
        <v>316</v>
      </c>
      <c r="K22" s="1"/>
      <c r="L22" s="56">
        <v>248</v>
      </c>
    </row>
    <row r="23" spans="1:19" s="31" customFormat="1" ht="20.100000000000001" customHeight="1">
      <c r="A23" s="33" t="s">
        <v>49</v>
      </c>
      <c r="F23" s="6">
        <v>107590</v>
      </c>
      <c r="G23" s="1"/>
      <c r="H23" s="1">
        <v>42221</v>
      </c>
      <c r="I23" s="1"/>
      <c r="J23" s="6">
        <v>106818</v>
      </c>
      <c r="K23" s="1"/>
      <c r="L23" s="1">
        <v>42309</v>
      </c>
      <c r="M23" s="54">
        <f>F21-F22-F23</f>
        <v>0</v>
      </c>
      <c r="O23" s="54">
        <f>H21-H22-H23</f>
        <v>0</v>
      </c>
      <c r="Q23" s="54">
        <f>J21-J22-J23</f>
        <v>0</v>
      </c>
      <c r="S23" s="54">
        <f>L21-L22-L23</f>
        <v>0</v>
      </c>
    </row>
    <row r="24" spans="1:19" s="31" customFormat="1" ht="20.100000000000001" customHeight="1">
      <c r="A24" s="57"/>
      <c r="B24" s="52" t="s">
        <v>50</v>
      </c>
      <c r="E24" s="58">
        <v>18</v>
      </c>
      <c r="F24" s="56">
        <v>21979</v>
      </c>
      <c r="G24" s="1"/>
      <c r="H24" s="56">
        <v>8555</v>
      </c>
      <c r="I24" s="1"/>
      <c r="J24" s="56">
        <v>21818</v>
      </c>
      <c r="K24" s="1"/>
      <c r="L24" s="56">
        <v>8572</v>
      </c>
    </row>
    <row r="25" spans="1:19" s="31" customFormat="1" ht="20.100000000000001" customHeight="1">
      <c r="A25" s="33" t="s">
        <v>51</v>
      </c>
      <c r="F25" s="37">
        <v>85611</v>
      </c>
      <c r="G25" s="1"/>
      <c r="H25" s="37">
        <v>33666</v>
      </c>
      <c r="I25" s="1"/>
      <c r="J25" s="37">
        <v>85000</v>
      </c>
      <c r="K25" s="1"/>
      <c r="L25" s="37">
        <v>33737</v>
      </c>
      <c r="M25" s="54">
        <f>F23-F24-F25</f>
        <v>0</v>
      </c>
      <c r="O25" s="54">
        <f>H23-H24-H25</f>
        <v>0</v>
      </c>
      <c r="Q25" s="54">
        <f>J23-J24-J25</f>
        <v>0</v>
      </c>
      <c r="S25" s="54">
        <f>L23-L24-L25</f>
        <v>0</v>
      </c>
    </row>
    <row r="26" spans="1:19" s="31" customFormat="1" ht="20.100000000000001" customHeight="1">
      <c r="A26" s="33" t="s">
        <v>178</v>
      </c>
      <c r="F26" s="1"/>
      <c r="G26" s="1"/>
      <c r="H26" s="1"/>
      <c r="I26" s="1"/>
      <c r="J26" s="1"/>
      <c r="K26" s="1"/>
      <c r="L26" s="1"/>
      <c r="M26" s="54"/>
      <c r="O26" s="54"/>
      <c r="Q26" s="54"/>
      <c r="S26" s="54"/>
    </row>
    <row r="27" spans="1:19" s="31" customFormat="1" ht="20.100000000000001" customHeight="1">
      <c r="A27" s="31" t="s">
        <v>145</v>
      </c>
      <c r="F27" s="1"/>
      <c r="G27" s="1"/>
      <c r="H27" s="1"/>
      <c r="I27" s="1"/>
      <c r="J27" s="1"/>
      <c r="K27" s="1"/>
      <c r="L27" s="1"/>
      <c r="M27" s="54"/>
      <c r="O27" s="54"/>
      <c r="Q27" s="54"/>
      <c r="S27" s="54"/>
    </row>
    <row r="28" spans="1:19" s="31" customFormat="1" ht="20.100000000000001" customHeight="1">
      <c r="A28" s="33"/>
      <c r="B28" s="31" t="s">
        <v>179</v>
      </c>
      <c r="F28" s="1"/>
      <c r="G28" s="1"/>
      <c r="H28" s="1"/>
      <c r="I28" s="1"/>
      <c r="J28" s="1"/>
      <c r="K28" s="1"/>
      <c r="L28" s="1"/>
      <c r="M28" s="54"/>
      <c r="O28" s="54"/>
      <c r="Q28" s="54"/>
      <c r="S28" s="54"/>
    </row>
    <row r="29" spans="1:19" s="31" customFormat="1" ht="20.100000000000001" customHeight="1">
      <c r="A29" s="33"/>
      <c r="C29" s="31" t="s">
        <v>180</v>
      </c>
      <c r="E29" s="27"/>
      <c r="F29" s="167">
        <v>0</v>
      </c>
      <c r="G29" s="1"/>
      <c r="H29" s="167">
        <v>0</v>
      </c>
      <c r="I29" s="1"/>
      <c r="J29" s="167">
        <v>0</v>
      </c>
      <c r="K29" s="1"/>
      <c r="L29" s="167">
        <v>0</v>
      </c>
      <c r="M29" s="54"/>
      <c r="O29" s="54"/>
      <c r="Q29" s="54"/>
      <c r="S29" s="54"/>
    </row>
    <row r="30" spans="1:19" s="31" customFormat="1" ht="20.100000000000001" customHeight="1">
      <c r="A30" s="33" t="s">
        <v>111</v>
      </c>
      <c r="F30" s="167">
        <v>0</v>
      </c>
      <c r="G30" s="1"/>
      <c r="H30" s="167">
        <v>0</v>
      </c>
      <c r="I30" s="1"/>
      <c r="J30" s="167">
        <v>0</v>
      </c>
      <c r="K30" s="1"/>
      <c r="L30" s="167">
        <v>0</v>
      </c>
    </row>
    <row r="31" spans="1:19" s="31" customFormat="1" ht="20.100000000000001" customHeight="1" thickBot="1">
      <c r="A31" s="33" t="s">
        <v>112</v>
      </c>
      <c r="F31" s="45">
        <v>85611</v>
      </c>
      <c r="G31" s="1"/>
      <c r="H31" s="45">
        <v>33666</v>
      </c>
      <c r="I31" s="1"/>
      <c r="J31" s="45">
        <v>85000</v>
      </c>
      <c r="K31" s="1"/>
      <c r="L31" s="45">
        <v>33737</v>
      </c>
      <c r="M31" s="54">
        <f>F25+F30-F31</f>
        <v>0</v>
      </c>
      <c r="O31" s="54">
        <f>H25+H30-H31</f>
        <v>0</v>
      </c>
      <c r="Q31" s="54">
        <f>J25-J30-J31</f>
        <v>0</v>
      </c>
      <c r="S31" s="54">
        <f>L25+L30-L31</f>
        <v>0</v>
      </c>
    </row>
    <row r="32" spans="1:19" s="31" customFormat="1" ht="12.75" customHeight="1" thickTop="1">
      <c r="A32" s="33"/>
      <c r="F32" s="1"/>
      <c r="G32" s="1"/>
      <c r="H32" s="1"/>
      <c r="I32" s="1"/>
      <c r="J32" s="1"/>
      <c r="K32" s="1"/>
      <c r="L32" s="1"/>
      <c r="M32" s="54"/>
      <c r="O32" s="54"/>
      <c r="Q32" s="54"/>
      <c r="S32" s="54"/>
    </row>
    <row r="33" spans="1:15" s="31" customFormat="1" ht="20.100000000000001" customHeight="1">
      <c r="A33" s="33" t="s">
        <v>54</v>
      </c>
      <c r="F33" s="1"/>
      <c r="G33" s="1"/>
      <c r="H33" s="1"/>
      <c r="I33" s="1"/>
      <c r="J33" s="1"/>
      <c r="K33" s="1"/>
      <c r="L33" s="1"/>
    </row>
    <row r="34" spans="1:15" s="31" customFormat="1" ht="20.100000000000001" customHeight="1" thickBot="1">
      <c r="B34" s="52" t="s">
        <v>113</v>
      </c>
      <c r="C34" s="52"/>
      <c r="D34" s="52"/>
      <c r="F34" s="6">
        <v>85312</v>
      </c>
      <c r="G34" s="1"/>
      <c r="H34" s="1">
        <v>33701</v>
      </c>
      <c r="I34" s="1"/>
      <c r="J34" s="45">
        <v>85000</v>
      </c>
      <c r="K34" s="1"/>
      <c r="L34" s="45">
        <v>33737</v>
      </c>
    </row>
    <row r="35" spans="1:15" s="31" customFormat="1" ht="20.100000000000001" customHeight="1" thickTop="1">
      <c r="B35" s="52" t="s">
        <v>107</v>
      </c>
      <c r="C35" s="52"/>
      <c r="D35" s="52"/>
      <c r="F35" s="6">
        <v>299</v>
      </c>
      <c r="G35" s="1"/>
      <c r="H35" s="1">
        <v>-35</v>
      </c>
      <c r="I35" s="1"/>
      <c r="J35" s="1"/>
      <c r="K35" s="1"/>
      <c r="L35" s="1"/>
    </row>
    <row r="36" spans="1:15" s="31" customFormat="1" ht="19.5" customHeight="1" thickBot="1">
      <c r="F36" s="41">
        <v>85611</v>
      </c>
      <c r="G36" s="1"/>
      <c r="H36" s="41">
        <v>33666</v>
      </c>
      <c r="I36" s="1"/>
      <c r="J36" s="1"/>
      <c r="K36" s="1"/>
      <c r="L36" s="1"/>
      <c r="M36" s="54">
        <f>SUM(F34:F35)-F36</f>
        <v>0</v>
      </c>
      <c r="O36" s="54">
        <f>SUM(H34:H35)-H36</f>
        <v>0</v>
      </c>
    </row>
    <row r="37" spans="1:15" s="31" customFormat="1" ht="23.25" customHeight="1" thickTop="1">
      <c r="A37" s="19"/>
      <c r="B37" s="19"/>
      <c r="C37" s="19"/>
      <c r="D37" s="19"/>
      <c r="E37" s="19"/>
      <c r="F37" s="4"/>
      <c r="G37" s="4"/>
      <c r="H37" s="4"/>
      <c r="I37" s="4"/>
      <c r="J37" s="4"/>
      <c r="K37" s="4"/>
      <c r="L37" s="20" t="s">
        <v>84</v>
      </c>
    </row>
    <row r="38" spans="1:15" s="31" customFormat="1" ht="23.25" customHeight="1">
      <c r="A38" s="19"/>
      <c r="B38" s="19"/>
      <c r="C38" s="19"/>
      <c r="D38" s="19"/>
      <c r="E38" s="19"/>
      <c r="F38" s="4"/>
      <c r="G38" s="4"/>
      <c r="H38" s="4"/>
      <c r="I38" s="4"/>
      <c r="J38" s="4"/>
      <c r="K38" s="4"/>
      <c r="L38" s="20" t="s">
        <v>85</v>
      </c>
    </row>
    <row r="39" spans="1:15" s="31" customFormat="1" ht="23.25" customHeight="1">
      <c r="A39" s="174" t="s">
        <v>15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</row>
    <row r="40" spans="1:15" s="31" customFormat="1" ht="23.25" customHeight="1">
      <c r="A40" s="177" t="s">
        <v>86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</row>
    <row r="41" spans="1:15" s="31" customFormat="1" ht="23.25" customHeight="1">
      <c r="A41" s="173" t="s">
        <v>132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</row>
    <row r="42" spans="1:15" s="31" customFormat="1" ht="23.25" customHeight="1">
      <c r="A42" s="173" t="s">
        <v>53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</row>
    <row r="43" spans="1:15" s="31" customFormat="1" ht="23.25" customHeight="1">
      <c r="A43" s="173" t="str">
        <f>A7</f>
        <v>FOR THE THREE-MONTH PERIOD ENDED SEPTEMBER 30, 2023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</row>
    <row r="44" spans="1:15" ht="9.6" customHeight="1">
      <c r="E44" s="24"/>
      <c r="H44" s="7"/>
      <c r="I44" s="7"/>
      <c r="J44" s="7"/>
      <c r="K44" s="7"/>
      <c r="L44" s="7"/>
    </row>
    <row r="45" spans="1:15" ht="20.100000000000001" customHeight="1">
      <c r="E45" s="24"/>
      <c r="F45" s="49"/>
      <c r="G45" s="49"/>
      <c r="H45" s="49"/>
      <c r="I45" s="49"/>
      <c r="J45" s="49"/>
      <c r="K45" s="49"/>
      <c r="L45" s="26" t="s">
        <v>18</v>
      </c>
    </row>
    <row r="46" spans="1:15" s="31" customFormat="1" ht="20.100000000000001" customHeight="1">
      <c r="F46" s="171" t="s">
        <v>19</v>
      </c>
      <c r="G46" s="171"/>
      <c r="H46" s="171"/>
      <c r="I46" s="27"/>
      <c r="J46" s="171" t="s">
        <v>20</v>
      </c>
      <c r="K46" s="171"/>
      <c r="L46" s="171"/>
    </row>
    <row r="47" spans="1:15" s="31" customFormat="1" ht="20.100000000000001" customHeight="1">
      <c r="E47" s="27" t="s">
        <v>22</v>
      </c>
      <c r="F47" s="59">
        <v>2023</v>
      </c>
      <c r="G47" s="27"/>
      <c r="H47" s="59">
        <v>2022</v>
      </c>
      <c r="I47" s="27"/>
      <c r="J47" s="59">
        <v>2023</v>
      </c>
      <c r="K47" s="27"/>
      <c r="L47" s="59">
        <v>2022</v>
      </c>
    </row>
    <row r="48" spans="1:15" s="31" customFormat="1" ht="20.100000000000001" customHeight="1">
      <c r="A48" s="33" t="s">
        <v>114</v>
      </c>
      <c r="I48" s="1"/>
      <c r="J48" s="1"/>
      <c r="K48" s="1"/>
      <c r="L48" s="1"/>
    </row>
    <row r="49" spans="1:15" s="31" customFormat="1" ht="20.100000000000001" customHeight="1" thickBot="1">
      <c r="B49" s="52" t="s">
        <v>113</v>
      </c>
      <c r="C49" s="52"/>
      <c r="D49" s="52"/>
      <c r="F49" s="6">
        <v>85312</v>
      </c>
      <c r="G49" s="1"/>
      <c r="H49" s="1">
        <v>33701</v>
      </c>
      <c r="I49" s="1"/>
      <c r="J49" s="45">
        <v>85000</v>
      </c>
      <c r="K49" s="1"/>
      <c r="L49" s="45">
        <v>33737</v>
      </c>
    </row>
    <row r="50" spans="1:15" s="31" customFormat="1" ht="20.100000000000001" customHeight="1" thickTop="1">
      <c r="B50" s="52" t="s">
        <v>107</v>
      </c>
      <c r="C50" s="52"/>
      <c r="D50" s="52"/>
      <c r="F50" s="6">
        <v>299</v>
      </c>
      <c r="G50" s="1"/>
      <c r="H50" s="1">
        <v>-35</v>
      </c>
      <c r="I50" s="1"/>
      <c r="J50" s="1"/>
      <c r="K50" s="1"/>
      <c r="L50" s="1"/>
    </row>
    <row r="51" spans="1:15" s="31" customFormat="1" ht="20.100000000000001" customHeight="1" thickBot="1">
      <c r="F51" s="41">
        <v>85611</v>
      </c>
      <c r="G51" s="1"/>
      <c r="H51" s="41">
        <v>33666</v>
      </c>
      <c r="I51" s="1"/>
      <c r="J51" s="1"/>
      <c r="K51" s="1"/>
      <c r="L51" s="1"/>
      <c r="M51" s="54">
        <f>SUM(F49:F50)-F51</f>
        <v>0</v>
      </c>
      <c r="O51" s="54">
        <f>SUM(H49:H50)-H51</f>
        <v>0</v>
      </c>
    </row>
    <row r="52" spans="1:15" s="31" customFormat="1" ht="20.100000000000001" customHeight="1" thickTop="1">
      <c r="A52" s="33" t="s">
        <v>55</v>
      </c>
      <c r="E52" s="58">
        <v>19</v>
      </c>
      <c r="F52" s="1"/>
      <c r="G52" s="1"/>
      <c r="H52" s="1"/>
      <c r="I52" s="1"/>
      <c r="J52" s="1"/>
      <c r="K52" s="1"/>
      <c r="L52" s="1"/>
    </row>
    <row r="53" spans="1:15" s="31" customFormat="1" ht="20.100000000000001" customHeight="1">
      <c r="A53" s="33" t="s">
        <v>56</v>
      </c>
      <c r="F53" s="1"/>
      <c r="G53" s="1"/>
      <c r="H53" s="1"/>
      <c r="I53" s="1"/>
      <c r="J53" s="1"/>
      <c r="K53" s="1"/>
      <c r="L53" s="1"/>
    </row>
    <row r="54" spans="1:15" s="31" customFormat="1" ht="20.100000000000001" customHeight="1">
      <c r="A54" s="31" t="s">
        <v>17</v>
      </c>
      <c r="B54" s="52" t="s">
        <v>115</v>
      </c>
      <c r="C54" s="52"/>
      <c r="D54" s="52"/>
      <c r="F54" s="1"/>
      <c r="G54" s="1"/>
      <c r="H54" s="1"/>
      <c r="I54" s="1"/>
      <c r="J54" s="1"/>
      <c r="K54" s="1"/>
      <c r="L54" s="1"/>
    </row>
    <row r="55" spans="1:15" s="31" customFormat="1" ht="20.100000000000001" customHeight="1" thickBot="1">
      <c r="B55" s="52"/>
      <c r="C55" s="52" t="s">
        <v>57</v>
      </c>
      <c r="D55" s="52"/>
      <c r="F55" s="60">
        <v>0.14000000000000001</v>
      </c>
      <c r="G55" s="2"/>
      <c r="H55" s="60">
        <v>0.06</v>
      </c>
      <c r="I55" s="2"/>
      <c r="J55" s="60">
        <v>0.13</v>
      </c>
      <c r="K55" s="2"/>
      <c r="L55" s="60">
        <v>0.06</v>
      </c>
    </row>
    <row r="56" spans="1:15" s="31" customFormat="1" ht="20.100000000000001" customHeight="1" thickTop="1">
      <c r="A56" s="33" t="s">
        <v>164</v>
      </c>
      <c r="B56" s="52"/>
      <c r="C56" s="52"/>
      <c r="D56" s="52"/>
      <c r="F56" s="1"/>
      <c r="G56" s="1"/>
      <c r="H56" s="1"/>
      <c r="I56" s="1"/>
      <c r="J56" s="1"/>
      <c r="K56" s="1"/>
      <c r="L56" s="1"/>
    </row>
    <row r="57" spans="1:15" s="31" customFormat="1" ht="20.100000000000001" customHeight="1">
      <c r="A57" s="31" t="s">
        <v>17</v>
      </c>
      <c r="B57" s="52" t="s">
        <v>115</v>
      </c>
      <c r="C57" s="52"/>
      <c r="D57" s="52"/>
    </row>
    <row r="58" spans="1:15" s="31" customFormat="1" ht="20.100000000000001" customHeight="1" thickBot="1">
      <c r="B58" s="52"/>
      <c r="C58" s="52" t="s">
        <v>57</v>
      </c>
      <c r="D58" s="52"/>
      <c r="F58" s="60">
        <v>0.13</v>
      </c>
      <c r="G58" s="11"/>
      <c r="H58" s="61">
        <v>0.06</v>
      </c>
      <c r="I58" s="11"/>
      <c r="J58" s="60">
        <v>0.13</v>
      </c>
      <c r="K58" s="11"/>
      <c r="L58" s="61">
        <v>0.06</v>
      </c>
    </row>
    <row r="59" spans="1:15" s="31" customFormat="1" ht="20.100000000000001" customHeight="1" thickTop="1">
      <c r="B59" s="52"/>
      <c r="C59" s="52"/>
      <c r="D59" s="52"/>
      <c r="F59" s="2"/>
      <c r="G59" s="11"/>
      <c r="H59" s="168"/>
      <c r="I59" s="11"/>
      <c r="J59" s="2"/>
      <c r="K59" s="11"/>
      <c r="L59" s="168"/>
    </row>
    <row r="60" spans="1:15" s="31" customFormat="1" ht="20.100000000000001" customHeight="1">
      <c r="B60" s="52"/>
      <c r="C60" s="52"/>
      <c r="D60" s="52"/>
      <c r="F60" s="2"/>
      <c r="G60" s="11"/>
      <c r="H60" s="168"/>
      <c r="I60" s="11"/>
      <c r="J60" s="2"/>
      <c r="K60" s="11"/>
      <c r="L60" s="168"/>
    </row>
    <row r="61" spans="1:15" ht="20.100000000000001" customHeight="1">
      <c r="E61" s="24"/>
      <c r="F61" s="11"/>
      <c r="G61" s="11"/>
      <c r="H61" s="11"/>
      <c r="I61" s="11"/>
      <c r="J61" s="11"/>
      <c r="K61" s="11"/>
      <c r="L61" s="11"/>
    </row>
    <row r="62" spans="1:15" ht="20.100000000000001" customHeight="1">
      <c r="A62" s="169" t="s">
        <v>168</v>
      </c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</row>
    <row r="63" spans="1:15" ht="20.100000000000001" customHeight="1">
      <c r="A63" s="169" t="s">
        <v>169</v>
      </c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</row>
    <row r="64" spans="1:15" ht="20.100000000000001" customHeight="1">
      <c r="A64" s="170" t="s">
        <v>200</v>
      </c>
      <c r="B64" s="170"/>
      <c r="C64" s="170"/>
      <c r="D64" s="170"/>
      <c r="E64" s="170"/>
      <c r="F64" s="170"/>
      <c r="G64" s="170"/>
      <c r="H64" s="170"/>
      <c r="I64" s="170"/>
      <c r="J64" s="170"/>
      <c r="K64" s="170"/>
      <c r="L64" s="170"/>
    </row>
  </sheetData>
  <mergeCells count="18">
    <mergeCell ref="A40:L40"/>
    <mergeCell ref="A3:L3"/>
    <mergeCell ref="A39:L39"/>
    <mergeCell ref="A4:L4"/>
    <mergeCell ref="A6:L6"/>
    <mergeCell ref="A7:L7"/>
    <mergeCell ref="F10:H10"/>
    <mergeCell ref="J10:L10"/>
    <mergeCell ref="A12:D12"/>
    <mergeCell ref="A5:L5"/>
    <mergeCell ref="A41:L41"/>
    <mergeCell ref="A42:L42"/>
    <mergeCell ref="A62:L62"/>
    <mergeCell ref="A63:L63"/>
    <mergeCell ref="A64:L64"/>
    <mergeCell ref="A43:L43"/>
    <mergeCell ref="F46:H46"/>
    <mergeCell ref="J46:L46"/>
  </mergeCells>
  <printOptions horizontalCentered="1"/>
  <pageMargins left="0.78740157480314998" right="0.39370078740157499" top="0.511811023622047" bottom="0.68110236199999996" header="0.511811023622047" footer="0.53740157499999996"/>
  <pageSetup paperSize="9" scale="99" orientation="portrait" r:id="rId1"/>
  <headerFooter>
    <oddFooter>&amp;L&amp;"Angsana New,ธรรมดา"&amp;16Notes to interim financial statements form an integral part of these statements.</oddFooter>
  </headerFooter>
  <rowBreaks count="1" manualBreakCount="1">
    <brk id="3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908DC-A5C0-407B-AF42-6896F7B0EB3C}">
  <sheetPr>
    <tabColor rgb="FFFFCCFF"/>
  </sheetPr>
  <dimension ref="A1:S74"/>
  <sheetViews>
    <sheetView view="pageBreakPreview" zoomScale="115" zoomScaleNormal="100" zoomScaleSheetLayoutView="115" workbookViewId="0">
      <selection activeCell="F66" sqref="F66"/>
    </sheetView>
  </sheetViews>
  <sheetFormatPr defaultColWidth="9.109375" defaultRowHeight="20.100000000000001" customHeight="1"/>
  <cols>
    <col min="1" max="2" width="1.109375" style="39" customWidth="1"/>
    <col min="3" max="3" width="1" style="39" customWidth="1"/>
    <col min="4" max="4" width="41" style="39" customWidth="1"/>
    <col min="5" max="5" width="4.44140625" style="70" customWidth="1"/>
    <col min="6" max="6" width="9.88671875" style="39" customWidth="1"/>
    <col min="7" max="7" width="0.44140625" style="39" customWidth="1"/>
    <col min="8" max="8" width="9.44140625" style="39" customWidth="1"/>
    <col min="9" max="9" width="0.44140625" style="39" customWidth="1"/>
    <col min="10" max="10" width="9" style="39" customWidth="1"/>
    <col min="11" max="11" width="0.44140625" style="39" customWidth="1"/>
    <col min="12" max="12" width="9.109375" style="39" customWidth="1"/>
    <col min="13" max="16384" width="9.109375" style="39"/>
  </cols>
  <sheetData>
    <row r="1" spans="1:19" ht="20.100000000000001" customHeight="1">
      <c r="A1" s="63"/>
      <c r="B1" s="63"/>
      <c r="C1" s="63"/>
      <c r="D1" s="63"/>
      <c r="E1" s="64"/>
      <c r="F1" s="63"/>
      <c r="G1" s="63"/>
      <c r="H1" s="63"/>
      <c r="I1" s="63"/>
      <c r="J1" s="63"/>
      <c r="K1" s="63"/>
      <c r="L1" s="20" t="s">
        <v>84</v>
      </c>
    </row>
    <row r="2" spans="1:19" ht="20.100000000000001" customHeight="1">
      <c r="A2" s="63"/>
      <c r="B2" s="63"/>
      <c r="C2" s="63"/>
      <c r="D2" s="63"/>
      <c r="E2" s="64"/>
      <c r="F2" s="63"/>
      <c r="G2" s="63"/>
      <c r="H2" s="63"/>
      <c r="I2" s="63"/>
      <c r="J2" s="63"/>
      <c r="K2" s="63"/>
      <c r="L2" s="20" t="s">
        <v>85</v>
      </c>
    </row>
    <row r="3" spans="1:19" ht="20.100000000000001" customHeight="1">
      <c r="A3" s="179" t="s">
        <v>182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9" ht="20.100000000000001" customHeight="1">
      <c r="A4" s="181" t="s">
        <v>86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</row>
    <row r="5" spans="1:19" ht="20.100000000000001" customHeight="1">
      <c r="A5" s="178" t="s">
        <v>132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</row>
    <row r="6" spans="1:19" ht="20.100000000000001" customHeight="1">
      <c r="A6" s="178" t="s">
        <v>52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</row>
    <row r="7" spans="1:19" ht="20.100000000000001" customHeight="1">
      <c r="A7" s="178" t="s">
        <v>206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</row>
    <row r="8" spans="1:19" ht="20.100000000000001" customHeight="1">
      <c r="E8" s="39"/>
      <c r="H8" s="1"/>
      <c r="I8" s="1"/>
      <c r="J8" s="1"/>
      <c r="K8" s="1"/>
      <c r="L8" s="1"/>
    </row>
    <row r="9" spans="1:19" ht="20.100000000000001" customHeight="1">
      <c r="E9" s="39"/>
      <c r="F9" s="65"/>
      <c r="G9" s="65"/>
      <c r="H9" s="65"/>
      <c r="I9" s="65"/>
      <c r="J9" s="65"/>
      <c r="K9" s="65"/>
      <c r="L9" s="66" t="s">
        <v>18</v>
      </c>
    </row>
    <row r="10" spans="1:19" ht="20.100000000000001" customHeight="1">
      <c r="E10" s="39"/>
      <c r="F10" s="182" t="s">
        <v>19</v>
      </c>
      <c r="G10" s="182"/>
      <c r="H10" s="182"/>
      <c r="I10" s="51"/>
      <c r="J10" s="182" t="s">
        <v>20</v>
      </c>
      <c r="K10" s="182"/>
      <c r="L10" s="182"/>
    </row>
    <row r="11" spans="1:19" ht="20.100000000000001" customHeight="1">
      <c r="E11" s="51" t="s">
        <v>22</v>
      </c>
      <c r="F11" s="50">
        <v>2023</v>
      </c>
      <c r="G11" s="51"/>
      <c r="H11" s="50">
        <v>2022</v>
      </c>
      <c r="I11" s="51"/>
      <c r="J11" s="50">
        <v>2023</v>
      </c>
      <c r="K11" s="51"/>
      <c r="L11" s="50">
        <v>2022</v>
      </c>
    </row>
    <row r="12" spans="1:19" ht="20.100000000000001" customHeight="1">
      <c r="A12" s="183" t="s">
        <v>43</v>
      </c>
      <c r="B12" s="183"/>
      <c r="C12" s="183"/>
      <c r="D12" s="183"/>
      <c r="E12" s="39"/>
      <c r="J12" s="1"/>
      <c r="K12" s="1"/>
      <c r="L12" s="1"/>
    </row>
    <row r="13" spans="1:19" ht="20.100000000000001" customHeight="1">
      <c r="B13" s="39" t="s">
        <v>108</v>
      </c>
      <c r="E13" s="27">
        <v>20</v>
      </c>
      <c r="F13" s="1">
        <v>1546931</v>
      </c>
      <c r="G13" s="1"/>
      <c r="H13" s="1">
        <v>1018602</v>
      </c>
      <c r="I13" s="1"/>
      <c r="J13" s="1">
        <v>1494081</v>
      </c>
      <c r="K13" s="1"/>
      <c r="L13" s="1">
        <v>962933</v>
      </c>
    </row>
    <row r="14" spans="1:19" ht="20.100000000000001" customHeight="1">
      <c r="B14" s="52" t="s">
        <v>44</v>
      </c>
      <c r="E14" s="31"/>
      <c r="F14" s="1">
        <v>1075</v>
      </c>
      <c r="G14" s="1"/>
      <c r="H14" s="1">
        <v>478</v>
      </c>
      <c r="I14" s="1"/>
      <c r="J14" s="1">
        <v>1098</v>
      </c>
      <c r="K14" s="1"/>
      <c r="L14" s="1">
        <v>1919</v>
      </c>
    </row>
    <row r="15" spans="1:19" ht="20.100000000000001" customHeight="1">
      <c r="B15" s="53"/>
      <c r="C15" s="53" t="s">
        <v>45</v>
      </c>
      <c r="E15" s="31"/>
      <c r="F15" s="37">
        <v>1548006</v>
      </c>
      <c r="G15" s="1"/>
      <c r="H15" s="37">
        <v>1019080</v>
      </c>
      <c r="I15" s="1"/>
      <c r="J15" s="37">
        <v>1495179</v>
      </c>
      <c r="K15" s="1"/>
      <c r="L15" s="37">
        <v>964852</v>
      </c>
      <c r="M15" s="38">
        <f>SUM(F13:F14)-F15</f>
        <v>0</v>
      </c>
      <c r="O15" s="38">
        <f>SUM(H13:H14)-H15</f>
        <v>0</v>
      </c>
      <c r="P15" s="24"/>
      <c r="Q15" s="38">
        <f>SUM(J13:J14)-J15</f>
        <v>0</v>
      </c>
      <c r="R15" s="24"/>
      <c r="S15" s="38">
        <f>SUM(L13:L14)-L15</f>
        <v>0</v>
      </c>
    </row>
    <row r="16" spans="1:19" ht="20.100000000000001" customHeight="1">
      <c r="A16" s="53" t="s">
        <v>140</v>
      </c>
      <c r="E16" s="31"/>
      <c r="F16" s="1"/>
      <c r="G16" s="1"/>
      <c r="H16" s="1"/>
      <c r="I16" s="1"/>
      <c r="J16" s="1"/>
      <c r="K16" s="1"/>
      <c r="L16" s="1"/>
      <c r="P16" s="24"/>
      <c r="R16" s="24"/>
    </row>
    <row r="17" spans="1:19" ht="20.100000000000001" customHeight="1">
      <c r="B17" s="52" t="s">
        <v>46</v>
      </c>
      <c r="E17" s="31"/>
      <c r="F17" s="1">
        <v>1285712</v>
      </c>
      <c r="G17" s="1"/>
      <c r="H17" s="1">
        <v>838206</v>
      </c>
      <c r="I17" s="1"/>
      <c r="J17" s="1">
        <v>1239701</v>
      </c>
      <c r="K17" s="1"/>
      <c r="L17" s="1">
        <v>790974</v>
      </c>
      <c r="P17" s="24"/>
      <c r="R17" s="24"/>
    </row>
    <row r="18" spans="1:19" ht="20.100000000000001" customHeight="1">
      <c r="B18" s="52" t="s">
        <v>109</v>
      </c>
      <c r="E18" s="55"/>
      <c r="F18" s="1">
        <v>25531</v>
      </c>
      <c r="G18" s="1"/>
      <c r="H18" s="1">
        <v>24865</v>
      </c>
      <c r="I18" s="1"/>
      <c r="J18" s="1">
        <v>23707</v>
      </c>
      <c r="K18" s="1"/>
      <c r="L18" s="1">
        <v>23037</v>
      </c>
      <c r="P18" s="24"/>
      <c r="R18" s="24"/>
    </row>
    <row r="19" spans="1:19" ht="20.100000000000001" customHeight="1">
      <c r="B19" s="52" t="s">
        <v>47</v>
      </c>
      <c r="E19" s="31"/>
      <c r="F19" s="1">
        <v>44531</v>
      </c>
      <c r="G19" s="1"/>
      <c r="H19" s="1">
        <v>41800</v>
      </c>
      <c r="I19" s="1"/>
      <c r="J19" s="1">
        <v>38767</v>
      </c>
      <c r="K19" s="1"/>
      <c r="L19" s="1">
        <v>36602</v>
      </c>
      <c r="P19" s="24"/>
      <c r="R19" s="24"/>
    </row>
    <row r="20" spans="1:19" ht="20.100000000000001" customHeight="1">
      <c r="B20" s="53"/>
      <c r="C20" s="53" t="s">
        <v>48</v>
      </c>
      <c r="E20" s="31"/>
      <c r="F20" s="37">
        <v>1355774</v>
      </c>
      <c r="G20" s="1"/>
      <c r="H20" s="37">
        <v>904871</v>
      </c>
      <c r="I20" s="1"/>
      <c r="J20" s="37">
        <v>1302175</v>
      </c>
      <c r="K20" s="1"/>
      <c r="L20" s="37">
        <v>850613</v>
      </c>
      <c r="M20" s="38">
        <f>SUM(F17:F19)-F20</f>
        <v>0</v>
      </c>
      <c r="O20" s="38">
        <f>SUM(H17:H19)-H20</f>
        <v>0</v>
      </c>
      <c r="P20" s="24"/>
      <c r="Q20" s="38">
        <f>SUM(J17:J19)-J20</f>
        <v>0</v>
      </c>
      <c r="R20" s="24"/>
      <c r="S20" s="38">
        <f>SUM(L17:L19)-L20</f>
        <v>0</v>
      </c>
    </row>
    <row r="21" spans="1:19" ht="20.100000000000001" customHeight="1">
      <c r="A21" s="67" t="s">
        <v>188</v>
      </c>
      <c r="B21" s="67"/>
      <c r="C21" s="67"/>
      <c r="D21" s="67"/>
      <c r="E21" s="31"/>
      <c r="F21" s="1">
        <v>192232</v>
      </c>
      <c r="G21" s="1"/>
      <c r="H21" s="1">
        <v>114209</v>
      </c>
      <c r="I21" s="1"/>
      <c r="J21" s="1">
        <v>193004</v>
      </c>
      <c r="K21" s="1"/>
      <c r="L21" s="1">
        <v>114239</v>
      </c>
      <c r="P21" s="24"/>
      <c r="R21" s="24"/>
    </row>
    <row r="22" spans="1:19" ht="20.100000000000001" customHeight="1">
      <c r="B22" s="39" t="s">
        <v>110</v>
      </c>
      <c r="E22" s="31"/>
      <c r="F22" s="56">
        <v>825</v>
      </c>
      <c r="G22" s="1"/>
      <c r="H22" s="56">
        <v>727</v>
      </c>
      <c r="I22" s="1"/>
      <c r="J22" s="46">
        <v>820</v>
      </c>
      <c r="K22" s="1"/>
      <c r="L22" s="46">
        <v>700</v>
      </c>
      <c r="M22" s="38">
        <f>F15-F20-F21</f>
        <v>0</v>
      </c>
      <c r="O22" s="38">
        <f>H15-H20-H21</f>
        <v>0</v>
      </c>
      <c r="P22" s="24"/>
      <c r="Q22" s="38">
        <f>J15-J20-J21</f>
        <v>0</v>
      </c>
      <c r="R22" s="24"/>
      <c r="S22" s="38">
        <f>L15-L20-L21</f>
        <v>0</v>
      </c>
    </row>
    <row r="23" spans="1:19" ht="20.100000000000001" customHeight="1">
      <c r="A23" s="67" t="s">
        <v>49</v>
      </c>
      <c r="E23" s="31"/>
      <c r="F23" s="1">
        <v>191407</v>
      </c>
      <c r="G23" s="1"/>
      <c r="H23" s="1">
        <v>113482</v>
      </c>
      <c r="I23" s="1"/>
      <c r="J23" s="1">
        <v>192184</v>
      </c>
      <c r="K23" s="1"/>
      <c r="L23" s="1">
        <v>113539</v>
      </c>
      <c r="P23" s="24"/>
      <c r="R23" s="24"/>
    </row>
    <row r="24" spans="1:19" ht="20.100000000000001" customHeight="1">
      <c r="A24" s="68"/>
      <c r="B24" s="52" t="s">
        <v>50</v>
      </c>
      <c r="E24" s="58">
        <v>18</v>
      </c>
      <c r="F24" s="56">
        <v>39350</v>
      </c>
      <c r="G24" s="1"/>
      <c r="H24" s="56">
        <v>23310</v>
      </c>
      <c r="I24" s="1"/>
      <c r="J24" s="46">
        <v>39379</v>
      </c>
      <c r="K24" s="1"/>
      <c r="L24" s="46">
        <v>22994</v>
      </c>
      <c r="M24" s="38">
        <f>F23-F24-F25</f>
        <v>0</v>
      </c>
      <c r="O24" s="38">
        <f>H23-H24-H25</f>
        <v>0</v>
      </c>
      <c r="P24" s="24"/>
      <c r="Q24" s="38">
        <f>J23-J24-J25</f>
        <v>0</v>
      </c>
      <c r="R24" s="24"/>
      <c r="S24" s="38">
        <f>L23-L24-L25</f>
        <v>0</v>
      </c>
    </row>
    <row r="25" spans="1:19" ht="20.100000000000001" customHeight="1">
      <c r="A25" s="67" t="s">
        <v>51</v>
      </c>
      <c r="E25" s="31"/>
      <c r="F25" s="37">
        <v>152057</v>
      </c>
      <c r="G25" s="1"/>
      <c r="H25" s="37">
        <v>90172</v>
      </c>
      <c r="I25" s="1"/>
      <c r="J25" s="37">
        <v>152805</v>
      </c>
      <c r="K25" s="1"/>
      <c r="L25" s="37">
        <v>90545</v>
      </c>
      <c r="M25" s="38">
        <f>F23-F24-F25</f>
        <v>0</v>
      </c>
      <c r="O25" s="38">
        <f>H23-H24-H25</f>
        <v>0</v>
      </c>
      <c r="P25" s="24"/>
      <c r="Q25" s="38">
        <f>J23-J24-J25</f>
        <v>0</v>
      </c>
      <c r="R25" s="24"/>
      <c r="S25" s="38">
        <f>L23-L24-L25</f>
        <v>0</v>
      </c>
    </row>
    <row r="26" spans="1:19" ht="20.100000000000001" customHeight="1">
      <c r="A26" s="33" t="s">
        <v>178</v>
      </c>
      <c r="E26" s="31"/>
      <c r="F26" s="1"/>
      <c r="G26" s="1"/>
      <c r="H26" s="1"/>
      <c r="I26" s="1"/>
      <c r="J26" s="1"/>
      <c r="K26" s="1"/>
      <c r="L26" s="1"/>
      <c r="M26" s="38"/>
      <c r="O26" s="38"/>
      <c r="P26" s="24"/>
      <c r="Q26" s="38"/>
      <c r="R26" s="24"/>
      <c r="S26" s="38"/>
    </row>
    <row r="27" spans="1:19" ht="20.100000000000001" customHeight="1">
      <c r="A27" s="52" t="s">
        <v>145</v>
      </c>
      <c r="B27" s="24"/>
      <c r="C27" s="24"/>
      <c r="D27" s="24"/>
      <c r="E27" s="58"/>
      <c r="F27" s="1"/>
      <c r="G27" s="1"/>
      <c r="H27" s="1"/>
      <c r="I27" s="1"/>
      <c r="J27" s="1"/>
      <c r="K27" s="1"/>
      <c r="L27" s="1"/>
      <c r="O27" s="38"/>
      <c r="P27" s="24"/>
      <c r="Q27" s="38"/>
      <c r="R27" s="24"/>
      <c r="S27" s="38"/>
    </row>
    <row r="28" spans="1:19" ht="20.100000000000001" customHeight="1">
      <c r="A28" s="52"/>
      <c r="B28" s="52" t="s">
        <v>189</v>
      </c>
      <c r="C28" s="24"/>
      <c r="D28" s="24"/>
      <c r="E28" s="58"/>
      <c r="F28" s="167">
        <v>0</v>
      </c>
      <c r="G28" s="1"/>
      <c r="H28" s="46">
        <v>39</v>
      </c>
      <c r="I28" s="1"/>
      <c r="J28" s="167">
        <v>0</v>
      </c>
      <c r="K28" s="1"/>
      <c r="L28" s="167">
        <v>0</v>
      </c>
    </row>
    <row r="29" spans="1:19" ht="20.100000000000001" customHeight="1">
      <c r="A29" s="67" t="s">
        <v>111</v>
      </c>
      <c r="E29" s="31"/>
      <c r="F29" s="167">
        <v>0</v>
      </c>
      <c r="G29" s="1"/>
      <c r="H29" s="46">
        <v>39</v>
      </c>
      <c r="I29" s="1"/>
      <c r="J29" s="167">
        <v>0</v>
      </c>
      <c r="K29" s="1"/>
      <c r="L29" s="167">
        <v>0</v>
      </c>
      <c r="M29" s="38">
        <f>F28-F29</f>
        <v>0</v>
      </c>
      <c r="O29" s="38">
        <f>H28-H29</f>
        <v>0</v>
      </c>
      <c r="P29" s="24"/>
      <c r="Q29" s="38">
        <f>J28-J29</f>
        <v>0</v>
      </c>
      <c r="R29" s="24"/>
      <c r="S29" s="38">
        <f>L28-L29</f>
        <v>0</v>
      </c>
    </row>
    <row r="30" spans="1:19" ht="20.100000000000001" customHeight="1" thickBot="1">
      <c r="A30" s="67" t="s">
        <v>112</v>
      </c>
      <c r="E30" s="27"/>
      <c r="F30" s="45">
        <v>152057</v>
      </c>
      <c r="G30" s="1"/>
      <c r="H30" s="45">
        <v>90211</v>
      </c>
      <c r="I30" s="1"/>
      <c r="J30" s="45">
        <v>152805</v>
      </c>
      <c r="K30" s="1"/>
      <c r="L30" s="45">
        <v>90545</v>
      </c>
      <c r="M30" s="38">
        <f>F25+F29-F30</f>
        <v>0</v>
      </c>
      <c r="O30" s="38">
        <f>H25+H29-H30</f>
        <v>0</v>
      </c>
      <c r="P30" s="24"/>
      <c r="Q30" s="38">
        <f>J25+J29-J30</f>
        <v>0</v>
      </c>
      <c r="R30" s="24"/>
      <c r="S30" s="38">
        <f>L25+L29-L30</f>
        <v>0</v>
      </c>
    </row>
    <row r="31" spans="1:19" ht="20.100000000000001" customHeight="1" thickTop="1">
      <c r="E31" s="31"/>
      <c r="F31" s="1"/>
      <c r="G31" s="1"/>
      <c r="H31" s="1"/>
      <c r="I31" s="1"/>
      <c r="J31" s="1"/>
      <c r="K31" s="1"/>
      <c r="L31" s="1"/>
    </row>
    <row r="32" spans="1:19" ht="20.100000000000001" customHeight="1">
      <c r="A32" s="67" t="s">
        <v>54</v>
      </c>
      <c r="E32" s="31"/>
      <c r="F32" s="1"/>
      <c r="G32" s="1"/>
      <c r="H32" s="1"/>
      <c r="I32" s="1"/>
      <c r="J32" s="1"/>
      <c r="K32" s="1"/>
      <c r="L32" s="1"/>
    </row>
    <row r="33" spans="1:12" ht="20.100000000000001" customHeight="1" thickBot="1">
      <c r="B33" s="52" t="s">
        <v>113</v>
      </c>
      <c r="C33" s="52"/>
      <c r="D33" s="52"/>
      <c r="E33" s="39"/>
      <c r="F33" s="6">
        <v>152424</v>
      </c>
      <c r="G33" s="1"/>
      <c r="H33" s="1">
        <v>89586</v>
      </c>
      <c r="I33" s="1"/>
      <c r="J33" s="45">
        <v>152805</v>
      </c>
      <c r="K33" s="1"/>
      <c r="L33" s="45">
        <v>90545</v>
      </c>
    </row>
    <row r="34" spans="1:12" ht="20.100000000000001" customHeight="1" thickTop="1">
      <c r="B34" s="52" t="s">
        <v>107</v>
      </c>
      <c r="C34" s="52"/>
      <c r="D34" s="52"/>
      <c r="E34" s="39"/>
      <c r="F34" s="6">
        <v>-367</v>
      </c>
      <c r="G34" s="1"/>
      <c r="H34" s="1">
        <v>586</v>
      </c>
      <c r="I34" s="1"/>
      <c r="J34" s="1"/>
      <c r="K34" s="1"/>
      <c r="L34" s="1"/>
    </row>
    <row r="35" spans="1:12" ht="20.100000000000001" customHeight="1" thickBot="1">
      <c r="E35" s="39"/>
      <c r="F35" s="41">
        <v>152057</v>
      </c>
      <c r="G35" s="1"/>
      <c r="H35" s="41">
        <v>90172</v>
      </c>
      <c r="I35" s="1"/>
      <c r="J35" s="1"/>
      <c r="K35" s="1"/>
      <c r="L35" s="1"/>
    </row>
    <row r="36" spans="1:12" ht="20.100000000000001" customHeight="1" thickTop="1">
      <c r="E36" s="39"/>
      <c r="F36" s="1"/>
      <c r="G36" s="1"/>
      <c r="H36" s="1"/>
      <c r="I36" s="1"/>
      <c r="J36" s="1"/>
      <c r="K36" s="1"/>
      <c r="L36" s="1"/>
    </row>
    <row r="37" spans="1:12" ht="20.100000000000001" customHeight="1">
      <c r="E37" s="39"/>
      <c r="F37" s="1"/>
      <c r="G37" s="1"/>
      <c r="H37" s="1"/>
      <c r="I37" s="1"/>
      <c r="J37" s="1"/>
      <c r="K37" s="1"/>
      <c r="L37" s="1"/>
    </row>
    <row r="38" spans="1:12" ht="20.100000000000001" customHeight="1">
      <c r="A38" s="19"/>
      <c r="B38" s="69"/>
      <c r="C38" s="63"/>
      <c r="D38" s="63"/>
      <c r="E38" s="63"/>
      <c r="F38" s="4"/>
      <c r="G38" s="4"/>
      <c r="H38" s="4"/>
      <c r="I38" s="4"/>
      <c r="J38" s="4"/>
      <c r="K38" s="4"/>
      <c r="L38" s="20" t="s">
        <v>84</v>
      </c>
    </row>
    <row r="39" spans="1:12" ht="20.100000000000001" customHeight="1">
      <c r="A39" s="19"/>
      <c r="B39" s="69"/>
      <c r="C39" s="63"/>
      <c r="D39" s="63"/>
      <c r="E39" s="63"/>
      <c r="F39" s="4"/>
      <c r="G39" s="4"/>
      <c r="H39" s="4"/>
      <c r="I39" s="4"/>
      <c r="J39" s="4"/>
      <c r="K39" s="4"/>
      <c r="L39" s="20" t="s">
        <v>85</v>
      </c>
    </row>
    <row r="40" spans="1:12" ht="20.100000000000001" customHeight="1">
      <c r="A40" s="179" t="s">
        <v>183</v>
      </c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</row>
    <row r="41" spans="1:12" ht="20.100000000000001" customHeight="1">
      <c r="A41" s="181" t="s">
        <v>86</v>
      </c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8"/>
    </row>
    <row r="42" spans="1:12" ht="20.100000000000001" customHeight="1">
      <c r="A42" s="178" t="s">
        <v>132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</row>
    <row r="43" spans="1:12" ht="20.100000000000001" customHeight="1">
      <c r="A43" s="178" t="s">
        <v>53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</row>
    <row r="44" spans="1:12" ht="20.100000000000001" customHeight="1">
      <c r="A44" s="178" t="str">
        <f>A7</f>
        <v>FOR THE NINE-MONTH PERIOD ENDED SEPTEMBER 30, 2023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</row>
    <row r="45" spans="1:12" ht="20.100000000000001" customHeight="1">
      <c r="E45" s="39"/>
      <c r="H45" s="1"/>
      <c r="I45" s="1"/>
      <c r="J45" s="1"/>
      <c r="K45" s="1"/>
      <c r="L45" s="1"/>
    </row>
    <row r="46" spans="1:12" ht="20.100000000000001" customHeight="1">
      <c r="E46" s="39"/>
      <c r="F46" s="65"/>
      <c r="G46" s="65"/>
      <c r="H46" s="65"/>
      <c r="I46" s="65"/>
      <c r="J46" s="65"/>
      <c r="K46" s="65"/>
      <c r="L46" s="66" t="s">
        <v>18</v>
      </c>
    </row>
    <row r="47" spans="1:12" ht="20.100000000000001" customHeight="1">
      <c r="E47" s="39"/>
      <c r="F47" s="182" t="s">
        <v>19</v>
      </c>
      <c r="G47" s="182"/>
      <c r="H47" s="182"/>
      <c r="I47" s="51"/>
      <c r="J47" s="182" t="s">
        <v>20</v>
      </c>
      <c r="K47" s="182"/>
      <c r="L47" s="182"/>
    </row>
    <row r="48" spans="1:12" ht="20.100000000000001" customHeight="1">
      <c r="E48" s="51" t="s">
        <v>22</v>
      </c>
      <c r="F48" s="50">
        <v>2023</v>
      </c>
      <c r="G48" s="51"/>
      <c r="H48" s="50">
        <v>2022</v>
      </c>
      <c r="I48" s="51"/>
      <c r="J48" s="50">
        <v>2023</v>
      </c>
      <c r="K48" s="51"/>
      <c r="L48" s="50">
        <v>2022</v>
      </c>
    </row>
    <row r="49" spans="1:12" ht="20.100000000000001" customHeight="1">
      <c r="A49" s="67" t="s">
        <v>114</v>
      </c>
      <c r="E49" s="39"/>
      <c r="F49" s="1"/>
      <c r="G49" s="1"/>
      <c r="H49" s="1"/>
      <c r="I49" s="1"/>
      <c r="J49" s="1"/>
      <c r="K49" s="1"/>
      <c r="L49" s="1"/>
    </row>
    <row r="50" spans="1:12" ht="20.100000000000001" customHeight="1" thickBot="1">
      <c r="B50" s="52" t="s">
        <v>113</v>
      </c>
      <c r="C50" s="52"/>
      <c r="D50" s="52"/>
      <c r="E50" s="39"/>
      <c r="F50" s="6">
        <v>152424</v>
      </c>
      <c r="G50" s="1"/>
      <c r="H50" s="1">
        <v>89625</v>
      </c>
      <c r="I50" s="1"/>
      <c r="J50" s="45">
        <v>152805</v>
      </c>
      <c r="K50" s="1"/>
      <c r="L50" s="45">
        <v>90545</v>
      </c>
    </row>
    <row r="51" spans="1:12" ht="20.100000000000001" customHeight="1" thickTop="1">
      <c r="B51" s="52" t="s">
        <v>107</v>
      </c>
      <c r="C51" s="52"/>
      <c r="D51" s="52"/>
      <c r="E51" s="39"/>
      <c r="F51" s="6">
        <v>-367</v>
      </c>
      <c r="G51" s="1"/>
      <c r="H51" s="1">
        <v>586</v>
      </c>
      <c r="I51" s="1"/>
      <c r="J51" s="1"/>
      <c r="K51" s="1"/>
      <c r="L51" s="1"/>
    </row>
    <row r="52" spans="1:12" ht="20.100000000000001" customHeight="1" thickBot="1">
      <c r="E52" s="39"/>
      <c r="F52" s="41">
        <v>152057</v>
      </c>
      <c r="G52" s="1"/>
      <c r="H52" s="41">
        <v>90211</v>
      </c>
      <c r="I52" s="1"/>
      <c r="J52" s="1"/>
      <c r="K52" s="1"/>
      <c r="L52" s="1"/>
    </row>
    <row r="53" spans="1:12" ht="20.100000000000001" customHeight="1" thickTop="1">
      <c r="A53" s="67" t="s">
        <v>55</v>
      </c>
      <c r="E53" s="58">
        <v>19</v>
      </c>
      <c r="F53" s="1"/>
      <c r="G53" s="1"/>
      <c r="H53" s="1"/>
      <c r="I53" s="1"/>
      <c r="J53" s="1"/>
      <c r="K53" s="1"/>
      <c r="L53" s="1"/>
    </row>
    <row r="54" spans="1:12" ht="20.100000000000001" customHeight="1">
      <c r="A54" s="67" t="s">
        <v>56</v>
      </c>
      <c r="E54" s="39"/>
      <c r="F54" s="1"/>
      <c r="G54" s="1"/>
      <c r="H54" s="1"/>
      <c r="I54" s="1"/>
      <c r="J54" s="1"/>
      <c r="K54" s="1"/>
      <c r="L54" s="1"/>
    </row>
    <row r="55" spans="1:12" ht="20.100000000000001" customHeight="1">
      <c r="A55" s="39" t="s">
        <v>17</v>
      </c>
      <c r="B55" s="52" t="s">
        <v>115</v>
      </c>
      <c r="C55" s="52"/>
      <c r="D55" s="52"/>
      <c r="E55" s="39"/>
    </row>
    <row r="56" spans="1:12" ht="20.100000000000001" customHeight="1" thickBot="1">
      <c r="B56" s="52"/>
      <c r="C56" s="52" t="s">
        <v>57</v>
      </c>
      <c r="D56" s="52"/>
      <c r="E56" s="39"/>
      <c r="F56" s="60">
        <v>0.24</v>
      </c>
      <c r="G56" s="2"/>
      <c r="H56" s="60">
        <v>0.17</v>
      </c>
      <c r="I56" s="2"/>
      <c r="J56" s="60">
        <v>0.24</v>
      </c>
      <c r="K56" s="2"/>
      <c r="L56" s="60">
        <v>0.17</v>
      </c>
    </row>
    <row r="57" spans="1:12" s="31" customFormat="1" ht="20.100000000000001" customHeight="1" thickTop="1">
      <c r="A57" s="33" t="s">
        <v>164</v>
      </c>
      <c r="B57" s="52"/>
      <c r="C57" s="52"/>
      <c r="D57" s="52"/>
      <c r="F57" s="1"/>
      <c r="G57" s="1"/>
      <c r="H57" s="1"/>
      <c r="I57" s="1"/>
      <c r="J57" s="1"/>
      <c r="K57" s="1"/>
      <c r="L57" s="1"/>
    </row>
    <row r="58" spans="1:12" s="31" customFormat="1" ht="20.100000000000001" customHeight="1">
      <c r="A58" s="31" t="s">
        <v>17</v>
      </c>
      <c r="B58" s="52" t="s">
        <v>115</v>
      </c>
      <c r="C58" s="52"/>
      <c r="D58" s="52"/>
    </row>
    <row r="59" spans="1:12" s="31" customFormat="1" ht="20.100000000000001" customHeight="1" thickBot="1">
      <c r="B59" s="52"/>
      <c r="C59" s="52" t="s">
        <v>57</v>
      </c>
      <c r="D59" s="52"/>
      <c r="F59" s="60">
        <v>0.23</v>
      </c>
      <c r="G59" s="11"/>
      <c r="H59" s="60">
        <v>0.16</v>
      </c>
      <c r="I59" s="11"/>
      <c r="J59" s="60">
        <v>0.24</v>
      </c>
      <c r="K59" s="11"/>
      <c r="L59" s="60">
        <v>0.16</v>
      </c>
    </row>
    <row r="60" spans="1:12" ht="20.100000000000001" customHeight="1" thickTop="1">
      <c r="B60" s="52"/>
      <c r="C60" s="52"/>
      <c r="D60" s="52"/>
      <c r="E60" s="39"/>
      <c r="F60" s="2"/>
      <c r="G60" s="2"/>
      <c r="H60" s="2"/>
      <c r="I60" s="2"/>
      <c r="J60" s="2"/>
      <c r="K60" s="2"/>
      <c r="L60" s="2"/>
    </row>
    <row r="61" spans="1:12" ht="20.100000000000001" customHeight="1">
      <c r="B61" s="52"/>
      <c r="C61" s="52"/>
      <c r="D61" s="52"/>
      <c r="E61" s="39"/>
      <c r="F61" s="2"/>
      <c r="G61" s="2"/>
      <c r="H61" s="2"/>
      <c r="I61" s="2"/>
      <c r="J61" s="2"/>
      <c r="K61" s="2"/>
      <c r="L61" s="2"/>
    </row>
    <row r="62" spans="1:12" ht="20.100000000000001" customHeight="1">
      <c r="A62" s="169" t="s">
        <v>168</v>
      </c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</row>
    <row r="63" spans="1:12" ht="20.100000000000001" customHeight="1">
      <c r="A63" s="169" t="s">
        <v>169</v>
      </c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</row>
    <row r="64" spans="1:12" ht="20.100000000000001" customHeight="1">
      <c r="A64" s="170" t="s">
        <v>200</v>
      </c>
      <c r="B64" s="170"/>
      <c r="C64" s="170"/>
      <c r="D64" s="170"/>
      <c r="E64" s="170"/>
      <c r="F64" s="170"/>
      <c r="G64" s="170"/>
      <c r="H64" s="170"/>
      <c r="I64" s="170"/>
      <c r="J64" s="170"/>
      <c r="K64" s="170"/>
      <c r="L64" s="170"/>
    </row>
    <row r="65" spans="1:12" ht="20.100000000000001" customHeight="1">
      <c r="E65" s="39"/>
      <c r="F65" s="2"/>
      <c r="G65" s="2"/>
      <c r="H65" s="2"/>
      <c r="I65" s="2"/>
      <c r="J65" s="2"/>
      <c r="K65" s="2"/>
      <c r="L65" s="2"/>
    </row>
    <row r="66" spans="1:12" ht="20.100000000000001" customHeight="1">
      <c r="E66" s="39"/>
      <c r="F66" s="2"/>
      <c r="G66" s="2"/>
      <c r="H66" s="2"/>
      <c r="I66" s="2"/>
      <c r="J66" s="2"/>
      <c r="K66" s="2"/>
      <c r="L66" s="2"/>
    </row>
    <row r="67" spans="1:12" ht="20.100000000000001" customHeight="1">
      <c r="E67" s="39"/>
      <c r="F67" s="2"/>
      <c r="G67" s="2"/>
      <c r="H67" s="2"/>
      <c r="I67" s="2"/>
      <c r="J67" s="2"/>
      <c r="K67" s="2"/>
      <c r="L67" s="2"/>
    </row>
    <row r="68" spans="1:12" ht="20.100000000000001" customHeight="1">
      <c r="E68" s="39"/>
      <c r="F68" s="2"/>
      <c r="G68" s="2"/>
      <c r="H68" s="2"/>
      <c r="I68" s="2"/>
      <c r="J68" s="2"/>
      <c r="K68" s="2"/>
      <c r="L68" s="2"/>
    </row>
    <row r="69" spans="1:12" ht="20.100000000000001" customHeight="1">
      <c r="E69" s="39"/>
      <c r="F69" s="2"/>
      <c r="G69" s="2"/>
      <c r="H69" s="2"/>
      <c r="I69" s="2"/>
      <c r="J69" s="2"/>
      <c r="K69" s="2"/>
      <c r="L69" s="2"/>
    </row>
    <row r="70" spans="1:12" ht="20.100000000000001" customHeight="1">
      <c r="E70" s="39"/>
      <c r="F70" s="2"/>
      <c r="G70" s="2"/>
      <c r="H70" s="2"/>
      <c r="I70" s="2"/>
      <c r="J70" s="2"/>
      <c r="K70" s="2"/>
      <c r="L70" s="2"/>
    </row>
    <row r="71" spans="1:12" ht="20.100000000000001" customHeight="1">
      <c r="E71" s="39"/>
      <c r="F71" s="2"/>
      <c r="G71" s="2"/>
      <c r="H71" s="2"/>
      <c r="I71" s="2"/>
      <c r="J71" s="2"/>
      <c r="K71" s="2"/>
      <c r="L71" s="2"/>
    </row>
    <row r="72" spans="1:12" ht="20.100000000000001" customHeight="1">
      <c r="E72" s="39"/>
      <c r="F72" s="2"/>
      <c r="G72" s="2"/>
      <c r="H72" s="2"/>
      <c r="I72" s="2"/>
      <c r="J72" s="2"/>
      <c r="K72" s="2"/>
      <c r="L72" s="2"/>
    </row>
    <row r="73" spans="1:12" ht="15.75" customHeight="1">
      <c r="E73" s="39"/>
      <c r="F73" s="2"/>
      <c r="G73" s="2"/>
      <c r="H73" s="2"/>
      <c r="I73" s="2"/>
      <c r="J73" s="2"/>
      <c r="K73" s="2"/>
      <c r="L73" s="2"/>
    </row>
    <row r="74" spans="1:12" ht="25.35" customHeight="1">
      <c r="A74" s="19"/>
      <c r="E74" s="39"/>
    </row>
  </sheetData>
  <mergeCells count="18">
    <mergeCell ref="F47:H47"/>
    <mergeCell ref="J47:L47"/>
    <mergeCell ref="A62:L62"/>
    <mergeCell ref="A63:L63"/>
    <mergeCell ref="A64:L64"/>
    <mergeCell ref="A44:L44"/>
    <mergeCell ref="A3:L3"/>
    <mergeCell ref="A4:L4"/>
    <mergeCell ref="A5:L5"/>
    <mergeCell ref="A6:L6"/>
    <mergeCell ref="A7:L7"/>
    <mergeCell ref="F10:H10"/>
    <mergeCell ref="J10:L10"/>
    <mergeCell ref="A12:D12"/>
    <mergeCell ref="A40:L40"/>
    <mergeCell ref="A41:L41"/>
    <mergeCell ref="A42:L42"/>
    <mergeCell ref="A43:L43"/>
  </mergeCells>
  <printOptions horizontalCentered="1"/>
  <pageMargins left="0.78740157480314965" right="0.59055118110236227" top="0.51181102362204722" bottom="1.1811023622047245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W115"/>
  <sheetViews>
    <sheetView view="pageBreakPreview" zoomScale="115" zoomScaleNormal="120" zoomScaleSheetLayoutView="115" workbookViewId="0">
      <selection activeCell="U26" sqref="U26"/>
    </sheetView>
  </sheetViews>
  <sheetFormatPr defaultColWidth="9.109375" defaultRowHeight="20.100000000000001" customHeight="1"/>
  <cols>
    <col min="1" max="4" width="1.109375" style="71" customWidth="1"/>
    <col min="5" max="5" width="33" style="71" customWidth="1"/>
    <col min="6" max="6" width="5" style="72" customWidth="1"/>
    <col min="7" max="7" width="13" style="73" customWidth="1"/>
    <col min="8" max="8" width="0.44140625" style="73" customWidth="1"/>
    <col min="9" max="9" width="11.33203125" style="73" customWidth="1"/>
    <col min="10" max="10" width="0.44140625" style="74" customWidth="1"/>
    <col min="11" max="11" width="11.33203125" style="73" customWidth="1"/>
    <col min="12" max="12" width="0.44140625" style="73" customWidth="1"/>
    <col min="13" max="13" width="11.44140625" style="3" customWidth="1"/>
    <col min="14" max="14" width="0.6640625" style="74" customWidth="1"/>
    <col min="15" max="15" width="15.109375" style="74" customWidth="1"/>
    <col min="16" max="16" width="0.44140625" style="74" customWidth="1"/>
    <col min="17" max="17" width="16.33203125" style="74" customWidth="1"/>
    <col min="18" max="18" width="0.6640625" style="74" customWidth="1"/>
    <col min="19" max="19" width="13.6640625" style="74" customWidth="1"/>
    <col min="20" max="16384" width="9.109375" style="71"/>
  </cols>
  <sheetData>
    <row r="1" spans="1:23" ht="21" customHeight="1">
      <c r="Q1" s="20" t="s">
        <v>84</v>
      </c>
    </row>
    <row r="2" spans="1:23" ht="21" customHeight="1">
      <c r="Q2" s="20" t="s">
        <v>85</v>
      </c>
    </row>
    <row r="3" spans="1:23" ht="19.5" customHeight="1">
      <c r="A3" s="189" t="s">
        <v>16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</row>
    <row r="4" spans="1:23" ht="19.5" customHeight="1">
      <c r="A4" s="191" t="s">
        <v>133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</row>
    <row r="5" spans="1:23" ht="19.5" customHeight="1">
      <c r="A5" s="193" t="s">
        <v>58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</row>
    <row r="6" spans="1:23" ht="19.5" customHeight="1">
      <c r="A6" s="193" t="s">
        <v>206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</row>
    <row r="7" spans="1:23" ht="15" customHeight="1">
      <c r="A7" s="76"/>
      <c r="B7" s="76"/>
      <c r="C7" s="76"/>
      <c r="D7" s="76"/>
      <c r="E7" s="76"/>
      <c r="F7" s="77"/>
      <c r="G7" s="194" t="s">
        <v>18</v>
      </c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</row>
    <row r="8" spans="1:23" ht="15" customHeight="1">
      <c r="A8" s="78"/>
      <c r="B8" s="78"/>
      <c r="C8" s="78"/>
      <c r="D8" s="78"/>
      <c r="E8" s="78"/>
      <c r="F8" s="79"/>
      <c r="G8" s="188" t="s">
        <v>19</v>
      </c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</row>
    <row r="9" spans="1:23" ht="15" customHeight="1">
      <c r="A9" s="78"/>
      <c r="B9" s="78"/>
      <c r="C9" s="78"/>
      <c r="D9" s="78"/>
      <c r="E9" s="78"/>
      <c r="F9" s="79"/>
      <c r="G9" s="81"/>
      <c r="H9" s="81"/>
      <c r="I9" s="81"/>
      <c r="J9" s="81"/>
      <c r="K9" s="195" t="s">
        <v>40</v>
      </c>
      <c r="L9" s="195"/>
      <c r="M9" s="195"/>
      <c r="N9" s="81"/>
      <c r="O9" s="81"/>
      <c r="P9" s="81"/>
      <c r="Q9" s="71"/>
      <c r="R9" s="81"/>
      <c r="S9" s="81"/>
    </row>
    <row r="10" spans="1:23" ht="15" customHeight="1">
      <c r="A10" s="78"/>
      <c r="B10" s="78"/>
      <c r="C10" s="78"/>
      <c r="D10" s="78"/>
      <c r="E10" s="78"/>
      <c r="F10" s="79"/>
      <c r="G10" s="82"/>
      <c r="H10" s="82"/>
      <c r="I10" s="82"/>
      <c r="J10" s="82"/>
      <c r="K10" s="82" t="s">
        <v>61</v>
      </c>
      <c r="L10" s="82"/>
      <c r="M10" s="82"/>
      <c r="N10" s="82"/>
      <c r="O10" s="83" t="s">
        <v>134</v>
      </c>
      <c r="P10" s="81"/>
      <c r="Q10" s="81" t="s">
        <v>135</v>
      </c>
      <c r="R10" s="82"/>
      <c r="S10" s="82"/>
    </row>
    <row r="11" spans="1:23" ht="15" customHeight="1">
      <c r="A11" s="78"/>
      <c r="B11" s="78"/>
      <c r="C11" s="78"/>
      <c r="D11" s="78"/>
      <c r="E11" s="78"/>
      <c r="F11" s="71"/>
      <c r="G11" s="84" t="s">
        <v>59</v>
      </c>
      <c r="H11" s="81"/>
      <c r="I11" s="84"/>
      <c r="J11" s="81"/>
      <c r="K11" s="84" t="s">
        <v>62</v>
      </c>
      <c r="L11" s="81"/>
      <c r="M11" s="84"/>
      <c r="N11" s="81"/>
      <c r="O11" s="83" t="s">
        <v>136</v>
      </c>
      <c r="P11" s="81"/>
      <c r="Q11" s="81" t="s">
        <v>137</v>
      </c>
      <c r="R11" s="81"/>
      <c r="S11" s="81" t="s">
        <v>64</v>
      </c>
    </row>
    <row r="12" spans="1:23" ht="15" customHeight="1">
      <c r="A12" s="196"/>
      <c r="B12" s="196"/>
      <c r="C12" s="196"/>
      <c r="D12" s="196"/>
      <c r="E12" s="196"/>
      <c r="F12" s="82" t="s">
        <v>22</v>
      </c>
      <c r="G12" s="80" t="s">
        <v>60</v>
      </c>
      <c r="H12" s="81"/>
      <c r="I12" s="80" t="s">
        <v>83</v>
      </c>
      <c r="J12" s="81"/>
      <c r="K12" s="80" t="s">
        <v>63</v>
      </c>
      <c r="L12" s="81"/>
      <c r="M12" s="85" t="s">
        <v>42</v>
      </c>
      <c r="N12" s="81"/>
      <c r="O12" s="80" t="s">
        <v>138</v>
      </c>
      <c r="P12" s="81"/>
      <c r="Q12" s="86" t="s">
        <v>142</v>
      </c>
      <c r="R12" s="81"/>
      <c r="S12" s="80" t="s">
        <v>65</v>
      </c>
    </row>
    <row r="13" spans="1:23" ht="7.5" customHeight="1">
      <c r="A13" s="87"/>
      <c r="B13" s="88"/>
      <c r="C13" s="87"/>
      <c r="D13" s="87"/>
      <c r="E13" s="87"/>
      <c r="F13" s="71"/>
      <c r="G13" s="12"/>
      <c r="H13" s="13"/>
      <c r="I13" s="12"/>
      <c r="J13" s="13"/>
      <c r="K13" s="12"/>
      <c r="L13" s="13"/>
      <c r="M13" s="12"/>
      <c r="N13" s="13"/>
      <c r="O13" s="12"/>
      <c r="P13" s="13"/>
      <c r="Q13" s="12"/>
      <c r="R13" s="13"/>
      <c r="S13" s="12"/>
      <c r="T13" s="89"/>
    </row>
    <row r="14" spans="1:23" s="93" customFormat="1" ht="15.75" customHeight="1">
      <c r="A14" s="90" t="s">
        <v>160</v>
      </c>
      <c r="B14" s="91"/>
      <c r="C14" s="92"/>
      <c r="D14" s="92"/>
      <c r="E14" s="92"/>
      <c r="G14" s="94">
        <v>225000</v>
      </c>
      <c r="H14" s="94"/>
      <c r="I14" s="94">
        <v>155063</v>
      </c>
      <c r="J14" s="94"/>
      <c r="K14" s="94">
        <v>28200</v>
      </c>
      <c r="L14" s="94"/>
      <c r="M14" s="94">
        <v>239721</v>
      </c>
      <c r="N14" s="94"/>
      <c r="O14" s="94">
        <v>647984</v>
      </c>
      <c r="P14" s="94"/>
      <c r="Q14" s="94">
        <v>24701</v>
      </c>
      <c r="R14" s="94"/>
      <c r="S14" s="94">
        <v>672685</v>
      </c>
      <c r="T14" s="95"/>
      <c r="U14" s="96">
        <v>0</v>
      </c>
      <c r="V14" s="96"/>
      <c r="W14" s="93">
        <v>0</v>
      </c>
    </row>
    <row r="15" spans="1:23" s="93" customFormat="1" ht="15.75" customHeight="1">
      <c r="A15" s="97" t="s">
        <v>116</v>
      </c>
      <c r="B15" s="91"/>
      <c r="C15" s="92"/>
      <c r="D15" s="92"/>
      <c r="E15" s="92"/>
      <c r="F15" s="82"/>
      <c r="G15" s="98">
        <v>0</v>
      </c>
      <c r="H15" s="94"/>
      <c r="I15" s="98">
        <v>0</v>
      </c>
      <c r="J15" s="94"/>
      <c r="K15" s="98">
        <v>0</v>
      </c>
      <c r="L15" s="94"/>
      <c r="M15" s="99">
        <v>89625</v>
      </c>
      <c r="N15" s="94"/>
      <c r="O15" s="94">
        <v>89625</v>
      </c>
      <c r="P15" s="94"/>
      <c r="Q15" s="99">
        <v>586</v>
      </c>
      <c r="R15" s="94"/>
      <c r="S15" s="94">
        <v>90211</v>
      </c>
      <c r="T15" s="95"/>
      <c r="U15" s="96"/>
      <c r="V15" s="96"/>
    </row>
    <row r="16" spans="1:23" ht="15.75" customHeight="1">
      <c r="A16" s="87" t="s">
        <v>190</v>
      </c>
      <c r="B16" s="88"/>
      <c r="C16" s="87"/>
      <c r="D16" s="87"/>
      <c r="E16" s="87"/>
      <c r="F16" s="82">
        <v>16</v>
      </c>
      <c r="G16" s="98">
        <v>0</v>
      </c>
      <c r="H16" s="98"/>
      <c r="I16" s="98">
        <v>0</v>
      </c>
      <c r="J16" s="94"/>
      <c r="K16" s="98">
        <v>0</v>
      </c>
      <c r="L16" s="94"/>
      <c r="M16" s="94">
        <v>-89985</v>
      </c>
      <c r="N16" s="94"/>
      <c r="O16" s="94">
        <v>-89985</v>
      </c>
      <c r="P16" s="94"/>
      <c r="Q16" s="100">
        <v>0</v>
      </c>
      <c r="R16" s="94"/>
      <c r="S16" s="94">
        <v>-89985</v>
      </c>
      <c r="T16" s="89"/>
      <c r="U16" s="96">
        <v>0</v>
      </c>
      <c r="V16" s="96"/>
      <c r="W16" s="71">
        <v>0</v>
      </c>
    </row>
    <row r="17" spans="1:23" ht="15.75" customHeight="1">
      <c r="A17" s="87" t="s">
        <v>191</v>
      </c>
      <c r="B17" s="88"/>
      <c r="C17" s="87"/>
      <c r="D17" s="87"/>
      <c r="E17" s="87"/>
      <c r="F17" s="71"/>
      <c r="G17" s="98">
        <v>0</v>
      </c>
      <c r="H17" s="98"/>
      <c r="I17" s="98">
        <v>0</v>
      </c>
      <c r="J17" s="94"/>
      <c r="K17" s="98">
        <v>0</v>
      </c>
      <c r="L17" s="94"/>
      <c r="M17" s="98">
        <v>0</v>
      </c>
      <c r="N17" s="94"/>
      <c r="O17" s="100">
        <v>0</v>
      </c>
      <c r="P17" s="94"/>
      <c r="Q17" s="94">
        <v>-1470</v>
      </c>
      <c r="R17" s="94"/>
      <c r="S17" s="94">
        <v>-1470</v>
      </c>
      <c r="T17" s="89"/>
      <c r="U17" s="96"/>
      <c r="V17" s="96"/>
    </row>
    <row r="18" spans="1:23" ht="15.75" customHeight="1">
      <c r="A18" s="87" t="s">
        <v>165</v>
      </c>
      <c r="B18" s="88"/>
      <c r="C18" s="87"/>
      <c r="D18" s="87"/>
      <c r="E18" s="87"/>
      <c r="F18" s="82">
        <v>17</v>
      </c>
      <c r="G18" s="99">
        <v>83960</v>
      </c>
      <c r="H18" s="99"/>
      <c r="I18" s="99">
        <v>83960</v>
      </c>
      <c r="J18" s="99"/>
      <c r="K18" s="98">
        <v>0</v>
      </c>
      <c r="L18" s="99"/>
      <c r="M18" s="98">
        <v>0</v>
      </c>
      <c r="N18" s="99"/>
      <c r="O18" s="99">
        <v>167920</v>
      </c>
      <c r="P18" s="99"/>
      <c r="Q18" s="98">
        <v>0</v>
      </c>
      <c r="R18" s="99"/>
      <c r="S18" s="99">
        <v>167920</v>
      </c>
      <c r="T18" s="89"/>
      <c r="U18" s="96"/>
      <c r="V18" s="96"/>
    </row>
    <row r="19" spans="1:23" s="93" customFormat="1" ht="15.75" customHeight="1" thickBot="1">
      <c r="A19" s="92" t="s">
        <v>207</v>
      </c>
      <c r="B19" s="91"/>
      <c r="C19" s="92"/>
      <c r="D19" s="92"/>
      <c r="E19" s="92"/>
      <c r="G19" s="101">
        <v>308960</v>
      </c>
      <c r="H19" s="94"/>
      <c r="I19" s="101">
        <v>239023</v>
      </c>
      <c r="J19" s="94"/>
      <c r="K19" s="101">
        <v>28200</v>
      </c>
      <c r="L19" s="94"/>
      <c r="M19" s="101">
        <v>239361</v>
      </c>
      <c r="N19" s="94"/>
      <c r="O19" s="101">
        <v>815544</v>
      </c>
      <c r="P19" s="94"/>
      <c r="Q19" s="101">
        <v>23817</v>
      </c>
      <c r="R19" s="94"/>
      <c r="S19" s="101">
        <v>839361</v>
      </c>
      <c r="T19" s="95"/>
      <c r="U19" s="96">
        <v>0</v>
      </c>
      <c r="V19" s="96"/>
      <c r="W19" s="93">
        <v>0</v>
      </c>
    </row>
    <row r="20" spans="1:23" s="93" customFormat="1" ht="8.25" customHeight="1" thickTop="1">
      <c r="B20" s="102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95"/>
    </row>
    <row r="21" spans="1:23" s="93" customFormat="1" ht="15.75" customHeight="1">
      <c r="A21" s="90" t="s">
        <v>181</v>
      </c>
      <c r="B21" s="91"/>
      <c r="C21" s="92"/>
      <c r="D21" s="92"/>
      <c r="E21" s="92"/>
      <c r="G21" s="94">
        <v>308960</v>
      </c>
      <c r="H21" s="94"/>
      <c r="I21" s="94">
        <v>239023</v>
      </c>
      <c r="J21" s="94"/>
      <c r="K21" s="94">
        <v>33750</v>
      </c>
      <c r="L21" s="94"/>
      <c r="M21" s="94">
        <v>217965</v>
      </c>
      <c r="N21" s="94"/>
      <c r="O21" s="100">
        <v>799698</v>
      </c>
      <c r="P21" s="94"/>
      <c r="Q21" s="94">
        <v>23673</v>
      </c>
      <c r="R21" s="94"/>
      <c r="S21" s="94">
        <v>823371</v>
      </c>
      <c r="T21" s="95"/>
      <c r="U21" s="96">
        <f t="shared" ref="U21" si="0">SUM(G21:M21)-O21</f>
        <v>0</v>
      </c>
      <c r="V21" s="96">
        <f t="shared" ref="V21" si="1">SUM(O21:Q21)-S21</f>
        <v>0</v>
      </c>
      <c r="W21" s="96"/>
    </row>
    <row r="22" spans="1:23" s="93" customFormat="1" ht="15.75" customHeight="1">
      <c r="A22" s="87" t="s">
        <v>116</v>
      </c>
      <c r="B22" s="91"/>
      <c r="C22" s="92"/>
      <c r="D22" s="92"/>
      <c r="E22" s="92"/>
      <c r="G22" s="98">
        <v>0</v>
      </c>
      <c r="H22" s="94"/>
      <c r="I22" s="98">
        <v>0</v>
      </c>
      <c r="J22" s="94"/>
      <c r="K22" s="98">
        <v>0</v>
      </c>
      <c r="L22" s="94"/>
      <c r="M22" s="94">
        <v>152424</v>
      </c>
      <c r="N22" s="94"/>
      <c r="O22" s="100">
        <v>152424</v>
      </c>
      <c r="P22" s="94"/>
      <c r="Q22" s="94">
        <v>-367</v>
      </c>
      <c r="R22" s="94"/>
      <c r="S22" s="94">
        <v>152057</v>
      </c>
      <c r="T22" s="95"/>
      <c r="U22" s="96"/>
      <c r="V22" s="96"/>
      <c r="W22" s="96"/>
    </row>
    <row r="23" spans="1:23" s="93" customFormat="1" ht="15.75" customHeight="1">
      <c r="A23" s="87" t="s">
        <v>190</v>
      </c>
      <c r="B23" s="91"/>
      <c r="C23" s="92"/>
      <c r="D23" s="92"/>
      <c r="E23" s="92"/>
      <c r="F23" s="82">
        <v>16</v>
      </c>
      <c r="G23" s="98">
        <v>0</v>
      </c>
      <c r="H23" s="94"/>
      <c r="I23" s="98">
        <v>0</v>
      </c>
      <c r="J23" s="94"/>
      <c r="K23" s="98">
        <v>0</v>
      </c>
      <c r="L23" s="94"/>
      <c r="M23" s="94">
        <v>-61790</v>
      </c>
      <c r="N23" s="94"/>
      <c r="O23" s="94">
        <v>-61790</v>
      </c>
      <c r="P23" s="94"/>
      <c r="Q23" s="98">
        <v>0</v>
      </c>
      <c r="R23" s="94"/>
      <c r="S23" s="94">
        <v>-61790</v>
      </c>
      <c r="T23" s="95"/>
      <c r="U23" s="96"/>
      <c r="V23" s="96"/>
      <c r="W23" s="96"/>
    </row>
    <row r="24" spans="1:23" s="93" customFormat="1" ht="15.75" hidden="1" customHeight="1">
      <c r="A24" s="87" t="s">
        <v>191</v>
      </c>
      <c r="B24" s="91"/>
      <c r="C24" s="92"/>
      <c r="D24" s="92"/>
      <c r="E24" s="92"/>
      <c r="G24" s="98"/>
      <c r="H24" s="94"/>
      <c r="I24" s="98"/>
      <c r="J24" s="94"/>
      <c r="K24" s="98"/>
      <c r="L24" s="94"/>
      <c r="M24" s="98"/>
      <c r="N24" s="94"/>
      <c r="O24" s="98"/>
      <c r="P24" s="94"/>
      <c r="Q24" s="98"/>
      <c r="R24" s="94"/>
      <c r="S24" s="98"/>
      <c r="T24" s="95"/>
      <c r="U24" s="96"/>
      <c r="V24" s="96"/>
      <c r="W24" s="96"/>
    </row>
    <row r="25" spans="1:23" ht="15.75" customHeight="1">
      <c r="A25" s="71" t="s">
        <v>165</v>
      </c>
      <c r="F25" s="82">
        <v>17</v>
      </c>
      <c r="G25" s="94">
        <v>6066</v>
      </c>
      <c r="H25" s="94"/>
      <c r="I25" s="94">
        <v>6066</v>
      </c>
      <c r="J25" s="94"/>
      <c r="K25" s="98">
        <v>0</v>
      </c>
      <c r="L25" s="94"/>
      <c r="M25" s="98">
        <v>0</v>
      </c>
      <c r="N25" s="94"/>
      <c r="O25" s="100">
        <v>12132</v>
      </c>
      <c r="P25" s="94"/>
      <c r="Q25" s="98">
        <v>0</v>
      </c>
      <c r="R25" s="94"/>
      <c r="S25" s="94">
        <v>12132</v>
      </c>
      <c r="T25" s="89"/>
      <c r="U25" s="96">
        <f t="shared" ref="U25:U26" si="2">SUM(G25:M25)-O25</f>
        <v>0</v>
      </c>
      <c r="V25" s="96">
        <f t="shared" ref="V25:V26" si="3">SUM(O25:Q25)-S25</f>
        <v>0</v>
      </c>
      <c r="W25" s="96"/>
    </row>
    <row r="26" spans="1:23" s="93" customFormat="1" ht="15.75" customHeight="1" thickBot="1">
      <c r="A26" s="92" t="s">
        <v>208</v>
      </c>
      <c r="B26" s="91"/>
      <c r="C26" s="92"/>
      <c r="D26" s="92"/>
      <c r="E26" s="92"/>
      <c r="G26" s="101">
        <v>315026</v>
      </c>
      <c r="I26" s="101">
        <v>245089</v>
      </c>
      <c r="K26" s="101">
        <v>33750</v>
      </c>
      <c r="M26" s="101">
        <v>308599</v>
      </c>
      <c r="O26" s="101">
        <v>902464</v>
      </c>
      <c r="Q26" s="101">
        <v>23306</v>
      </c>
      <c r="S26" s="101">
        <v>925770</v>
      </c>
      <c r="T26" s="95"/>
      <c r="U26" s="96">
        <f t="shared" si="2"/>
        <v>0</v>
      </c>
      <c r="V26" s="96">
        <f t="shared" si="3"/>
        <v>0</v>
      </c>
      <c r="W26" s="96"/>
    </row>
    <row r="27" spans="1:23" s="105" customFormat="1" ht="8.25" customHeight="1" thickTop="1">
      <c r="A27" s="93"/>
      <c r="B27" s="102"/>
      <c r="C27" s="93"/>
      <c r="D27" s="93"/>
      <c r="E27" s="93"/>
      <c r="F27" s="9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4"/>
    </row>
    <row r="28" spans="1:23" s="105" customFormat="1" ht="19.5" customHeight="1">
      <c r="A28" s="93"/>
      <c r="B28" s="102"/>
      <c r="C28" s="93"/>
      <c r="D28" s="93"/>
      <c r="E28" s="93"/>
      <c r="F28" s="9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4"/>
    </row>
    <row r="29" spans="1:23" s="105" customFormat="1" ht="17.100000000000001" customHeight="1">
      <c r="A29" s="184" t="s">
        <v>201</v>
      </c>
      <c r="B29" s="184"/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04"/>
    </row>
    <row r="30" spans="1:23" s="105" customFormat="1" ht="17.100000000000001" customHeight="1">
      <c r="A30" s="184" t="s">
        <v>202</v>
      </c>
      <c r="B30" s="184"/>
      <c r="C30" s="184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04"/>
    </row>
    <row r="31" spans="1:23" s="105" customFormat="1" ht="17.100000000000001" customHeight="1">
      <c r="A31" s="185" t="s">
        <v>200</v>
      </c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5"/>
      <c r="T31" s="104"/>
    </row>
    <row r="32" spans="1:23" s="105" customFormat="1" ht="17.100000000000001" customHeight="1">
      <c r="A32" s="93"/>
      <c r="B32" s="102"/>
      <c r="C32" s="93"/>
      <c r="D32" s="93"/>
      <c r="E32" s="93"/>
      <c r="F32" s="9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4"/>
    </row>
    <row r="33" spans="1:20" s="105" customFormat="1" ht="17.100000000000001" customHeight="1">
      <c r="A33" s="93"/>
      <c r="B33" s="102"/>
      <c r="C33" s="93"/>
      <c r="D33" s="93"/>
      <c r="E33" s="93"/>
      <c r="F33" s="9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4"/>
    </row>
    <row r="34" spans="1:20" s="105" customFormat="1" ht="17.100000000000001" customHeight="1">
      <c r="A34" s="93"/>
      <c r="B34" s="102"/>
      <c r="C34" s="93"/>
      <c r="D34" s="93"/>
      <c r="E34" s="93"/>
      <c r="F34" s="9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4"/>
    </row>
    <row r="35" spans="1:20" ht="20.100000000000001" customHeight="1">
      <c r="G35" s="73">
        <f>SUM(G14:G18)-G19</f>
        <v>0</v>
      </c>
      <c r="H35" s="73">
        <f t="shared" ref="H35:S35" si="4">SUM(H14:H18)-H19</f>
        <v>0</v>
      </c>
      <c r="I35" s="73">
        <f t="shared" si="4"/>
        <v>0</v>
      </c>
      <c r="J35" s="73">
        <f t="shared" si="4"/>
        <v>0</v>
      </c>
      <c r="K35" s="73">
        <f t="shared" si="4"/>
        <v>0</v>
      </c>
      <c r="L35" s="73">
        <f t="shared" si="4"/>
        <v>0</v>
      </c>
      <c r="M35" s="73">
        <f t="shared" si="4"/>
        <v>0</v>
      </c>
      <c r="N35" s="73">
        <f t="shared" si="4"/>
        <v>0</v>
      </c>
      <c r="O35" s="73">
        <f t="shared" si="4"/>
        <v>0</v>
      </c>
      <c r="P35" s="73">
        <f t="shared" si="4"/>
        <v>0</v>
      </c>
      <c r="Q35" s="73">
        <f t="shared" si="4"/>
        <v>0</v>
      </c>
      <c r="R35" s="73">
        <f t="shared" si="4"/>
        <v>0</v>
      </c>
      <c r="S35" s="73">
        <f t="shared" si="4"/>
        <v>0</v>
      </c>
    </row>
    <row r="36" spans="1:20" ht="20.100000000000001" customHeight="1">
      <c r="G36" s="73">
        <f>SUM(G21:G25)-G26</f>
        <v>0</v>
      </c>
      <c r="I36" s="73">
        <f>SUM(I21:I25)-I26</f>
        <v>0</v>
      </c>
      <c r="J36" s="73"/>
      <c r="K36" s="73">
        <f>SUM(K21:K25)-K26</f>
        <v>0</v>
      </c>
      <c r="M36" s="73">
        <f>SUM(M21:M25)-M26</f>
        <v>0</v>
      </c>
      <c r="N36" s="73"/>
      <c r="O36" s="73">
        <f>SUM(O21:O25)-O26</f>
        <v>0</v>
      </c>
      <c r="P36" s="73"/>
      <c r="Q36" s="73">
        <f>SUM(Q21:Q25)-Q26</f>
        <v>0</v>
      </c>
      <c r="R36" s="73"/>
      <c r="S36" s="73">
        <f>SUM(S21:S25)-S26</f>
        <v>0</v>
      </c>
    </row>
    <row r="37" spans="1:20" ht="20.100000000000001" customHeight="1">
      <c r="J37" s="73"/>
      <c r="M37" s="73"/>
      <c r="N37" s="73"/>
      <c r="O37" s="73"/>
      <c r="P37" s="73"/>
      <c r="Q37" s="73"/>
      <c r="R37" s="73"/>
      <c r="S37" s="73"/>
    </row>
    <row r="47" spans="1:20" ht="6" customHeight="1"/>
    <row r="48" spans="1:20" ht="20.100000000000001" customHeight="1">
      <c r="A48" s="106"/>
    </row>
    <row r="49" spans="1:19" ht="20.100000000000001" customHeight="1">
      <c r="A49" s="192"/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  <c r="M49" s="192"/>
    </row>
    <row r="50" spans="1:19" ht="20.100000000000001" customHeight="1">
      <c r="A50" s="193"/>
      <c r="B50" s="193"/>
      <c r="C50" s="193"/>
      <c r="D50" s="193"/>
      <c r="E50" s="193"/>
      <c r="F50" s="193"/>
      <c r="G50" s="193"/>
      <c r="H50" s="193"/>
      <c r="I50" s="193"/>
      <c r="J50" s="193"/>
      <c r="K50" s="193"/>
      <c r="L50" s="193"/>
      <c r="M50" s="193"/>
    </row>
    <row r="51" spans="1:19" ht="20.100000000000001" customHeight="1">
      <c r="A51" s="193"/>
      <c r="B51" s="193"/>
      <c r="C51" s="193"/>
      <c r="D51" s="193"/>
      <c r="E51" s="193"/>
      <c r="F51" s="193"/>
      <c r="G51" s="193"/>
      <c r="H51" s="193"/>
      <c r="I51" s="193"/>
      <c r="J51" s="193"/>
      <c r="K51" s="193"/>
      <c r="L51" s="193"/>
      <c r="M51" s="193"/>
    </row>
    <row r="52" spans="1:19" ht="20.100000000000001" customHeight="1">
      <c r="A52" s="107"/>
      <c r="B52" s="107"/>
      <c r="C52" s="107"/>
      <c r="D52" s="107"/>
      <c r="E52" s="107"/>
      <c r="F52" s="75"/>
      <c r="G52" s="75"/>
      <c r="H52" s="75"/>
      <c r="I52" s="75"/>
      <c r="J52" s="75"/>
      <c r="K52" s="75"/>
      <c r="L52" s="75"/>
      <c r="M52" s="77"/>
    </row>
    <row r="53" spans="1:19" ht="20.100000000000001" customHeight="1">
      <c r="A53" s="108"/>
      <c r="B53" s="108"/>
      <c r="C53" s="108"/>
      <c r="D53" s="108"/>
      <c r="E53" s="108"/>
      <c r="F53" s="109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</row>
    <row r="54" spans="1:19" ht="20.100000000000001" customHeight="1">
      <c r="A54" s="108"/>
      <c r="B54" s="108"/>
      <c r="C54" s="108"/>
      <c r="D54" s="108"/>
      <c r="E54" s="108"/>
      <c r="F54" s="109"/>
      <c r="G54" s="82"/>
      <c r="H54" s="82"/>
      <c r="I54" s="82"/>
      <c r="J54" s="82"/>
      <c r="K54" s="82"/>
      <c r="L54" s="82"/>
      <c r="M54" s="82"/>
      <c r="N54" s="71"/>
      <c r="O54" s="71"/>
      <c r="P54" s="110"/>
      <c r="Q54" s="71"/>
      <c r="R54" s="71"/>
      <c r="S54" s="71"/>
    </row>
    <row r="55" spans="1:19" ht="20.100000000000001" customHeight="1">
      <c r="A55" s="108"/>
      <c r="B55" s="108"/>
      <c r="C55" s="108"/>
      <c r="D55" s="108"/>
      <c r="E55" s="108"/>
      <c r="F55" s="111"/>
      <c r="G55" s="112"/>
      <c r="H55" s="110"/>
      <c r="I55" s="112"/>
      <c r="J55" s="110"/>
      <c r="K55" s="112"/>
      <c r="L55" s="110"/>
      <c r="M55" s="112"/>
      <c r="N55" s="113"/>
      <c r="O55" s="110"/>
      <c r="P55" s="114"/>
      <c r="Q55" s="114"/>
      <c r="R55" s="110"/>
      <c r="S55" s="113"/>
    </row>
    <row r="56" spans="1:19" ht="20.100000000000001" customHeight="1">
      <c r="A56" s="187"/>
      <c r="B56" s="187"/>
      <c r="C56" s="187"/>
      <c r="D56" s="187"/>
      <c r="E56" s="187"/>
    </row>
    <row r="57" spans="1:19" ht="20.100000000000001" customHeight="1">
      <c r="A57" s="187"/>
      <c r="B57" s="187"/>
      <c r="C57" s="187"/>
      <c r="D57" s="187"/>
      <c r="E57" s="187"/>
    </row>
    <row r="77" spans="15:19" ht="20.100000000000001" customHeight="1">
      <c r="O77" s="74">
        <f>SUM(H73:I76)-H77</f>
        <v>0</v>
      </c>
      <c r="P77" s="74">
        <f t="shared" ref="P77:S77" si="5">SUM(I73:J76)-I77</f>
        <v>0</v>
      </c>
      <c r="Q77" s="74">
        <f t="shared" si="5"/>
        <v>0</v>
      </c>
      <c r="R77" s="74">
        <f t="shared" si="5"/>
        <v>0</v>
      </c>
      <c r="S77" s="74">
        <f t="shared" si="5"/>
        <v>0</v>
      </c>
    </row>
    <row r="109" spans="1:12" ht="19.5" customHeight="1"/>
    <row r="110" spans="1:12" ht="19.5" customHeight="1"/>
    <row r="111" spans="1:12" ht="19.5" customHeight="1"/>
    <row r="112" spans="1:12" ht="20.100000000000001" customHeight="1">
      <c r="A112" s="169"/>
      <c r="B112" s="169"/>
      <c r="C112" s="169"/>
      <c r="D112" s="169"/>
      <c r="E112" s="169"/>
      <c r="F112" s="169"/>
      <c r="G112" s="169"/>
      <c r="H112" s="169"/>
      <c r="I112" s="169"/>
      <c r="J112" s="169"/>
      <c r="K112" s="169"/>
      <c r="L112" s="169"/>
    </row>
    <row r="113" spans="1:12" ht="20.100000000000001" customHeight="1">
      <c r="A113" s="169"/>
      <c r="B113" s="169"/>
      <c r="C113" s="169"/>
      <c r="D113" s="169"/>
      <c r="E113" s="169"/>
      <c r="F113" s="169"/>
      <c r="G113" s="169"/>
      <c r="H113" s="169"/>
      <c r="I113" s="169"/>
      <c r="J113" s="169"/>
      <c r="K113" s="169"/>
      <c r="L113" s="169"/>
    </row>
    <row r="114" spans="1:12" ht="20.100000000000001" customHeight="1">
      <c r="A114" s="170"/>
      <c r="B114" s="170"/>
      <c r="C114" s="170"/>
      <c r="D114" s="170"/>
      <c r="E114" s="170"/>
      <c r="F114" s="170"/>
      <c r="G114" s="170"/>
      <c r="H114" s="170"/>
      <c r="I114" s="170"/>
      <c r="J114" s="170"/>
      <c r="K114" s="170"/>
      <c r="L114" s="170"/>
    </row>
    <row r="115" spans="1:12" ht="20.100000000000001" customHeight="1">
      <c r="F115" s="71"/>
      <c r="G115" s="71"/>
      <c r="H115" s="71"/>
      <c r="I115" s="71"/>
      <c r="J115" s="71"/>
      <c r="K115" s="71"/>
      <c r="L115" s="71"/>
    </row>
  </sheetData>
  <mergeCells count="20">
    <mergeCell ref="K9:M9"/>
    <mergeCell ref="A12:E12"/>
    <mergeCell ref="A49:M49"/>
    <mergeCell ref="A50:M50"/>
    <mergeCell ref="A51:M51"/>
    <mergeCell ref="G8:S8"/>
    <mergeCell ref="A3:S3"/>
    <mergeCell ref="A4:S4"/>
    <mergeCell ref="A5:S5"/>
    <mergeCell ref="A6:S6"/>
    <mergeCell ref="G7:S7"/>
    <mergeCell ref="A112:L112"/>
    <mergeCell ref="A113:L113"/>
    <mergeCell ref="A114:L114"/>
    <mergeCell ref="A29:S29"/>
    <mergeCell ref="A30:S30"/>
    <mergeCell ref="A31:S31"/>
    <mergeCell ref="G53:S53"/>
    <mergeCell ref="A56:E56"/>
    <mergeCell ref="A57:E57"/>
  </mergeCells>
  <printOptions horizontalCentered="1"/>
  <pageMargins left="0.39370078740157483" right="0.39370078740157483" top="0.82677165354330717" bottom="0.78740157480314965" header="0.51181102362204722" footer="0.78740157480314965"/>
  <pageSetup paperSize="9" scale="95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W110"/>
  <sheetViews>
    <sheetView view="pageBreakPreview" zoomScale="115" zoomScaleNormal="120" zoomScaleSheetLayoutView="115" workbookViewId="0">
      <selection activeCell="A20" sqref="A20"/>
    </sheetView>
  </sheetViews>
  <sheetFormatPr defaultColWidth="9.109375" defaultRowHeight="20.100000000000001" customHeight="1"/>
  <cols>
    <col min="1" max="4" width="1.109375" style="71" customWidth="1"/>
    <col min="5" max="5" width="41.44140625" style="71" customWidth="1"/>
    <col min="6" max="6" width="5.6640625" style="72" customWidth="1"/>
    <col min="7" max="7" width="0.88671875" style="131" customWidth="1"/>
    <col min="8" max="8" width="15.33203125" style="73" customWidth="1"/>
    <col min="9" max="9" width="0.88671875" style="73" customWidth="1"/>
    <col min="10" max="10" width="15.33203125" style="73" customWidth="1"/>
    <col min="11" max="11" width="1" style="74" customWidth="1"/>
    <col min="12" max="12" width="15.33203125" style="73" customWidth="1"/>
    <col min="13" max="13" width="0.88671875" style="73" customWidth="1"/>
    <col min="14" max="14" width="15.33203125" style="3" customWidth="1"/>
    <col min="15" max="15" width="0.88671875" style="74" customWidth="1"/>
    <col min="16" max="16" width="15.33203125" style="74" customWidth="1"/>
    <col min="17" max="16384" width="9.109375" style="71"/>
  </cols>
  <sheetData>
    <row r="1" spans="1:20" ht="21.75" customHeight="1">
      <c r="A1" s="115"/>
      <c r="B1" s="115"/>
      <c r="C1" s="115"/>
      <c r="D1" s="115"/>
      <c r="E1" s="115"/>
      <c r="F1" s="116"/>
      <c r="G1" s="117"/>
      <c r="H1" s="118"/>
      <c r="I1" s="118"/>
      <c r="J1" s="118"/>
      <c r="K1" s="119"/>
      <c r="L1" s="118"/>
      <c r="M1" s="118"/>
      <c r="N1" s="20" t="s">
        <v>84</v>
      </c>
      <c r="O1" s="14"/>
    </row>
    <row r="2" spans="1:20" ht="21.75" customHeight="1">
      <c r="A2" s="115"/>
      <c r="B2" s="115"/>
      <c r="C2" s="115"/>
      <c r="D2" s="115"/>
      <c r="E2" s="115"/>
      <c r="F2" s="116"/>
      <c r="G2" s="117"/>
      <c r="H2" s="118"/>
      <c r="I2" s="118"/>
      <c r="J2" s="118"/>
      <c r="K2" s="119"/>
      <c r="L2" s="118"/>
      <c r="M2" s="118"/>
      <c r="N2" s="20" t="s">
        <v>85</v>
      </c>
      <c r="O2" s="14"/>
    </row>
    <row r="3" spans="1:20" ht="21.9" customHeight="1">
      <c r="A3" s="189" t="s">
        <v>0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</row>
    <row r="4" spans="1:20" ht="21.9" customHeight="1">
      <c r="A4" s="192" t="s">
        <v>133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20"/>
      <c r="R4" s="120"/>
      <c r="S4" s="120"/>
      <c r="T4" s="120"/>
    </row>
    <row r="5" spans="1:20" ht="21.9" customHeight="1">
      <c r="A5" s="193" t="s">
        <v>58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</row>
    <row r="6" spans="1:20" ht="21.9" customHeight="1">
      <c r="A6" s="193" t="s">
        <v>206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</row>
    <row r="7" spans="1:20" ht="17.25" customHeight="1">
      <c r="A7" s="76"/>
      <c r="B7" s="76"/>
      <c r="C7" s="76"/>
      <c r="D7" s="76"/>
      <c r="E7" s="76"/>
      <c r="F7" s="77"/>
      <c r="G7" s="77"/>
      <c r="H7" s="194" t="s">
        <v>18</v>
      </c>
      <c r="I7" s="194"/>
      <c r="J7" s="194"/>
      <c r="K7" s="194"/>
      <c r="L7" s="194"/>
      <c r="M7" s="194"/>
      <c r="N7" s="194"/>
      <c r="O7" s="194"/>
      <c r="P7" s="194"/>
    </row>
    <row r="8" spans="1:20" ht="17.25" customHeight="1">
      <c r="A8" s="78"/>
      <c r="B8" s="78"/>
      <c r="C8" s="78"/>
      <c r="D8" s="78"/>
      <c r="E8" s="78"/>
      <c r="F8" s="79"/>
      <c r="G8" s="79"/>
      <c r="H8" s="195" t="s">
        <v>20</v>
      </c>
      <c r="I8" s="195"/>
      <c r="J8" s="195"/>
      <c r="K8" s="195"/>
      <c r="L8" s="195"/>
      <c r="M8" s="195"/>
      <c r="N8" s="195"/>
      <c r="O8" s="195"/>
      <c r="P8" s="195"/>
    </row>
    <row r="9" spans="1:20" ht="17.25" customHeight="1">
      <c r="A9" s="78"/>
      <c r="B9" s="78"/>
      <c r="C9" s="78"/>
      <c r="D9" s="78"/>
      <c r="E9" s="78"/>
      <c r="F9" s="79"/>
      <c r="G9" s="79"/>
      <c r="H9" s="81"/>
      <c r="I9" s="81"/>
      <c r="J9" s="81"/>
      <c r="K9" s="81"/>
      <c r="L9" s="188" t="s">
        <v>40</v>
      </c>
      <c r="M9" s="188"/>
      <c r="N9" s="188"/>
      <c r="O9" s="81"/>
      <c r="P9" s="81"/>
    </row>
    <row r="10" spans="1:20" ht="17.25" customHeight="1">
      <c r="A10" s="78"/>
      <c r="B10" s="78"/>
      <c r="C10" s="78"/>
      <c r="D10" s="78"/>
      <c r="E10" s="78"/>
      <c r="F10" s="71"/>
      <c r="G10" s="79"/>
      <c r="H10" s="84" t="s">
        <v>59</v>
      </c>
      <c r="I10" s="81"/>
      <c r="J10" s="84"/>
      <c r="K10" s="81"/>
      <c r="L10" s="84" t="s">
        <v>61</v>
      </c>
      <c r="M10" s="81"/>
      <c r="N10" s="84"/>
      <c r="O10" s="81"/>
      <c r="P10" s="81" t="s">
        <v>64</v>
      </c>
    </row>
    <row r="11" spans="1:20" ht="17.25" customHeight="1">
      <c r="A11" s="196"/>
      <c r="B11" s="196"/>
      <c r="C11" s="196"/>
      <c r="D11" s="196"/>
      <c r="E11" s="196"/>
      <c r="F11" s="82" t="s">
        <v>22</v>
      </c>
      <c r="G11" s="79"/>
      <c r="H11" s="80" t="s">
        <v>60</v>
      </c>
      <c r="I11" s="81"/>
      <c r="J11" s="80" t="s">
        <v>83</v>
      </c>
      <c r="K11" s="81"/>
      <c r="L11" s="80" t="s">
        <v>66</v>
      </c>
      <c r="M11" s="81"/>
      <c r="N11" s="80" t="s">
        <v>42</v>
      </c>
      <c r="O11" s="81"/>
      <c r="P11" s="80" t="s">
        <v>65</v>
      </c>
    </row>
    <row r="12" spans="1:20" ht="7.5" customHeight="1">
      <c r="A12" s="121"/>
      <c r="B12" s="79"/>
      <c r="F12" s="82"/>
      <c r="G12" s="71"/>
      <c r="H12" s="94"/>
      <c r="I12" s="94"/>
      <c r="J12" s="94"/>
      <c r="K12" s="94"/>
      <c r="L12" s="94"/>
      <c r="M12" s="94"/>
      <c r="N12" s="94"/>
      <c r="O12" s="94"/>
      <c r="P12" s="94"/>
      <c r="Q12" s="89"/>
    </row>
    <row r="13" spans="1:20" s="93" customFormat="1" ht="16.5" customHeight="1">
      <c r="A13" s="90" t="s">
        <v>160</v>
      </c>
      <c r="B13" s="91"/>
      <c r="F13" s="122"/>
      <c r="G13" s="102"/>
      <c r="H13" s="99">
        <v>225000</v>
      </c>
      <c r="I13" s="99"/>
      <c r="J13" s="99">
        <v>155063</v>
      </c>
      <c r="K13" s="99"/>
      <c r="L13" s="99">
        <v>28200</v>
      </c>
      <c r="M13" s="99"/>
      <c r="N13" s="99">
        <v>235310</v>
      </c>
      <c r="O13" s="99"/>
      <c r="P13" s="99">
        <v>643573</v>
      </c>
      <c r="Q13" s="95">
        <f>SUM(H13:N13)-P13</f>
        <v>0</v>
      </c>
      <c r="R13" s="123"/>
    </row>
    <row r="14" spans="1:20" s="93" customFormat="1" ht="16.5" customHeight="1">
      <c r="A14" s="97" t="s">
        <v>116</v>
      </c>
      <c r="B14" s="91"/>
      <c r="G14" s="102"/>
      <c r="H14" s="124">
        <v>0</v>
      </c>
      <c r="I14" s="99"/>
      <c r="J14" s="124">
        <v>0</v>
      </c>
      <c r="K14" s="99"/>
      <c r="L14" s="124">
        <v>0</v>
      </c>
      <c r="M14" s="99"/>
      <c r="N14" s="99">
        <v>90545</v>
      </c>
      <c r="O14" s="99"/>
      <c r="P14" s="99">
        <v>90545</v>
      </c>
      <c r="Q14" s="95">
        <f t="shared" ref="Q14:Q17" si="0">SUM(H14:N14)-P14</f>
        <v>0</v>
      </c>
      <c r="R14" s="123"/>
    </row>
    <row r="15" spans="1:20" s="93" customFormat="1" ht="16.5" customHeight="1">
      <c r="A15" s="97" t="s">
        <v>190</v>
      </c>
      <c r="B15" s="91"/>
      <c r="F15" s="78">
        <v>16</v>
      </c>
      <c r="G15" s="102"/>
      <c r="H15" s="124">
        <v>0</v>
      </c>
      <c r="I15" s="99"/>
      <c r="J15" s="124">
        <v>0</v>
      </c>
      <c r="K15" s="99"/>
      <c r="L15" s="124">
        <v>0</v>
      </c>
      <c r="M15" s="99"/>
      <c r="N15" s="94">
        <v>-89985</v>
      </c>
      <c r="O15" s="99"/>
      <c r="P15" s="94">
        <v>-89985</v>
      </c>
      <c r="Q15" s="95">
        <f t="shared" si="0"/>
        <v>0</v>
      </c>
      <c r="R15" s="123"/>
    </row>
    <row r="16" spans="1:20" s="93" customFormat="1" ht="16.5" hidden="1" customHeight="1">
      <c r="A16" s="97" t="s">
        <v>191</v>
      </c>
      <c r="B16" s="91"/>
      <c r="F16" s="78"/>
      <c r="G16" s="102"/>
      <c r="H16" s="99">
        <v>0</v>
      </c>
      <c r="I16" s="99"/>
      <c r="J16" s="99">
        <v>0</v>
      </c>
      <c r="K16" s="99"/>
      <c r="L16" s="99">
        <v>0</v>
      </c>
      <c r="M16" s="99"/>
      <c r="N16" s="99">
        <v>0</v>
      </c>
      <c r="O16" s="99"/>
      <c r="P16" s="99">
        <v>0</v>
      </c>
      <c r="Q16" s="95">
        <f t="shared" si="0"/>
        <v>0</v>
      </c>
      <c r="R16" s="123"/>
    </row>
    <row r="17" spans="1:23" ht="16.5" customHeight="1">
      <c r="A17" s="87" t="s">
        <v>165</v>
      </c>
      <c r="B17" s="88"/>
      <c r="F17" s="78">
        <v>17</v>
      </c>
      <c r="G17" s="79"/>
      <c r="H17" s="99">
        <v>83960</v>
      </c>
      <c r="I17" s="99"/>
      <c r="J17" s="99">
        <v>83960</v>
      </c>
      <c r="K17" s="99"/>
      <c r="L17" s="124">
        <v>0</v>
      </c>
      <c r="M17" s="99"/>
      <c r="N17" s="124">
        <v>0</v>
      </c>
      <c r="O17" s="99"/>
      <c r="P17" s="99">
        <v>167920</v>
      </c>
      <c r="Q17" s="95">
        <f t="shared" si="0"/>
        <v>0</v>
      </c>
      <c r="R17" s="123"/>
      <c r="S17" s="123"/>
    </row>
    <row r="18" spans="1:23" s="93" customFormat="1" ht="16.5" customHeight="1" thickBot="1">
      <c r="A18" s="93" t="s">
        <v>207</v>
      </c>
      <c r="B18" s="91"/>
      <c r="H18" s="125">
        <v>308960</v>
      </c>
      <c r="I18" s="99"/>
      <c r="J18" s="125">
        <v>239023</v>
      </c>
      <c r="K18" s="99"/>
      <c r="L18" s="125">
        <v>28200</v>
      </c>
      <c r="M18" s="99"/>
      <c r="N18" s="125">
        <v>235870</v>
      </c>
      <c r="O18" s="99"/>
      <c r="P18" s="125">
        <v>812053</v>
      </c>
      <c r="Q18" s="95">
        <f>SUM(H18:N18)-P18</f>
        <v>0</v>
      </c>
      <c r="R18" s="123"/>
    </row>
    <row r="19" spans="1:23" s="93" customFormat="1" ht="7.5" customHeight="1" thickTop="1">
      <c r="B19" s="102"/>
      <c r="H19" s="126"/>
      <c r="I19" s="126"/>
      <c r="J19" s="126"/>
      <c r="K19" s="126"/>
      <c r="L19" s="126"/>
      <c r="M19" s="126"/>
      <c r="N19" s="126"/>
      <c r="O19" s="126"/>
      <c r="P19" s="126"/>
      <c r="Q19" s="95"/>
    </row>
    <row r="20" spans="1:23" s="93" customFormat="1" ht="16.5" customHeight="1">
      <c r="A20" s="90" t="s">
        <v>181</v>
      </c>
      <c r="B20" s="91"/>
      <c r="C20" s="92"/>
      <c r="D20" s="92"/>
      <c r="E20" s="92"/>
      <c r="G20" s="103"/>
      <c r="H20" s="94">
        <v>308960</v>
      </c>
      <c r="I20" s="94"/>
      <c r="J20" s="94">
        <v>239023</v>
      </c>
      <c r="K20" s="94"/>
      <c r="L20" s="94">
        <v>33750</v>
      </c>
      <c r="M20" s="94"/>
      <c r="N20" s="94">
        <v>214625</v>
      </c>
      <c r="O20" s="94"/>
      <c r="P20" s="94">
        <v>796358</v>
      </c>
      <c r="Q20" s="95">
        <f>SUM(H20:N20)-P20</f>
        <v>0</v>
      </c>
      <c r="R20" s="103"/>
      <c r="S20" s="103"/>
      <c r="T20" s="95"/>
      <c r="U20" s="96"/>
      <c r="V20" s="96"/>
      <c r="W20" s="96"/>
    </row>
    <row r="21" spans="1:23" s="93" customFormat="1" ht="16.5" customHeight="1">
      <c r="A21" s="87" t="s">
        <v>116</v>
      </c>
      <c r="B21" s="91"/>
      <c r="C21" s="92"/>
      <c r="D21" s="92"/>
      <c r="E21" s="92"/>
      <c r="G21" s="103"/>
      <c r="H21" s="124">
        <v>0</v>
      </c>
      <c r="I21" s="124"/>
      <c r="J21" s="124">
        <v>0</v>
      </c>
      <c r="K21" s="124"/>
      <c r="L21" s="124">
        <v>0</v>
      </c>
      <c r="M21" s="94"/>
      <c r="N21" s="94">
        <v>152805</v>
      </c>
      <c r="O21" s="94"/>
      <c r="P21" s="94">
        <v>152805</v>
      </c>
      <c r="Q21" s="95">
        <f t="shared" ref="Q21:Q24" si="1">SUM(H21:N21)-P21</f>
        <v>0</v>
      </c>
      <c r="R21" s="103"/>
      <c r="S21" s="103"/>
      <c r="T21" s="95"/>
      <c r="U21" s="96"/>
      <c r="V21" s="96"/>
      <c r="W21" s="96"/>
    </row>
    <row r="22" spans="1:23" s="93" customFormat="1" ht="16.5" customHeight="1">
      <c r="A22" s="97" t="s">
        <v>190</v>
      </c>
      <c r="B22" s="91"/>
      <c r="C22" s="92"/>
      <c r="D22" s="92"/>
      <c r="E22" s="92"/>
      <c r="F22" s="127">
        <v>16</v>
      </c>
      <c r="G22" s="103"/>
      <c r="H22" s="124">
        <v>0</v>
      </c>
      <c r="I22" s="124"/>
      <c r="J22" s="124">
        <v>0</v>
      </c>
      <c r="K22" s="124"/>
      <c r="L22" s="124">
        <v>0</v>
      </c>
      <c r="M22" s="94"/>
      <c r="N22" s="94">
        <v>-61790</v>
      </c>
      <c r="O22" s="94"/>
      <c r="P22" s="94">
        <v>-61790</v>
      </c>
      <c r="Q22" s="95">
        <f t="shared" si="1"/>
        <v>0</v>
      </c>
      <c r="R22" s="103"/>
      <c r="S22" s="103"/>
      <c r="T22" s="95"/>
      <c r="U22" s="96"/>
      <c r="V22" s="96"/>
      <c r="W22" s="96"/>
    </row>
    <row r="23" spans="1:23" ht="16.5" customHeight="1">
      <c r="A23" s="71" t="s">
        <v>165</v>
      </c>
      <c r="B23" s="88"/>
      <c r="F23" s="127">
        <v>17</v>
      </c>
      <c r="G23" s="79"/>
      <c r="H23" s="94">
        <v>6066</v>
      </c>
      <c r="I23" s="94"/>
      <c r="J23" s="94">
        <v>6066</v>
      </c>
      <c r="K23" s="94"/>
      <c r="L23" s="124">
        <v>0</v>
      </c>
      <c r="M23" s="94"/>
      <c r="N23" s="124">
        <v>0</v>
      </c>
      <c r="O23" s="94"/>
      <c r="P23" s="94">
        <v>12132</v>
      </c>
      <c r="Q23" s="95">
        <f t="shared" si="1"/>
        <v>0</v>
      </c>
      <c r="R23" s="123"/>
      <c r="S23" s="123"/>
    </row>
    <row r="24" spans="1:23" s="93" customFormat="1" ht="16.5" customHeight="1" thickBot="1">
      <c r="A24" s="92" t="s">
        <v>208</v>
      </c>
      <c r="B24" s="91"/>
      <c r="H24" s="128">
        <v>315026</v>
      </c>
      <c r="I24" s="129"/>
      <c r="J24" s="128">
        <v>245089</v>
      </c>
      <c r="K24" s="129"/>
      <c r="L24" s="128">
        <v>33750</v>
      </c>
      <c r="M24" s="129"/>
      <c r="N24" s="128">
        <v>305640</v>
      </c>
      <c r="O24" s="129"/>
      <c r="P24" s="128">
        <v>899505</v>
      </c>
      <c r="Q24" s="95">
        <f t="shared" si="1"/>
        <v>0</v>
      </c>
      <c r="R24" s="123"/>
    </row>
    <row r="25" spans="1:23" s="93" customFormat="1" ht="7.5" customHeight="1" thickTop="1">
      <c r="B25" s="102"/>
      <c r="H25" s="94"/>
      <c r="I25" s="94"/>
      <c r="J25" s="94"/>
      <c r="K25" s="94"/>
      <c r="L25" s="94"/>
      <c r="M25" s="94"/>
      <c r="N25" s="94"/>
      <c r="O25" s="94"/>
      <c r="P25" s="94"/>
      <c r="Q25" s="95"/>
    </row>
    <row r="26" spans="1:23" s="93" customFormat="1" ht="17.25" customHeight="1">
      <c r="B26" s="102"/>
      <c r="H26" s="94"/>
      <c r="I26" s="94"/>
      <c r="J26" s="94"/>
      <c r="K26" s="94"/>
      <c r="L26" s="94"/>
      <c r="M26" s="94"/>
      <c r="N26" s="94"/>
      <c r="O26" s="94"/>
      <c r="P26" s="94"/>
      <c r="Q26" s="95"/>
    </row>
    <row r="27" spans="1:23" s="93" customFormat="1" ht="19.5" customHeight="1">
      <c r="A27" s="184" t="s">
        <v>168</v>
      </c>
      <c r="B27" s="184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95"/>
    </row>
    <row r="28" spans="1:23" ht="19.5" customHeight="1">
      <c r="A28" s="184" t="s">
        <v>202</v>
      </c>
      <c r="B28" s="184"/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89"/>
    </row>
    <row r="29" spans="1:23" s="106" customFormat="1" ht="19.5" customHeight="1">
      <c r="A29" s="185" t="s">
        <v>200</v>
      </c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30"/>
    </row>
    <row r="30" spans="1:23" ht="20.100000000000001" customHeight="1">
      <c r="H30" s="73">
        <f>SUM(H13:H17)-H18</f>
        <v>0</v>
      </c>
      <c r="J30" s="73">
        <f>SUM(J13:J17)-J18</f>
        <v>0</v>
      </c>
      <c r="L30" s="73">
        <f>SUM(L13:L17)-L18</f>
        <v>0</v>
      </c>
      <c r="N30" s="73">
        <f>SUM(N13:N17)-N18</f>
        <v>0</v>
      </c>
      <c r="P30" s="73">
        <f>SUM(P13:P17)-P18</f>
        <v>0</v>
      </c>
    </row>
    <row r="31" spans="1:23" ht="20.100000000000001" customHeight="1">
      <c r="H31" s="73">
        <f>SUM(H20:H23)-H24</f>
        <v>0</v>
      </c>
      <c r="J31" s="73">
        <f>SUM(J20:J23)-J24</f>
        <v>0</v>
      </c>
      <c r="L31" s="73">
        <f>SUM(L20:L23)-L24</f>
        <v>0</v>
      </c>
      <c r="N31" s="73">
        <f>SUM(N20:N23)-N24</f>
        <v>0</v>
      </c>
      <c r="P31" s="73">
        <f>SUM(P20:P23)-P24</f>
        <v>0</v>
      </c>
    </row>
    <row r="72" spans="15:19" ht="20.100000000000001" customHeight="1">
      <c r="O72" s="74">
        <f>SUM(H68:I71)-H72</f>
        <v>0</v>
      </c>
      <c r="P72" s="74">
        <f t="shared" ref="P72:S72" si="2">SUM(I68:J71)-I72</f>
        <v>0</v>
      </c>
      <c r="Q72" s="74">
        <f t="shared" si="2"/>
        <v>0</v>
      </c>
      <c r="R72" s="74">
        <f t="shared" si="2"/>
        <v>0</v>
      </c>
      <c r="S72" s="74">
        <f t="shared" si="2"/>
        <v>0</v>
      </c>
    </row>
    <row r="103" spans="1:12" ht="20.100000000000001" customHeight="1" thickBot="1">
      <c r="F103" s="132"/>
      <c r="H103" s="133"/>
      <c r="J103" s="133"/>
      <c r="L103" s="133"/>
    </row>
    <row r="104" spans="1:12" ht="19.5" customHeight="1" thickTop="1"/>
    <row r="105" spans="1:12" ht="19.5" customHeight="1"/>
    <row r="106" spans="1:12" ht="19.5" customHeight="1"/>
    <row r="107" spans="1:12" ht="20.100000000000001" customHeight="1">
      <c r="A107" s="169" t="s">
        <v>168</v>
      </c>
      <c r="B107" s="169"/>
      <c r="C107" s="169"/>
      <c r="D107" s="169"/>
      <c r="E107" s="169"/>
      <c r="F107" s="169"/>
      <c r="G107" s="169"/>
      <c r="H107" s="169"/>
      <c r="I107" s="169"/>
      <c r="J107" s="169"/>
      <c r="K107" s="169"/>
      <c r="L107" s="169"/>
    </row>
    <row r="108" spans="1:12" ht="20.100000000000001" customHeight="1">
      <c r="A108" s="169" t="s">
        <v>169</v>
      </c>
      <c r="B108" s="169"/>
      <c r="C108" s="169"/>
      <c r="D108" s="169"/>
      <c r="E108" s="169"/>
      <c r="F108" s="169"/>
      <c r="G108" s="169"/>
      <c r="H108" s="169"/>
      <c r="I108" s="169"/>
      <c r="J108" s="169"/>
      <c r="K108" s="169"/>
      <c r="L108" s="169"/>
    </row>
    <row r="109" spans="1:12" ht="20.100000000000001" customHeight="1">
      <c r="A109" s="170" t="s">
        <v>170</v>
      </c>
      <c r="B109" s="170"/>
      <c r="C109" s="170"/>
      <c r="D109" s="170"/>
      <c r="E109" s="170"/>
      <c r="F109" s="170"/>
      <c r="G109" s="170"/>
      <c r="H109" s="170"/>
      <c r="I109" s="170"/>
      <c r="J109" s="170"/>
      <c r="K109" s="170"/>
      <c r="L109" s="170"/>
    </row>
    <row r="110" spans="1:12" ht="20.100000000000001" customHeight="1">
      <c r="F110" s="71"/>
      <c r="G110" s="71"/>
      <c r="H110" s="71"/>
      <c r="I110" s="71"/>
      <c r="J110" s="71"/>
      <c r="K110" s="71"/>
      <c r="L110" s="71"/>
    </row>
  </sheetData>
  <mergeCells count="14">
    <mergeCell ref="L9:N9"/>
    <mergeCell ref="A11:E11"/>
    <mergeCell ref="H8:P8"/>
    <mergeCell ref="A3:P3"/>
    <mergeCell ref="A4:P4"/>
    <mergeCell ref="A5:P5"/>
    <mergeCell ref="A6:P6"/>
    <mergeCell ref="H7:P7"/>
    <mergeCell ref="A107:L107"/>
    <mergeCell ref="A108:L108"/>
    <mergeCell ref="A109:L109"/>
    <mergeCell ref="A27:P27"/>
    <mergeCell ref="A28:P28"/>
    <mergeCell ref="A29:P29"/>
  </mergeCells>
  <printOptions horizontalCentered="1"/>
  <pageMargins left="0.511811023622047" right="0.39370078740157499" top="0.82677165354330695" bottom="0.53740157499999996" header="0.511811023622047" footer="0.53740157499999996"/>
  <pageSetup paperSize="9" scale="99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87757-31BC-4633-AE5E-81B147463331}">
  <sheetPr>
    <tabColor rgb="FFFFCCFF"/>
  </sheetPr>
  <dimension ref="A1:U114"/>
  <sheetViews>
    <sheetView view="pageBreakPreview" zoomScale="115" zoomScaleNormal="100" zoomScaleSheetLayoutView="115" workbookViewId="0">
      <selection activeCell="G13" sqref="G13"/>
    </sheetView>
  </sheetViews>
  <sheetFormatPr defaultColWidth="9.109375" defaultRowHeight="23.4"/>
  <cols>
    <col min="1" max="2" width="1.33203125" style="18" customWidth="1"/>
    <col min="3" max="3" width="1.33203125" style="19" customWidth="1"/>
    <col min="4" max="4" width="35.109375" style="19" customWidth="1"/>
    <col min="5" max="5" width="7" style="19" customWidth="1"/>
    <col min="6" max="6" width="0.6640625" style="19" customWidth="1"/>
    <col min="7" max="7" width="11.109375" style="19" customWidth="1"/>
    <col min="8" max="8" width="0.6640625" style="19" customWidth="1"/>
    <col min="9" max="9" width="11.109375" style="19" customWidth="1"/>
    <col min="10" max="10" width="0.6640625" style="19" customWidth="1"/>
    <col min="11" max="11" width="11.109375" style="19" customWidth="1"/>
    <col min="12" max="12" width="0.6640625" style="19" customWidth="1"/>
    <col min="13" max="13" width="11.109375" style="19" customWidth="1"/>
    <col min="14" max="14" width="3.88671875" style="18" customWidth="1"/>
    <col min="15" max="15" width="9.109375" style="18"/>
    <col min="16" max="16" width="1.6640625" style="18" customWidth="1"/>
    <col min="17" max="17" width="9.109375" style="18"/>
    <col min="18" max="18" width="1.44140625" style="18" customWidth="1"/>
    <col min="19" max="19" width="9.44140625" style="18" customWidth="1"/>
    <col min="20" max="20" width="2.44140625" style="18" customWidth="1"/>
    <col min="21" max="16384" width="9.109375" style="18"/>
  </cols>
  <sheetData>
    <row r="1" spans="1:14" ht="21" customHeight="1">
      <c r="M1" s="20" t="s">
        <v>84</v>
      </c>
    </row>
    <row r="2" spans="1:14" ht="21" customHeight="1">
      <c r="M2" s="20" t="s">
        <v>85</v>
      </c>
    </row>
    <row r="3" spans="1:14" ht="21" customHeight="1">
      <c r="A3" s="174" t="s">
        <v>195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1:14" ht="21" customHeight="1">
      <c r="A4" s="173" t="s">
        <v>87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4" ht="21" customHeight="1">
      <c r="A5" s="173" t="s">
        <v>132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</row>
    <row r="6" spans="1:14" ht="21" customHeight="1">
      <c r="A6" s="173" t="s">
        <v>67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34"/>
    </row>
    <row r="7" spans="1:14" ht="21" customHeight="1">
      <c r="A7" s="198" t="s">
        <v>206</v>
      </c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34"/>
    </row>
    <row r="8" spans="1:14" ht="9.9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4" s="31" customFormat="1" ht="15.75" customHeight="1">
      <c r="A9" s="135"/>
      <c r="B9" s="135"/>
      <c r="C9" s="135"/>
      <c r="D9" s="135"/>
      <c r="E9" s="135"/>
      <c r="F9" s="135"/>
      <c r="G9" s="136"/>
      <c r="H9" s="136"/>
      <c r="I9" s="136"/>
      <c r="J9" s="136"/>
      <c r="K9" s="136"/>
      <c r="L9" s="136"/>
      <c r="M9" s="137" t="s">
        <v>18</v>
      </c>
    </row>
    <row r="10" spans="1:14" s="31" customFormat="1" ht="15.75" customHeight="1">
      <c r="A10" s="135"/>
      <c r="B10" s="135"/>
      <c r="C10" s="135"/>
      <c r="D10" s="135"/>
      <c r="E10" s="135"/>
      <c r="F10" s="135"/>
      <c r="G10" s="197" t="s">
        <v>19</v>
      </c>
      <c r="H10" s="197"/>
      <c r="I10" s="197"/>
      <c r="J10" s="138"/>
      <c r="K10" s="197" t="s">
        <v>20</v>
      </c>
      <c r="L10" s="197"/>
      <c r="M10" s="197"/>
    </row>
    <row r="11" spans="1:14" s="31" customFormat="1" ht="15.75" customHeight="1">
      <c r="A11" s="135"/>
      <c r="B11" s="135"/>
      <c r="C11" s="135"/>
      <c r="D11" s="135"/>
      <c r="E11" s="82" t="s">
        <v>22</v>
      </c>
      <c r="F11" s="135"/>
      <c r="G11" s="139">
        <v>2023</v>
      </c>
      <c r="H11" s="138"/>
      <c r="I11" s="139">
        <v>2022</v>
      </c>
      <c r="J11" s="138"/>
      <c r="K11" s="139">
        <v>2023</v>
      </c>
      <c r="L11" s="138"/>
      <c r="M11" s="139">
        <v>2022</v>
      </c>
    </row>
    <row r="12" spans="1:14" s="31" customFormat="1" ht="15.75" customHeight="1">
      <c r="A12" s="121" t="s">
        <v>117</v>
      </c>
      <c r="B12" s="135"/>
      <c r="C12" s="135"/>
      <c r="D12" s="135"/>
      <c r="E12" s="135"/>
      <c r="F12" s="135"/>
      <c r="G12" s="135"/>
      <c r="H12" s="135"/>
      <c r="J12" s="135"/>
      <c r="K12" s="135"/>
      <c r="L12" s="135"/>
      <c r="M12" s="135"/>
    </row>
    <row r="13" spans="1:14" s="31" customFormat="1" ht="15.75" customHeight="1">
      <c r="A13" s="135"/>
      <c r="B13" s="135" t="s">
        <v>68</v>
      </c>
      <c r="C13" s="135"/>
      <c r="D13" s="135"/>
      <c r="E13" s="135"/>
      <c r="F13" s="135"/>
      <c r="G13" s="15">
        <v>191407</v>
      </c>
      <c r="H13" s="140"/>
      <c r="I13" s="141">
        <v>113482</v>
      </c>
      <c r="J13" s="140"/>
      <c r="K13" s="142">
        <v>192184</v>
      </c>
      <c r="L13" s="140"/>
      <c r="M13" s="15">
        <v>113539</v>
      </c>
    </row>
    <row r="14" spans="1:14" s="31" customFormat="1" ht="15.75" customHeight="1">
      <c r="A14" s="135"/>
      <c r="B14" s="135" t="s">
        <v>173</v>
      </c>
      <c r="C14" s="135"/>
      <c r="D14" s="135"/>
      <c r="E14" s="138"/>
      <c r="F14" s="135"/>
      <c r="G14" s="15"/>
      <c r="H14" s="5"/>
      <c r="I14" s="141"/>
      <c r="J14" s="16"/>
      <c r="K14" s="15"/>
      <c r="L14" s="16"/>
      <c r="M14" s="141"/>
    </row>
    <row r="15" spans="1:14" s="31" customFormat="1" ht="15.75" customHeight="1">
      <c r="A15" s="135" t="s">
        <v>1</v>
      </c>
      <c r="B15" s="135" t="s">
        <v>1</v>
      </c>
      <c r="C15" s="135" t="s">
        <v>171</v>
      </c>
      <c r="D15" s="135"/>
      <c r="E15" s="138"/>
      <c r="F15" s="135"/>
      <c r="G15" s="15"/>
      <c r="H15" s="5"/>
      <c r="I15" s="141"/>
      <c r="J15" s="16"/>
      <c r="K15" s="15"/>
      <c r="L15" s="16"/>
      <c r="M15" s="141"/>
    </row>
    <row r="16" spans="1:14" s="31" customFormat="1" ht="15.75" customHeight="1">
      <c r="A16" s="135" t="s">
        <v>2</v>
      </c>
      <c r="B16" s="135" t="s">
        <v>2</v>
      </c>
      <c r="C16" s="135" t="s">
        <v>69</v>
      </c>
      <c r="D16" s="135"/>
      <c r="E16" s="138"/>
      <c r="F16" s="135"/>
      <c r="G16" s="15">
        <v>63327</v>
      </c>
      <c r="H16" s="16"/>
      <c r="I16" s="141">
        <v>7434</v>
      </c>
      <c r="J16" s="16"/>
      <c r="K16" s="142">
        <v>60632</v>
      </c>
      <c r="L16" s="16"/>
      <c r="M16" s="15">
        <v>5107</v>
      </c>
    </row>
    <row r="17" spans="1:21" s="31" customFormat="1" ht="15.75" customHeight="1">
      <c r="A17" s="135"/>
      <c r="B17" s="135"/>
      <c r="C17" s="135" t="s">
        <v>209</v>
      </c>
      <c r="D17" s="135"/>
      <c r="E17" s="138"/>
      <c r="F17" s="135"/>
      <c r="G17" s="15">
        <v>6</v>
      </c>
      <c r="H17" s="16"/>
      <c r="I17" s="141">
        <v>-39</v>
      </c>
      <c r="J17" s="16"/>
      <c r="K17" s="15">
        <v>10</v>
      </c>
      <c r="L17" s="16"/>
      <c r="M17" s="141">
        <v>6</v>
      </c>
    </row>
    <row r="18" spans="1:21" s="31" customFormat="1" ht="15.75" customHeight="1">
      <c r="A18" s="135"/>
      <c r="B18" s="135"/>
      <c r="C18" s="135" t="s">
        <v>174</v>
      </c>
      <c r="D18" s="135"/>
      <c r="E18" s="138"/>
      <c r="F18" s="135"/>
      <c r="G18" s="15">
        <v>268</v>
      </c>
      <c r="H18" s="16"/>
      <c r="I18" s="141">
        <v>2361</v>
      </c>
      <c r="J18" s="16"/>
      <c r="K18" s="142">
        <v>-181</v>
      </c>
      <c r="L18" s="16"/>
      <c r="M18" s="15">
        <v>2321</v>
      </c>
    </row>
    <row r="19" spans="1:21" s="31" customFormat="1" ht="15.75" customHeight="1">
      <c r="A19" s="135" t="s">
        <v>3</v>
      </c>
      <c r="B19" s="135" t="s">
        <v>3</v>
      </c>
      <c r="C19" s="135" t="s">
        <v>70</v>
      </c>
      <c r="D19" s="135"/>
      <c r="E19" s="138"/>
      <c r="F19" s="135"/>
      <c r="G19" s="15">
        <v>3268</v>
      </c>
      <c r="H19" s="16"/>
      <c r="I19" s="141">
        <v>4212</v>
      </c>
      <c r="J19" s="17"/>
      <c r="K19" s="142">
        <v>2847</v>
      </c>
      <c r="L19" s="17"/>
      <c r="M19" s="15">
        <v>3835</v>
      </c>
    </row>
    <row r="20" spans="1:21" s="31" customFormat="1" ht="15.75" customHeight="1">
      <c r="A20" s="135"/>
      <c r="B20" s="135"/>
      <c r="C20" s="135" t="s">
        <v>213</v>
      </c>
      <c r="D20" s="135"/>
      <c r="E20" s="138"/>
      <c r="F20" s="135"/>
    </row>
    <row r="21" spans="1:21" s="31" customFormat="1" ht="15.75" customHeight="1">
      <c r="A21" s="135"/>
      <c r="B21" s="135"/>
      <c r="D21" s="135" t="s">
        <v>185</v>
      </c>
      <c r="E21" s="138"/>
      <c r="F21" s="135"/>
      <c r="G21" s="15">
        <v>-1332</v>
      </c>
      <c r="H21" s="16"/>
      <c r="I21" s="15">
        <v>0</v>
      </c>
      <c r="J21" s="17"/>
      <c r="K21" s="142">
        <v>-1332</v>
      </c>
      <c r="L21" s="17"/>
      <c r="M21" s="15">
        <v>0</v>
      </c>
    </row>
    <row r="22" spans="1:21" s="31" customFormat="1" ht="15.75" customHeight="1">
      <c r="A22" s="135" t="s">
        <v>4</v>
      </c>
      <c r="B22" s="135" t="s">
        <v>4</v>
      </c>
      <c r="C22" s="135" t="s">
        <v>71</v>
      </c>
      <c r="D22" s="135"/>
      <c r="E22" s="138"/>
      <c r="F22" s="135"/>
      <c r="G22" s="15">
        <v>111</v>
      </c>
      <c r="H22" s="16"/>
      <c r="I22" s="15">
        <v>-1</v>
      </c>
      <c r="J22" s="16"/>
      <c r="K22" s="142">
        <v>111</v>
      </c>
      <c r="L22" s="16"/>
      <c r="M22" s="15">
        <v>-1</v>
      </c>
    </row>
    <row r="23" spans="1:21" s="31" customFormat="1" ht="15.75" customHeight="1">
      <c r="A23" s="135"/>
      <c r="B23" s="135"/>
      <c r="C23" s="135" t="s">
        <v>192</v>
      </c>
      <c r="D23" s="135"/>
      <c r="E23" s="138"/>
      <c r="F23" s="135"/>
      <c r="G23" s="15">
        <v>0</v>
      </c>
      <c r="H23" s="16"/>
      <c r="I23" s="15">
        <v>0</v>
      </c>
      <c r="J23" s="16"/>
      <c r="K23" s="142">
        <v>0</v>
      </c>
      <c r="L23" s="16"/>
      <c r="M23" s="15">
        <v>-1530</v>
      </c>
    </row>
    <row r="24" spans="1:21" s="31" customFormat="1" ht="15.75" customHeight="1">
      <c r="A24" s="135" t="s">
        <v>5</v>
      </c>
      <c r="B24" s="135" t="s">
        <v>5</v>
      </c>
      <c r="C24" s="135" t="s">
        <v>118</v>
      </c>
      <c r="D24" s="135"/>
      <c r="E24" s="138"/>
      <c r="F24" s="135"/>
      <c r="G24" s="15">
        <v>-790</v>
      </c>
      <c r="H24" s="16"/>
      <c r="I24" s="15">
        <v>-194</v>
      </c>
      <c r="J24" s="16"/>
      <c r="K24" s="142">
        <v>-750</v>
      </c>
      <c r="L24" s="16"/>
      <c r="M24" s="15">
        <v>-182</v>
      </c>
    </row>
    <row r="25" spans="1:21" s="31" customFormat="1" ht="15.75" customHeight="1">
      <c r="A25" s="135"/>
      <c r="B25" s="135"/>
      <c r="C25" s="135" t="s">
        <v>72</v>
      </c>
      <c r="D25" s="135"/>
      <c r="E25" s="138"/>
      <c r="F25" s="135"/>
      <c r="G25" s="143">
        <v>826</v>
      </c>
      <c r="H25" s="15"/>
      <c r="I25" s="143">
        <v>726</v>
      </c>
      <c r="J25" s="15"/>
      <c r="K25" s="144">
        <v>820</v>
      </c>
      <c r="L25" s="16"/>
      <c r="M25" s="143">
        <v>700</v>
      </c>
    </row>
    <row r="26" spans="1:21" s="31" customFormat="1" ht="15.75" customHeight="1">
      <c r="A26" s="135"/>
      <c r="B26" s="135" t="s">
        <v>119</v>
      </c>
      <c r="C26" s="135"/>
      <c r="D26" s="135"/>
      <c r="E26" s="138"/>
      <c r="F26" s="135"/>
      <c r="H26" s="5"/>
      <c r="I26" s="5"/>
      <c r="J26" s="5"/>
      <c r="K26" s="5"/>
      <c r="L26" s="5"/>
      <c r="M26" s="5"/>
    </row>
    <row r="27" spans="1:21" s="31" customFormat="1" ht="15.75" customHeight="1">
      <c r="A27" s="135"/>
      <c r="B27" s="135"/>
      <c r="C27" s="135" t="s">
        <v>73</v>
      </c>
      <c r="D27" s="135"/>
      <c r="E27" s="138"/>
      <c r="F27" s="135"/>
      <c r="G27" s="5">
        <v>257091</v>
      </c>
      <c r="H27" s="16"/>
      <c r="I27" s="141">
        <v>127981</v>
      </c>
      <c r="J27" s="16"/>
      <c r="K27" s="142">
        <v>254341</v>
      </c>
      <c r="L27" s="16"/>
      <c r="M27" s="141">
        <v>123795</v>
      </c>
      <c r="O27" s="54">
        <f>SUM(G13:G25)-G27</f>
        <v>0</v>
      </c>
      <c r="Q27" s="54">
        <f>SUM(I13:I25)-I27</f>
        <v>0</v>
      </c>
      <c r="S27" s="54">
        <f>SUM(K13:K25)-K27</f>
        <v>0</v>
      </c>
      <c r="U27" s="54">
        <f>SUM(M13:M25)-M27</f>
        <v>0</v>
      </c>
    </row>
    <row r="28" spans="1:21" s="31" customFormat="1" ht="15.75" customHeight="1">
      <c r="A28" s="135"/>
      <c r="B28" s="135" t="s">
        <v>74</v>
      </c>
      <c r="C28" s="135"/>
      <c r="D28" s="135"/>
      <c r="E28" s="138"/>
      <c r="F28" s="135"/>
      <c r="G28" s="24"/>
      <c r="H28" s="15"/>
      <c r="I28" s="141"/>
      <c r="J28" s="16"/>
      <c r="K28" s="15"/>
      <c r="L28" s="16"/>
      <c r="M28" s="141"/>
    </row>
    <row r="29" spans="1:21" s="31" customFormat="1" ht="15.75" customHeight="1">
      <c r="A29" s="135" t="s">
        <v>6</v>
      </c>
      <c r="B29" s="135" t="s">
        <v>6</v>
      </c>
      <c r="C29" s="135" t="s">
        <v>149</v>
      </c>
      <c r="D29" s="135"/>
      <c r="E29" s="138"/>
      <c r="F29" s="135"/>
      <c r="G29" s="145">
        <v>-316962</v>
      </c>
      <c r="H29" s="16"/>
      <c r="I29" s="15">
        <v>-277</v>
      </c>
      <c r="J29" s="16"/>
      <c r="K29" s="142">
        <v>-325576</v>
      </c>
      <c r="L29" s="16"/>
      <c r="M29" s="15">
        <v>-27799</v>
      </c>
    </row>
    <row r="30" spans="1:21" s="31" customFormat="1" ht="15.75" customHeight="1">
      <c r="A30" s="135" t="s">
        <v>7</v>
      </c>
      <c r="B30" s="135" t="s">
        <v>7</v>
      </c>
      <c r="C30" s="135" t="s">
        <v>162</v>
      </c>
      <c r="D30" s="135"/>
      <c r="E30" s="135"/>
      <c r="F30" s="135"/>
      <c r="G30" s="145">
        <v>-382270</v>
      </c>
      <c r="H30" s="16"/>
      <c r="I30" s="141">
        <v>-175422</v>
      </c>
      <c r="J30" s="16"/>
      <c r="K30" s="142">
        <v>-382027</v>
      </c>
      <c r="L30" s="16"/>
      <c r="M30" s="141">
        <v>-170585</v>
      </c>
    </row>
    <row r="31" spans="1:21" s="31" customFormat="1" ht="15.75" customHeight="1">
      <c r="A31" s="135" t="s">
        <v>8</v>
      </c>
      <c r="B31" s="135" t="s">
        <v>8</v>
      </c>
      <c r="C31" s="135" t="s">
        <v>75</v>
      </c>
      <c r="D31" s="135"/>
      <c r="E31" s="135"/>
      <c r="F31" s="135"/>
      <c r="G31" s="145">
        <v>14766</v>
      </c>
      <c r="H31" s="16"/>
      <c r="I31" s="15">
        <v>29929</v>
      </c>
      <c r="J31" s="16"/>
      <c r="K31" s="142">
        <v>14870</v>
      </c>
      <c r="L31" s="16"/>
      <c r="M31" s="15">
        <v>30871</v>
      </c>
    </row>
    <row r="32" spans="1:21" s="31" customFormat="1" ht="15.75" customHeight="1">
      <c r="A32" s="135" t="s">
        <v>9</v>
      </c>
      <c r="B32" s="135" t="s">
        <v>9</v>
      </c>
      <c r="C32" s="135" t="s">
        <v>98</v>
      </c>
      <c r="D32" s="135"/>
      <c r="E32" s="135"/>
      <c r="F32" s="135"/>
      <c r="G32" s="145">
        <v>6885</v>
      </c>
      <c r="H32" s="16"/>
      <c r="I32" s="141">
        <v>-11434</v>
      </c>
      <c r="J32" s="16"/>
      <c r="K32" s="142">
        <v>2793</v>
      </c>
      <c r="L32" s="16"/>
      <c r="M32" s="141">
        <v>-13227</v>
      </c>
    </row>
    <row r="33" spans="1:21" s="31" customFormat="1" ht="15.75" customHeight="1">
      <c r="A33" s="135" t="s">
        <v>10</v>
      </c>
      <c r="B33" s="135" t="s">
        <v>10</v>
      </c>
      <c r="C33" s="135" t="s">
        <v>26</v>
      </c>
      <c r="D33" s="135"/>
      <c r="E33" s="135"/>
      <c r="F33" s="135"/>
      <c r="G33" s="145">
        <v>-20039</v>
      </c>
      <c r="H33" s="16"/>
      <c r="I33" s="141">
        <v>6489</v>
      </c>
      <c r="J33" s="16"/>
      <c r="K33" s="142">
        <v>-31988</v>
      </c>
      <c r="L33" s="16"/>
      <c r="M33" s="141">
        <v>4814</v>
      </c>
    </row>
    <row r="34" spans="1:21" s="31" customFormat="1" ht="15.75" customHeight="1">
      <c r="A34" s="135" t="s">
        <v>11</v>
      </c>
      <c r="B34" s="135" t="s">
        <v>11</v>
      </c>
      <c r="C34" s="135" t="s">
        <v>76</v>
      </c>
      <c r="D34" s="135"/>
      <c r="E34" s="135"/>
      <c r="F34" s="135"/>
      <c r="G34" s="142">
        <v>0</v>
      </c>
      <c r="H34" s="16"/>
      <c r="I34" s="141">
        <v>664</v>
      </c>
      <c r="J34" s="16"/>
      <c r="K34" s="142">
        <v>0</v>
      </c>
      <c r="L34" s="16"/>
      <c r="M34" s="141">
        <v>664</v>
      </c>
    </row>
    <row r="35" spans="1:21" s="31" customFormat="1" ht="15.75" customHeight="1">
      <c r="B35" s="146" t="s">
        <v>78</v>
      </c>
      <c r="C35" s="135"/>
      <c r="D35" s="135"/>
      <c r="E35" s="135"/>
      <c r="F35" s="135"/>
      <c r="G35" s="146"/>
      <c r="H35" s="135"/>
      <c r="I35" s="147"/>
      <c r="J35" s="146"/>
      <c r="K35" s="146"/>
      <c r="L35" s="146"/>
      <c r="M35" s="147"/>
    </row>
    <row r="36" spans="1:21" s="31" customFormat="1" ht="15.75" customHeight="1">
      <c r="A36" s="148"/>
      <c r="C36" s="148" t="s">
        <v>150</v>
      </c>
      <c r="D36" s="135"/>
      <c r="E36" s="135"/>
      <c r="F36" s="135"/>
      <c r="G36" s="15">
        <v>186876</v>
      </c>
      <c r="H36" s="146"/>
      <c r="I36" s="141">
        <v>169200</v>
      </c>
      <c r="J36" s="146"/>
      <c r="K36" s="142">
        <v>194364</v>
      </c>
      <c r="L36" s="146"/>
      <c r="M36" s="141">
        <v>178790</v>
      </c>
    </row>
    <row r="37" spans="1:21" s="31" customFormat="1" ht="15.75" customHeight="1">
      <c r="A37" s="148"/>
      <c r="C37" s="135" t="s">
        <v>102</v>
      </c>
      <c r="D37" s="135"/>
      <c r="E37" s="138"/>
      <c r="F37" s="135"/>
      <c r="G37" s="15">
        <v>30914</v>
      </c>
      <c r="H37" s="15"/>
      <c r="I37" s="141">
        <v>2147</v>
      </c>
      <c r="J37" s="15"/>
      <c r="K37" s="142">
        <v>31960</v>
      </c>
      <c r="L37" s="15"/>
      <c r="M37" s="141">
        <v>4726</v>
      </c>
    </row>
    <row r="38" spans="1:21" s="31" customFormat="1" ht="15.75" customHeight="1">
      <c r="A38" s="148"/>
      <c r="C38" s="148" t="s">
        <v>163</v>
      </c>
      <c r="D38" s="135"/>
      <c r="E38" s="138"/>
      <c r="F38" s="135"/>
      <c r="G38" s="15">
        <v>290442</v>
      </c>
      <c r="H38" s="15"/>
      <c r="I38" s="141">
        <v>18282</v>
      </c>
      <c r="J38" s="15"/>
      <c r="K38" s="142">
        <v>292241</v>
      </c>
      <c r="L38" s="15"/>
      <c r="M38" s="141">
        <v>18577</v>
      </c>
    </row>
    <row r="39" spans="1:21" s="31" customFormat="1" ht="15.75" customHeight="1">
      <c r="A39" s="148"/>
      <c r="C39" s="148" t="s">
        <v>34</v>
      </c>
      <c r="D39" s="135"/>
      <c r="E39" s="138"/>
      <c r="F39" s="135"/>
      <c r="G39" s="143">
        <v>13087</v>
      </c>
      <c r="H39" s="15"/>
      <c r="I39" s="143">
        <v>-14306</v>
      </c>
      <c r="J39" s="15"/>
      <c r="K39" s="144">
        <v>13168</v>
      </c>
      <c r="L39" s="15"/>
      <c r="M39" s="143">
        <v>-12094</v>
      </c>
    </row>
    <row r="40" spans="1:21" s="31" customFormat="1" ht="15.75" customHeight="1">
      <c r="B40" s="148" t="s">
        <v>120</v>
      </c>
      <c r="C40" s="135"/>
      <c r="D40" s="135"/>
      <c r="E40" s="138"/>
      <c r="F40" s="135"/>
      <c r="G40" s="15">
        <v>80790</v>
      </c>
      <c r="H40" s="15"/>
      <c r="I40" s="141">
        <v>153253</v>
      </c>
      <c r="J40" s="15"/>
      <c r="K40" s="142">
        <v>64146</v>
      </c>
      <c r="L40" s="15"/>
      <c r="M40" s="141">
        <v>138532</v>
      </c>
      <c r="O40" s="54">
        <f>SUM(G27:G39)-G40</f>
        <v>0</v>
      </c>
      <c r="Q40" s="54">
        <f>SUM(I26:I39)-I40</f>
        <v>0</v>
      </c>
      <c r="S40" s="54">
        <f>SUM(K26:K39)-K40</f>
        <v>0</v>
      </c>
      <c r="U40" s="54">
        <f>SUM(M26:M39)-M40</f>
        <v>0</v>
      </c>
    </row>
    <row r="41" spans="1:21" s="31" customFormat="1" ht="15.75" customHeight="1">
      <c r="B41" s="148" t="s">
        <v>121</v>
      </c>
      <c r="C41" s="135"/>
      <c r="D41" s="135"/>
      <c r="E41" s="138"/>
      <c r="F41" s="135"/>
      <c r="G41" s="15">
        <v>-34889</v>
      </c>
      <c r="H41" s="15"/>
      <c r="I41" s="15">
        <v>-26491</v>
      </c>
      <c r="J41" s="15"/>
      <c r="K41" s="142">
        <v>-33341</v>
      </c>
      <c r="L41" s="15"/>
      <c r="M41" s="15">
        <v>-24492</v>
      </c>
    </row>
    <row r="42" spans="1:21" s="31" customFormat="1" ht="15.75" customHeight="1">
      <c r="B42" s="148" t="s">
        <v>186</v>
      </c>
      <c r="C42" s="135"/>
      <c r="D42" s="135"/>
      <c r="E42" s="138"/>
      <c r="F42" s="135"/>
      <c r="G42" s="15">
        <v>-601</v>
      </c>
      <c r="H42" s="15"/>
      <c r="I42" s="15">
        <v>0</v>
      </c>
      <c r="J42" s="15"/>
      <c r="K42" s="142">
        <v>-601</v>
      </c>
      <c r="L42" s="15"/>
      <c r="M42" s="15">
        <v>0</v>
      </c>
    </row>
    <row r="43" spans="1:21" s="31" customFormat="1" ht="15.75" customHeight="1">
      <c r="A43" s="149"/>
      <c r="B43" s="149"/>
      <c r="C43" s="149" t="s">
        <v>122</v>
      </c>
      <c r="D43" s="135"/>
      <c r="E43" s="138"/>
      <c r="F43" s="135"/>
      <c r="G43" s="150">
        <v>45300</v>
      </c>
      <c r="H43" s="15"/>
      <c r="I43" s="151">
        <v>126762</v>
      </c>
      <c r="J43" s="15"/>
      <c r="K43" s="152">
        <v>30204</v>
      </c>
      <c r="L43" s="15"/>
      <c r="M43" s="151">
        <v>114040</v>
      </c>
      <c r="O43" s="54">
        <f>SUM(G40:G42)-G43</f>
        <v>0</v>
      </c>
      <c r="Q43" s="54">
        <f>SUM(I40:I41)-I43</f>
        <v>0</v>
      </c>
      <c r="S43" s="54">
        <f>SUM(K40:K42)-K43</f>
        <v>0</v>
      </c>
      <c r="U43" s="54">
        <f>SUM(M40:M41)-M43</f>
        <v>0</v>
      </c>
    </row>
    <row r="44" spans="1:21">
      <c r="M44" s="20" t="s">
        <v>84</v>
      </c>
    </row>
    <row r="45" spans="1:21">
      <c r="M45" s="20" t="s">
        <v>85</v>
      </c>
    </row>
    <row r="46" spans="1:21" s="31" customFormat="1" ht="21" customHeight="1">
      <c r="A46" s="174" t="s">
        <v>199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</row>
    <row r="47" spans="1:21" s="31" customFormat="1" ht="21" customHeight="1">
      <c r="A47" s="173" t="s">
        <v>87</v>
      </c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</row>
    <row r="48" spans="1:21" s="31" customFormat="1" ht="21" customHeight="1">
      <c r="A48" s="173" t="s">
        <v>132</v>
      </c>
      <c r="B48" s="173"/>
      <c r="C48" s="173"/>
      <c r="D48" s="173"/>
      <c r="E48" s="173"/>
      <c r="F48" s="173"/>
      <c r="G48" s="173"/>
      <c r="H48" s="173"/>
      <c r="I48" s="173"/>
      <c r="J48" s="173"/>
      <c r="K48" s="173"/>
      <c r="L48" s="173"/>
      <c r="M48" s="173"/>
    </row>
    <row r="49" spans="1:21" s="31" customFormat="1" ht="21" customHeight="1">
      <c r="A49" s="173" t="s">
        <v>77</v>
      </c>
      <c r="B49" s="173"/>
      <c r="C49" s="173"/>
      <c r="D49" s="173"/>
      <c r="E49" s="173"/>
      <c r="F49" s="173"/>
      <c r="G49" s="173"/>
      <c r="H49" s="173"/>
      <c r="I49" s="173"/>
      <c r="J49" s="173"/>
      <c r="K49" s="173"/>
      <c r="L49" s="173"/>
      <c r="M49" s="173"/>
    </row>
    <row r="50" spans="1:21" s="31" customFormat="1" ht="21" customHeight="1">
      <c r="A50" s="198" t="str">
        <f>A7</f>
        <v>FOR THE NINE-MONTH PERIOD ENDED SEPTEMBER 30, 2023</v>
      </c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  <c r="M50" s="198"/>
    </row>
    <row r="51" spans="1:21" ht="7.5" customHeight="1">
      <c r="A51" s="138"/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</row>
    <row r="52" spans="1:21" s="31" customFormat="1" ht="14.25" customHeight="1">
      <c r="A52" s="135"/>
      <c r="B52" s="135"/>
      <c r="C52" s="135"/>
      <c r="D52" s="135"/>
      <c r="E52" s="135"/>
      <c r="F52" s="135"/>
      <c r="G52" s="136"/>
      <c r="H52" s="136"/>
      <c r="I52" s="136"/>
      <c r="J52" s="136"/>
      <c r="K52" s="136"/>
      <c r="L52" s="136"/>
      <c r="M52" s="137" t="s">
        <v>18</v>
      </c>
    </row>
    <row r="53" spans="1:21" s="31" customFormat="1" ht="17.399999999999999" customHeight="1">
      <c r="A53" s="135"/>
      <c r="B53" s="135"/>
      <c r="C53" s="135"/>
      <c r="D53" s="135"/>
      <c r="E53" s="135"/>
      <c r="F53" s="135"/>
      <c r="G53" s="197" t="s">
        <v>19</v>
      </c>
      <c r="H53" s="197"/>
      <c r="I53" s="197"/>
      <c r="J53" s="138"/>
      <c r="K53" s="197" t="s">
        <v>20</v>
      </c>
      <c r="L53" s="197"/>
      <c r="M53" s="197"/>
    </row>
    <row r="54" spans="1:21" s="31" customFormat="1" ht="17.399999999999999" customHeight="1">
      <c r="A54" s="135"/>
      <c r="B54" s="135"/>
      <c r="C54" s="135"/>
      <c r="D54" s="135"/>
      <c r="E54" s="82" t="s">
        <v>22</v>
      </c>
      <c r="F54" s="135"/>
      <c r="G54" s="139">
        <v>2023</v>
      </c>
      <c r="H54" s="138"/>
      <c r="I54" s="139">
        <v>2022</v>
      </c>
      <c r="J54" s="138"/>
      <c r="K54" s="139">
        <v>2023</v>
      </c>
      <c r="L54" s="138"/>
      <c r="M54" s="139">
        <v>2022</v>
      </c>
    </row>
    <row r="55" spans="1:21" s="31" customFormat="1" ht="16.5" customHeight="1">
      <c r="A55" s="153" t="s">
        <v>79</v>
      </c>
      <c r="B55" s="135"/>
      <c r="C55" s="135"/>
      <c r="D55" s="135"/>
      <c r="E55" s="138"/>
      <c r="F55" s="135"/>
      <c r="G55" s="5"/>
      <c r="H55" s="5"/>
      <c r="I55" s="5"/>
      <c r="J55" s="5"/>
      <c r="K55" s="5"/>
      <c r="L55" s="5"/>
      <c r="M55" s="5"/>
    </row>
    <row r="56" spans="1:21" s="31" customFormat="1" ht="16.5" customHeight="1">
      <c r="C56" s="146" t="s">
        <v>123</v>
      </c>
      <c r="D56" s="135"/>
      <c r="E56" s="138"/>
      <c r="F56" s="135"/>
      <c r="G56" s="145">
        <v>-49</v>
      </c>
      <c r="H56" s="15"/>
      <c r="I56" s="15">
        <v>-9292</v>
      </c>
      <c r="J56" s="15"/>
      <c r="K56" s="15">
        <v>-35</v>
      </c>
      <c r="L56" s="15"/>
      <c r="M56" s="15">
        <v>-9278</v>
      </c>
    </row>
    <row r="57" spans="1:21" s="31" customFormat="1" ht="16.5" customHeight="1">
      <c r="C57" s="146" t="s">
        <v>210</v>
      </c>
      <c r="D57" s="135"/>
      <c r="E57" s="138"/>
      <c r="F57" s="135"/>
      <c r="G57" s="145">
        <v>37900</v>
      </c>
      <c r="H57" s="15"/>
      <c r="I57" s="15">
        <v>44848</v>
      </c>
      <c r="J57" s="15"/>
      <c r="K57" s="15">
        <v>37900</v>
      </c>
      <c r="L57" s="15"/>
      <c r="M57" s="15">
        <v>44848</v>
      </c>
    </row>
    <row r="58" spans="1:21" s="31" customFormat="1" ht="16.5" customHeight="1">
      <c r="C58" s="146" t="s">
        <v>197</v>
      </c>
      <c r="D58" s="135"/>
      <c r="E58" s="138"/>
      <c r="F58" s="135"/>
      <c r="G58" s="145">
        <v>-249352</v>
      </c>
      <c r="H58" s="15"/>
      <c r="I58" s="98">
        <v>0</v>
      </c>
      <c r="J58" s="15"/>
      <c r="K58" s="145">
        <v>-249352</v>
      </c>
      <c r="L58" s="15"/>
      <c r="M58" s="98">
        <v>0</v>
      </c>
    </row>
    <row r="59" spans="1:21" s="31" customFormat="1" ht="16.5" customHeight="1">
      <c r="C59" s="146" t="s">
        <v>211</v>
      </c>
      <c r="D59" s="135"/>
      <c r="E59" s="138"/>
      <c r="F59" s="135"/>
      <c r="G59" s="145">
        <v>-267</v>
      </c>
      <c r="H59" s="15"/>
      <c r="I59" s="15">
        <v>-644</v>
      </c>
      <c r="J59" s="15"/>
      <c r="K59" s="145">
        <v>-244</v>
      </c>
      <c r="L59" s="15"/>
      <c r="M59" s="15">
        <v>-250</v>
      </c>
    </row>
    <row r="60" spans="1:21" s="31" customFormat="1" ht="16.5" customHeight="1">
      <c r="C60" s="146" t="s">
        <v>212</v>
      </c>
      <c r="D60" s="135"/>
      <c r="E60" s="138"/>
      <c r="F60" s="135"/>
      <c r="G60" s="145">
        <v>5</v>
      </c>
      <c r="H60" s="15"/>
      <c r="I60" s="15">
        <v>45</v>
      </c>
      <c r="J60" s="15"/>
      <c r="K60" s="98">
        <v>0</v>
      </c>
      <c r="L60" s="15"/>
      <c r="M60" s="98">
        <v>0</v>
      </c>
    </row>
    <row r="61" spans="1:21" s="31" customFormat="1" ht="16.5" customHeight="1">
      <c r="C61" s="146" t="s">
        <v>129</v>
      </c>
      <c r="D61" s="135"/>
      <c r="E61" s="138"/>
      <c r="F61" s="135"/>
      <c r="G61" s="145">
        <v>637</v>
      </c>
      <c r="H61" s="15"/>
      <c r="I61" s="15">
        <v>184</v>
      </c>
      <c r="J61" s="15"/>
      <c r="K61" s="15">
        <v>627</v>
      </c>
      <c r="L61" s="15"/>
      <c r="M61" s="15">
        <v>168</v>
      </c>
    </row>
    <row r="62" spans="1:21" s="31" customFormat="1" ht="16.5" customHeight="1">
      <c r="C62" s="154" t="s">
        <v>193</v>
      </c>
      <c r="D62" s="135"/>
      <c r="E62" s="138"/>
      <c r="F62" s="135"/>
      <c r="G62" s="98">
        <v>0</v>
      </c>
      <c r="H62" s="15"/>
      <c r="I62" s="15">
        <v>-365</v>
      </c>
      <c r="J62" s="15"/>
      <c r="K62" s="98">
        <v>0</v>
      </c>
      <c r="L62" s="15"/>
      <c r="M62" s="15">
        <v>-365</v>
      </c>
    </row>
    <row r="63" spans="1:21" s="31" customFormat="1" ht="16.5" customHeight="1">
      <c r="C63" s="146" t="s">
        <v>194</v>
      </c>
      <c r="D63" s="135"/>
      <c r="E63" s="138"/>
      <c r="F63" s="135"/>
      <c r="G63" s="98">
        <v>0</v>
      </c>
      <c r="H63" s="15"/>
      <c r="I63" s="98">
        <v>0</v>
      </c>
      <c r="J63" s="15"/>
      <c r="K63" s="98">
        <v>0</v>
      </c>
      <c r="L63" s="15"/>
      <c r="M63" s="15">
        <v>1530</v>
      </c>
    </row>
    <row r="64" spans="1:21" s="31" customFormat="1" ht="16.5" customHeight="1">
      <c r="A64" s="153"/>
      <c r="B64" s="153"/>
      <c r="C64" s="153" t="s">
        <v>139</v>
      </c>
      <c r="D64" s="135"/>
      <c r="E64" s="135"/>
      <c r="F64" s="135"/>
      <c r="G64" s="150">
        <v>-211126</v>
      </c>
      <c r="H64" s="15"/>
      <c r="I64" s="150">
        <v>34776</v>
      </c>
      <c r="J64" s="15"/>
      <c r="K64" s="150">
        <v>-211104</v>
      </c>
      <c r="L64" s="15"/>
      <c r="M64" s="150">
        <v>36653</v>
      </c>
      <c r="O64" s="54">
        <f>SUM(G56:G63)-G64</f>
        <v>0</v>
      </c>
      <c r="Q64" s="54">
        <f>SUM(I56:I63)-I64</f>
        <v>0</v>
      </c>
      <c r="S64" s="54">
        <f>SUM(K56:K63)-K64</f>
        <v>0</v>
      </c>
      <c r="U64" s="54">
        <f>SUM(M56:M63)-M64</f>
        <v>0</v>
      </c>
    </row>
    <row r="65" spans="1:21" s="31" customFormat="1" ht="16.5" customHeight="1">
      <c r="A65" s="153" t="s">
        <v>80</v>
      </c>
      <c r="B65" s="135"/>
      <c r="C65" s="135"/>
      <c r="D65" s="135"/>
      <c r="E65" s="135"/>
      <c r="F65" s="135"/>
      <c r="G65" s="15"/>
      <c r="H65" s="5"/>
      <c r="I65" s="15"/>
      <c r="J65" s="5"/>
      <c r="K65" s="15"/>
      <c r="L65" s="5"/>
      <c r="M65" s="15"/>
    </row>
    <row r="66" spans="1:21" s="31" customFormat="1" ht="16.5" customHeight="1">
      <c r="C66" s="155" t="s">
        <v>214</v>
      </c>
      <c r="D66" s="135"/>
      <c r="E66" s="135"/>
      <c r="F66" s="135"/>
      <c r="G66" s="15">
        <v>-8413</v>
      </c>
      <c r="H66" s="15"/>
      <c r="I66" s="15">
        <v>-28729</v>
      </c>
      <c r="J66" s="15"/>
      <c r="K66" s="15">
        <v>-3923</v>
      </c>
      <c r="L66" s="15"/>
      <c r="M66" s="15">
        <v>-30967</v>
      </c>
    </row>
    <row r="67" spans="1:21" s="31" customFormat="1" ht="16.5" customHeight="1">
      <c r="C67" s="155" t="s">
        <v>166</v>
      </c>
      <c r="D67" s="135"/>
      <c r="E67" s="135"/>
      <c r="F67" s="135"/>
      <c r="H67" s="15"/>
      <c r="J67" s="15"/>
      <c r="K67" s="15"/>
      <c r="L67" s="15"/>
      <c r="M67" s="15"/>
    </row>
    <row r="68" spans="1:21" s="31" customFormat="1" ht="16.5" customHeight="1">
      <c r="C68" s="155"/>
      <c r="D68" s="135" t="s">
        <v>167</v>
      </c>
      <c r="E68" s="135"/>
      <c r="F68" s="135"/>
      <c r="G68" s="145">
        <v>12132</v>
      </c>
      <c r="H68" s="15"/>
      <c r="I68" s="15">
        <v>167920</v>
      </c>
      <c r="J68" s="15"/>
      <c r="K68" s="15">
        <v>12132</v>
      </c>
      <c r="L68" s="15"/>
      <c r="M68" s="15">
        <v>167920</v>
      </c>
    </row>
    <row r="69" spans="1:21" s="31" customFormat="1" ht="16.5" customHeight="1">
      <c r="C69" s="155" t="s">
        <v>215</v>
      </c>
      <c r="D69" s="135"/>
      <c r="E69" s="135"/>
      <c r="F69" s="135"/>
      <c r="G69" s="145">
        <v>207828</v>
      </c>
      <c r="H69" s="15"/>
      <c r="I69" s="15">
        <v>0</v>
      </c>
      <c r="J69" s="15"/>
      <c r="K69" s="15">
        <v>207828</v>
      </c>
      <c r="L69" s="15"/>
      <c r="M69" s="15">
        <v>0</v>
      </c>
    </row>
    <row r="70" spans="1:21" s="31" customFormat="1" ht="16.5" customHeight="1">
      <c r="C70" s="155" t="s">
        <v>148</v>
      </c>
      <c r="D70" s="135"/>
      <c r="E70" s="135"/>
      <c r="F70" s="135"/>
      <c r="G70" s="145">
        <v>-8334</v>
      </c>
      <c r="I70" s="15">
        <v>-7408</v>
      </c>
      <c r="J70" s="15"/>
      <c r="K70" s="15">
        <v>-8334</v>
      </c>
      <c r="L70" s="15"/>
      <c r="M70" s="15">
        <v>-7408</v>
      </c>
    </row>
    <row r="71" spans="1:21" s="31" customFormat="1" ht="16.5" customHeight="1">
      <c r="C71" s="135" t="s">
        <v>124</v>
      </c>
      <c r="D71" s="135"/>
      <c r="E71" s="135"/>
      <c r="F71" s="135"/>
      <c r="G71" s="145">
        <v>-3395</v>
      </c>
      <c r="H71" s="15"/>
      <c r="I71" s="15">
        <v>-3235</v>
      </c>
      <c r="J71" s="15"/>
      <c r="K71" s="15">
        <v>-2947</v>
      </c>
      <c r="L71" s="15"/>
      <c r="M71" s="15">
        <v>-2627</v>
      </c>
    </row>
    <row r="72" spans="1:21" s="31" customFormat="1" ht="16.5" customHeight="1">
      <c r="C72" s="135" t="s">
        <v>81</v>
      </c>
      <c r="D72" s="135"/>
      <c r="E72" s="135"/>
      <c r="F72" s="135"/>
      <c r="G72" s="145">
        <v>-827</v>
      </c>
      <c r="H72" s="15"/>
      <c r="I72" s="15">
        <v>-737</v>
      </c>
      <c r="J72" s="15"/>
      <c r="K72" s="15">
        <v>-832</v>
      </c>
      <c r="L72" s="15"/>
      <c r="M72" s="15">
        <v>-710</v>
      </c>
    </row>
    <row r="73" spans="1:21" s="31" customFormat="1" ht="16.5" customHeight="1">
      <c r="C73" s="135" t="s">
        <v>190</v>
      </c>
      <c r="D73" s="135"/>
      <c r="E73" s="135"/>
      <c r="F73" s="135"/>
      <c r="G73" s="145">
        <v>-61790</v>
      </c>
      <c r="H73" s="15"/>
      <c r="I73" s="15">
        <v>-89985</v>
      </c>
      <c r="J73" s="15"/>
      <c r="K73" s="15">
        <v>-61790</v>
      </c>
      <c r="L73" s="15"/>
      <c r="M73" s="15">
        <v>-89985</v>
      </c>
    </row>
    <row r="74" spans="1:21" s="31" customFormat="1" ht="16.5" customHeight="1">
      <c r="C74" s="135" t="s">
        <v>191</v>
      </c>
      <c r="D74" s="135"/>
      <c r="E74" s="135"/>
      <c r="F74" s="135"/>
      <c r="G74" s="98">
        <v>0</v>
      </c>
      <c r="H74" s="15"/>
      <c r="I74" s="15">
        <v>-1470</v>
      </c>
      <c r="J74" s="15"/>
      <c r="K74" s="98">
        <v>0</v>
      </c>
      <c r="L74" s="15"/>
      <c r="M74" s="98">
        <v>0</v>
      </c>
    </row>
    <row r="75" spans="1:21" s="31" customFormat="1" ht="16.5" customHeight="1">
      <c r="A75" s="153"/>
      <c r="B75" s="153"/>
      <c r="C75" s="153" t="s">
        <v>125</v>
      </c>
      <c r="D75" s="135"/>
      <c r="E75" s="135"/>
      <c r="F75" s="135"/>
      <c r="G75" s="150">
        <v>137201</v>
      </c>
      <c r="H75" s="15"/>
      <c r="I75" s="150">
        <v>36356</v>
      </c>
      <c r="J75" s="15"/>
      <c r="K75" s="150">
        <v>142134</v>
      </c>
      <c r="L75" s="15"/>
      <c r="M75" s="150">
        <v>36223</v>
      </c>
      <c r="O75" s="54">
        <f>SUM(G66:G74)-G75</f>
        <v>0</v>
      </c>
      <c r="Q75" s="54">
        <f>SUM(I66:I74)-I75</f>
        <v>0</v>
      </c>
      <c r="S75" s="54">
        <f>SUM(K66:K74)-K75</f>
        <v>0</v>
      </c>
      <c r="U75" s="54">
        <f>SUM(M66:M74)-M75</f>
        <v>0</v>
      </c>
    </row>
    <row r="76" spans="1:21" s="31" customFormat="1" ht="16.5" customHeight="1">
      <c r="A76" s="153" t="s">
        <v>126</v>
      </c>
      <c r="B76" s="135"/>
      <c r="C76" s="135"/>
      <c r="D76" s="135"/>
      <c r="E76" s="135"/>
      <c r="F76" s="135"/>
      <c r="G76" s="145">
        <v>-28625</v>
      </c>
      <c r="H76" s="15"/>
      <c r="I76" s="141">
        <v>197894</v>
      </c>
      <c r="J76" s="15"/>
      <c r="K76" s="15">
        <v>-38766</v>
      </c>
      <c r="L76" s="15"/>
      <c r="M76" s="15">
        <v>186916</v>
      </c>
      <c r="O76" s="156">
        <f>G43+G64+G75-G76</f>
        <v>0</v>
      </c>
      <c r="P76" s="156"/>
      <c r="Q76" s="156">
        <f>I43+I64+I75-I76</f>
        <v>0</v>
      </c>
      <c r="R76" s="156"/>
      <c r="S76" s="156">
        <f>K43+K64+K75-K76</f>
        <v>0</v>
      </c>
      <c r="U76" s="54">
        <f>M43+M64+M75-M76</f>
        <v>0</v>
      </c>
    </row>
    <row r="77" spans="1:21" s="31" customFormat="1" ht="16.5" customHeight="1">
      <c r="A77" s="157" t="s">
        <v>130</v>
      </c>
      <c r="B77" s="135"/>
      <c r="C77" s="135"/>
      <c r="D77" s="135"/>
      <c r="E77" s="135"/>
      <c r="F77" s="135"/>
      <c r="G77" s="145">
        <v>127063</v>
      </c>
      <c r="H77" s="15"/>
      <c r="I77" s="141">
        <v>126214</v>
      </c>
      <c r="J77" s="15"/>
      <c r="K77" s="15">
        <v>125152</v>
      </c>
      <c r="L77" s="15"/>
      <c r="M77" s="15">
        <v>121196</v>
      </c>
    </row>
    <row r="78" spans="1:21" s="31" customFormat="1" ht="16.5" customHeight="1" thickBot="1">
      <c r="A78" s="158" t="s">
        <v>131</v>
      </c>
      <c r="B78" s="135"/>
      <c r="C78" s="135"/>
      <c r="D78" s="135"/>
      <c r="E78" s="135"/>
      <c r="F78" s="135"/>
      <c r="G78" s="159">
        <v>98438</v>
      </c>
      <c r="H78" s="15"/>
      <c r="I78" s="160">
        <v>324108</v>
      </c>
      <c r="J78" s="15"/>
      <c r="K78" s="159">
        <v>86386</v>
      </c>
      <c r="L78" s="15"/>
      <c r="M78" s="160">
        <v>308112</v>
      </c>
      <c r="O78" s="54">
        <f>SUM(G76:G77)-G78</f>
        <v>0</v>
      </c>
      <c r="Q78" s="54">
        <f>SUM(I76:I77)-I78</f>
        <v>0</v>
      </c>
      <c r="S78" s="54">
        <f>SUM(K76:K77)-K78</f>
        <v>0</v>
      </c>
      <c r="U78" s="54">
        <f>SUM(M76:M77)-M78</f>
        <v>0</v>
      </c>
    </row>
    <row r="79" spans="1:21" s="31" customFormat="1" ht="6" customHeight="1" thickTop="1">
      <c r="A79" s="161"/>
      <c r="B79" s="135"/>
      <c r="C79" s="135"/>
      <c r="D79" s="135"/>
      <c r="E79" s="135"/>
      <c r="F79" s="135"/>
      <c r="H79" s="5"/>
      <c r="I79" s="5"/>
      <c r="J79" s="5"/>
      <c r="K79" s="5"/>
      <c r="L79" s="5"/>
      <c r="M79" s="5"/>
    </row>
    <row r="80" spans="1:21" s="31" customFormat="1" ht="16.5" customHeight="1">
      <c r="A80" s="153" t="s">
        <v>82</v>
      </c>
      <c r="B80" s="135"/>
      <c r="C80" s="135"/>
      <c r="D80" s="135"/>
      <c r="E80" s="135"/>
      <c r="F80" s="135"/>
      <c r="H80" s="135"/>
      <c r="I80" s="5"/>
      <c r="J80" s="135"/>
      <c r="K80" s="135"/>
      <c r="L80" s="135"/>
      <c r="M80" s="135"/>
    </row>
    <row r="81" spans="1:13" s="31" customFormat="1" ht="16.5" customHeight="1">
      <c r="A81" s="162"/>
      <c r="B81" s="135" t="s">
        <v>127</v>
      </c>
      <c r="C81" s="135"/>
      <c r="D81" s="135"/>
      <c r="E81" s="135"/>
      <c r="F81" s="135"/>
      <c r="H81" s="135"/>
      <c r="I81" s="135"/>
      <c r="J81" s="135"/>
      <c r="K81" s="135"/>
      <c r="L81" s="135"/>
      <c r="M81" s="135"/>
    </row>
    <row r="82" spans="1:13" s="31" customFormat="1" ht="16.5" customHeight="1">
      <c r="A82" s="162"/>
      <c r="B82" s="135"/>
      <c r="C82" s="163" t="s">
        <v>198</v>
      </c>
      <c r="D82" s="135"/>
      <c r="E82" s="135"/>
      <c r="F82" s="135"/>
      <c r="G82" s="15">
        <v>450719</v>
      </c>
      <c r="H82" s="146"/>
      <c r="I82" s="98">
        <v>0</v>
      </c>
      <c r="J82" s="140"/>
      <c r="K82" s="15">
        <v>450719</v>
      </c>
      <c r="L82" s="140"/>
      <c r="M82" s="98">
        <v>0</v>
      </c>
    </row>
    <row r="83" spans="1:13" s="39" customFormat="1" ht="16.5" customHeight="1">
      <c r="A83" s="163"/>
      <c r="B83" s="163"/>
      <c r="C83" s="163" t="s">
        <v>161</v>
      </c>
      <c r="D83" s="163"/>
      <c r="E83" s="163"/>
      <c r="F83" s="163"/>
      <c r="G83" s="17">
        <v>19</v>
      </c>
      <c r="H83" s="17"/>
      <c r="I83" s="15">
        <v>5</v>
      </c>
      <c r="J83" s="17"/>
      <c r="K83" s="164">
        <v>19</v>
      </c>
      <c r="L83" s="17"/>
      <c r="M83" s="15">
        <v>5</v>
      </c>
    </row>
    <row r="84" spans="1:13" s="31" customFormat="1" ht="16.5" customHeight="1">
      <c r="A84" s="135"/>
      <c r="B84" s="135"/>
      <c r="C84" s="135" t="s">
        <v>128</v>
      </c>
      <c r="D84" s="135"/>
      <c r="E84" s="135"/>
      <c r="F84" s="135"/>
      <c r="G84" s="98">
        <v>0</v>
      </c>
      <c r="H84" s="15"/>
      <c r="I84" s="15">
        <v>4888</v>
      </c>
      <c r="J84" s="15"/>
      <c r="K84" s="98">
        <v>0</v>
      </c>
      <c r="L84" s="146"/>
      <c r="M84" s="15">
        <v>4888</v>
      </c>
    </row>
    <row r="85" spans="1:13" s="31" customFormat="1" ht="16.5" customHeight="1">
      <c r="A85" s="135"/>
      <c r="B85" s="135"/>
      <c r="C85" s="135"/>
      <c r="D85" s="135"/>
      <c r="E85" s="135"/>
      <c r="F85" s="135"/>
      <c r="G85" s="15"/>
      <c r="H85" s="15"/>
      <c r="I85" s="15"/>
      <c r="J85" s="15"/>
      <c r="K85" s="15"/>
      <c r="L85" s="146"/>
      <c r="M85" s="15"/>
    </row>
    <row r="86" spans="1:13" s="31" customFormat="1" ht="0.75" customHeight="1">
      <c r="A86" s="135"/>
      <c r="B86" s="135"/>
      <c r="C86" s="135"/>
      <c r="D86" s="135"/>
      <c r="E86" s="135"/>
      <c r="F86" s="135"/>
      <c r="G86" s="15"/>
      <c r="H86" s="15"/>
      <c r="I86" s="15"/>
      <c r="J86" s="15"/>
      <c r="K86" s="15"/>
      <c r="L86" s="146"/>
      <c r="M86" s="15"/>
    </row>
    <row r="87" spans="1:13" ht="16.5" customHeight="1">
      <c r="A87" s="184" t="s">
        <v>168</v>
      </c>
      <c r="B87" s="184"/>
      <c r="C87" s="184"/>
      <c r="D87" s="184"/>
      <c r="E87" s="184"/>
      <c r="F87" s="184"/>
      <c r="G87" s="184"/>
      <c r="H87" s="184"/>
      <c r="I87" s="184"/>
      <c r="J87" s="184"/>
      <c r="K87" s="184"/>
      <c r="L87" s="184"/>
      <c r="M87" s="184"/>
    </row>
    <row r="88" spans="1:13" ht="16.5" customHeight="1">
      <c r="A88" s="184" t="s">
        <v>202</v>
      </c>
      <c r="B88" s="184"/>
      <c r="C88" s="184"/>
      <c r="D88" s="184"/>
      <c r="E88" s="184"/>
      <c r="F88" s="184"/>
      <c r="G88" s="184"/>
      <c r="H88" s="184"/>
      <c r="I88" s="184"/>
      <c r="J88" s="184"/>
      <c r="K88" s="184"/>
      <c r="L88" s="184"/>
      <c r="M88" s="184"/>
    </row>
    <row r="89" spans="1:13" ht="16.5" customHeight="1">
      <c r="A89" s="185" t="s">
        <v>200</v>
      </c>
      <c r="B89" s="185"/>
      <c r="C89" s="185"/>
      <c r="D89" s="185"/>
      <c r="E89" s="185"/>
      <c r="F89" s="185"/>
      <c r="G89" s="185"/>
      <c r="H89" s="185"/>
      <c r="I89" s="185"/>
      <c r="J89" s="185"/>
      <c r="K89" s="185"/>
      <c r="L89" s="185"/>
      <c r="M89" s="185"/>
    </row>
    <row r="107" spans="1:12" ht="24" thickBot="1">
      <c r="F107" s="165"/>
      <c r="H107" s="165"/>
      <c r="J107" s="165"/>
      <c r="L107" s="165"/>
    </row>
    <row r="108" spans="1:12" ht="19.5" customHeight="1" thickTop="1"/>
    <row r="109" spans="1:12" ht="19.5" customHeight="1"/>
    <row r="110" spans="1:12" ht="19.5" customHeight="1"/>
    <row r="111" spans="1:12">
      <c r="A111" s="169" t="s">
        <v>168</v>
      </c>
      <c r="B111" s="169"/>
      <c r="C111" s="169"/>
      <c r="D111" s="169"/>
      <c r="E111" s="169"/>
      <c r="F111" s="169"/>
      <c r="G111" s="169"/>
      <c r="H111" s="169"/>
      <c r="I111" s="169"/>
      <c r="J111" s="169"/>
      <c r="K111" s="169"/>
      <c r="L111" s="169"/>
    </row>
    <row r="112" spans="1:12">
      <c r="A112" s="169" t="s">
        <v>169</v>
      </c>
      <c r="B112" s="169"/>
      <c r="C112" s="169"/>
      <c r="D112" s="169"/>
      <c r="E112" s="169"/>
      <c r="F112" s="169"/>
      <c r="G112" s="169"/>
      <c r="H112" s="169"/>
      <c r="I112" s="169"/>
      <c r="J112" s="169"/>
      <c r="K112" s="169"/>
      <c r="L112" s="169"/>
    </row>
    <row r="113" spans="1:12">
      <c r="A113" s="170" t="s">
        <v>170</v>
      </c>
      <c r="B113" s="170"/>
      <c r="C113" s="170"/>
      <c r="D113" s="170"/>
      <c r="E113" s="170"/>
      <c r="F113" s="170"/>
      <c r="G113" s="170"/>
      <c r="H113" s="170"/>
      <c r="I113" s="170"/>
      <c r="J113" s="170"/>
      <c r="K113" s="170"/>
      <c r="L113" s="170"/>
    </row>
    <row r="114" spans="1:12">
      <c r="C114" s="18"/>
      <c r="D114" s="18"/>
      <c r="E114" s="18"/>
      <c r="F114" s="18"/>
      <c r="G114" s="18"/>
      <c r="H114" s="18"/>
      <c r="I114" s="18"/>
      <c r="J114" s="18"/>
      <c r="K114" s="18"/>
      <c r="L114" s="18"/>
    </row>
  </sheetData>
  <mergeCells count="20">
    <mergeCell ref="G53:I53"/>
    <mergeCell ref="K53:M53"/>
    <mergeCell ref="A3:M3"/>
    <mergeCell ref="A4:M4"/>
    <mergeCell ref="A5:M5"/>
    <mergeCell ref="A6:M6"/>
    <mergeCell ref="A7:M7"/>
    <mergeCell ref="G10:I10"/>
    <mergeCell ref="K10:M10"/>
    <mergeCell ref="A46:M46"/>
    <mergeCell ref="A47:M47"/>
    <mergeCell ref="A48:M48"/>
    <mergeCell ref="A49:M49"/>
    <mergeCell ref="A50:M50"/>
    <mergeCell ref="A111:L111"/>
    <mergeCell ref="A112:L112"/>
    <mergeCell ref="A113:L113"/>
    <mergeCell ref="A87:M87"/>
    <mergeCell ref="A88:M88"/>
    <mergeCell ref="A89:M89"/>
  </mergeCells>
  <printOptions horizontalCentered="1"/>
  <pageMargins left="0.37" right="0.43307086614173201" top="0.511811023622047" bottom="0.68110236199999996" header="0.511811023622047" footer="0.46"/>
  <pageSetup paperSize="9" scale="95" orientation="portrait" r:id="rId1"/>
  <headerFooter>
    <oddFooter>&amp;L&amp;"Angsana New,ธรรมดา"&amp;16Notes to interim financial statements form an integral part of these statements.</oddFooter>
  </headerFooter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 </vt:lpstr>
      <vt:lpstr>COMPREHENSIVE INCOME</vt:lpstr>
      <vt:lpstr>COMPREHENSIVE INCOME (2)</vt:lpstr>
      <vt:lpstr>CHANGES IN SHAREHOLDERS' EQUITY</vt:lpstr>
      <vt:lpstr>CHANGES IN SHAREHOLDERS EQUITY</vt:lpstr>
      <vt:lpstr>CASH FLOWS</vt:lpstr>
      <vt:lpstr>'CASH FLOWS'!Print_Area</vt:lpstr>
      <vt:lpstr>'CHANGES IN SHAREHOLDERS EQUITY'!Print_Area</vt:lpstr>
      <vt:lpstr>'CHANGES IN SHAREHOLDERS'' EQUITY'!Print_Area</vt:lpstr>
      <vt:lpstr>'COMPREHENSIVE INCOME'!Print_Area</vt:lpstr>
      <vt:lpstr>'COMPREHENSIVE INCOME (2)'!Print_Area</vt:lpstr>
      <vt:lpstr>'FINANCIAL POSITION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Posrida</dc:creator>
  <cp:lastModifiedBy>Wirat Rungruangboriboon</cp:lastModifiedBy>
  <cp:lastPrinted>2023-11-09T10:01:20Z</cp:lastPrinted>
  <dcterms:created xsi:type="dcterms:W3CDTF">2020-03-27T04:14:02Z</dcterms:created>
  <dcterms:modified xsi:type="dcterms:W3CDTF">2023-11-09T10:01:34Z</dcterms:modified>
</cp:coreProperties>
</file>