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User-Audit\Audit-Paper - ฝ่าย 6\CD_ส่งตลาดหลักทรัพย์ + กสล\ปี 2567\Q3\ICN\"/>
    </mc:Choice>
  </mc:AlternateContent>
  <xr:revisionPtr revIDLastSave="0" documentId="13_ncr:1_{8A4BA4F1-B87D-4449-9B37-B6EC62060329}" xr6:coauthVersionLast="47" xr6:coauthVersionMax="47" xr10:uidLastSave="{00000000-0000-0000-0000-000000000000}"/>
  <bookViews>
    <workbookView xWindow="-120" yWindow="-120" windowWidth="29040" windowHeight="15720" tabRatio="806" xr2:uid="{00000000-000D-0000-FFFF-FFFF00000000}"/>
  </bookViews>
  <sheets>
    <sheet name="FINANCIAL POSITION " sheetId="1" r:id="rId1"/>
    <sheet name="COMPREHENSIVE INCOME" sheetId="10" r:id="rId2"/>
    <sheet name="COMPREHENSIVE INCOME (1)" sheetId="11" r:id="rId3"/>
    <sheet name="CHANGES IN SHAREHOLDERS' EQUITY" sheetId="4" r:id="rId4"/>
    <sheet name="CHANGES IN SHAREHOLDERS EQUITY" sheetId="7" r:id="rId5"/>
    <sheet name="CASH FLOWS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0" localSheetId="5">'[1]Statement-BAHT'!#REF!</definedName>
    <definedName name="\0" localSheetId="2">'[1]Statement-BAHT'!#REF!</definedName>
    <definedName name="\0">'[1]Statement-BAHT'!#REF!</definedName>
    <definedName name="\a" localSheetId="5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____________________f123">#REF!</definedName>
    <definedName name="___________________f123">#REF!</definedName>
    <definedName name="__________________f123">#REF!</definedName>
    <definedName name="_________________f123">#REF!</definedName>
    <definedName name="________________f123">#REF!</definedName>
    <definedName name="_______________f123">#REF!</definedName>
    <definedName name="______________f123">#REF!</definedName>
    <definedName name="_____________f123">#REF!</definedName>
    <definedName name="____________f123">#REF!</definedName>
    <definedName name="___________f123">#REF!</definedName>
    <definedName name="__________f123">#REF!</definedName>
    <definedName name="_________f123">#REF!</definedName>
    <definedName name="________f123">#REF!</definedName>
    <definedName name="_______f123">#REF!</definedName>
    <definedName name="______f123">#REF!</definedName>
    <definedName name="_____f123">#REF!</definedName>
    <definedName name="____f123">#REF!</definedName>
    <definedName name="___f123">#REF!</definedName>
    <definedName name="__f123">#REF!</definedName>
    <definedName name="_10">[2]Group!$B$179</definedName>
    <definedName name="_14401">#N/A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>#REF!</definedName>
    <definedName name="_FF">[2]Group!$B$107</definedName>
    <definedName name="_Fill" localSheetId="4" hidden="1">#REF!</definedName>
    <definedName name="_Fill" localSheetId="3" hidden="1">#REF!</definedName>
    <definedName name="_Fill" localSheetId="2" hidden="1">#REF!</definedName>
    <definedName name="_Fill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localSheetId="2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>#REF!</definedName>
    <definedName name="A_column">'[5]งบกำไรขาดทุน (2550)'!$A$2:$A$271</definedName>
    <definedName name="aa" localSheetId="5" hidden="1">{"'Model'!$A$1:$N$53"}</definedName>
    <definedName name="aa" localSheetId="4" hidden="1">{"'Model'!$A$1:$N$53"}</definedName>
    <definedName name="aa" localSheetId="3" hidden="1">{"'Model'!$A$1:$N$53"}</definedName>
    <definedName name="aa" localSheetId="2" hidden="1">{"'Model'!$A$1:$N$53"}</definedName>
    <definedName name="aa" hidden="1">{"'Model'!$A$1:$N$53"}</definedName>
    <definedName name="AAA">#REF!</definedName>
    <definedName name="aaaa">#REF!</definedName>
    <definedName name="AAAAA">#REF!</definedName>
    <definedName name="AAt">[6]งบการเงิน!#REF!</definedName>
    <definedName name="Adjustment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MOUNT">'[7]10'!#REF!</definedName>
    <definedName name="aoe" localSheetId="5" hidden="1">{"'Model'!$A$1:$N$53"}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hidden="1">{"'Model'!$A$1:$N$53"}</definedName>
    <definedName name="At">[6]งบการเงิน!#REF!</definedName>
    <definedName name="B">[6]งบการเงิน!#REF!</definedName>
    <definedName name="B_column">'[5]งบกำไรขาดทุน (2550)'!$B$2:$B$271</definedName>
    <definedName name="Batch_Size">'[8]Palnt-A&amp;B'!$F$27</definedName>
    <definedName name="BB">#REF!</definedName>
    <definedName name="bea" localSheetId="5" hidden="1">{"'Model'!$A$1:$N$53"}</definedName>
    <definedName name="bea" localSheetId="4" hidden="1">{"'Model'!$A$1:$N$53"}</definedName>
    <definedName name="bea" localSheetId="3" hidden="1">{"'Model'!$A$1:$N$53"}</definedName>
    <definedName name="bea" localSheetId="2" hidden="1">{"'Model'!$A$1:$N$53"}</definedName>
    <definedName name="bea" hidden="1">{"'Model'!$A$1:$N$53"}</definedName>
    <definedName name="beau" localSheetId="5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hidden="1">{"'Model'!$A$1:$N$53"}</definedName>
    <definedName name="BuiltIn_Print_Area___1">#REF!</definedName>
    <definedName name="BuiltIn_Print_Titles">#REF!</definedName>
    <definedName name="BuiltIn_Print_Titles___1">#REF!</definedName>
    <definedName name="C.">[6]งบการเงิน!#REF!</definedName>
    <definedName name="C_column">'[5]งบกำไรขาดทุน (2550)'!$C$2:$C$271</definedName>
    <definedName name="CalcAgencyPrice">#REF!</definedName>
    <definedName name="Cap_Furnace">'[8]Palnt-A&amp;B'!$F$9</definedName>
    <definedName name="CC">[6]งบการเงิน!#REF!</definedName>
    <definedName name="CCt">[6]งบการเงิน!#REF!</definedName>
    <definedName name="cf">#REF!</definedName>
    <definedName name="CodeAsset">#REF!</definedName>
    <definedName name="ComBackUP">"BackUP_File"</definedName>
    <definedName name="Commission">#REF!</definedName>
    <definedName name="cost">#REF!</definedName>
    <definedName name="_xlnm.Criteria">#REF!</definedName>
    <definedName name="Ct">[6]งบการเงิน!#REF!</definedName>
    <definedName name="custnew">#REF!</definedName>
    <definedName name="d">'[1]Statement-BAHT'!#REF!</definedName>
    <definedName name="D14401_">#N/A</definedName>
    <definedName name="DA">[6]งบการเงิน!#REF!</definedName>
    <definedName name="DAAt">[6]งบการเงิน!#REF!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[6]งบการเงิน!#REF!</definedName>
    <definedName name="_xlnm.Database">#REF!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[6]งบการเงิน!#REF!</definedName>
    <definedName name="DCC">[6]งบการเงิน!#REF!</definedName>
    <definedName name="DCCt">[6]งบการเงิน!#REF!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[6]งบการเงิน!#REF!</definedName>
    <definedName name="DEE">[6]งบการเงิน!#REF!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FA">[6]งบการเงิน!#REF!</definedName>
    <definedName name="DGG">[6]งบการเงิน!#REF!</definedName>
    <definedName name="DII">[6]งบการเงิน!#REF!</definedName>
    <definedName name="DIt">[6]งบการเงิน!#REF!</definedName>
    <definedName name="DItt">[6]งบการเงิน!#REF!</definedName>
    <definedName name="DIttt">[6]งบการเงิน!#REF!</definedName>
    <definedName name="DNN">[6]งบการเงิน!#REF!</definedName>
    <definedName name="DOS">[6]งบการเงิน!#REF!</definedName>
    <definedName name="DRE.">[6]งบการเงิน!#REF!</definedName>
    <definedName name="DREt">[6]งบการเงิน!#REF!</definedName>
    <definedName name="DT">[6]งบการเงิน!#REF!</definedName>
    <definedName name="dumppr">#REF!</definedName>
    <definedName name="EE">[6]งบการเงิน!#REF!</definedName>
    <definedName name="Excel_BuiltIn_Database">#REF!</definedName>
    <definedName name="Excel_BuiltIn_Print_Area_3_1">#REF!</definedName>
    <definedName name="_xlnm.Extract">#REF!</definedName>
    <definedName name="FA">[6]งบการเงิน!#REF!</definedName>
    <definedName name="FC">'[6]cash flow 1'!$H$15</definedName>
    <definedName name="FCC">'[6]cash flow 1'!$H$91</definedName>
    <definedName name="FGF">'[9]cash flow 1'!$H$118</definedName>
    <definedName name="FGG">'[6]cash flow 1'!$H$118</definedName>
    <definedName name="Final_Item___Cost">#REF!</definedName>
    <definedName name="FIttt">'[6]cash flow 1'!$H$51</definedName>
    <definedName name="FNN">'[6]cash flow 1'!$H$129</definedName>
    <definedName name="FT">'[6]cash flow 1'!$H$108</definedName>
    <definedName name="G\L_FA">'[6]cash flow 1'!$H$66</definedName>
    <definedName name="GG">[6]งบการเงิน!#REF!</definedName>
    <definedName name="GrphActSales">#REF!</definedName>
    <definedName name="GrphActStk">#REF!</definedName>
    <definedName name="GrphPlanSales">#REF!</definedName>
    <definedName name="GrphTgtStk">#REF!</definedName>
    <definedName name="h" localSheetId="5" hidden="1">{"'Model'!$A$1:$N$53"}</definedName>
    <definedName name="h" localSheetId="4" hidden="1">{"'Model'!$A$1:$N$53"}</definedName>
    <definedName name="h" localSheetId="3" hidden="1">{"'Model'!$A$1:$N$53"}</definedName>
    <definedName name="h" localSheetId="2" hidden="1">{"'Model'!$A$1:$N$53"}</definedName>
    <definedName name="h" hidden="1">{"'Model'!$A$1:$N$53"}</definedName>
    <definedName name="hh">[6]งบการเงิน!#REF!</definedName>
    <definedName name="HTML_CodePage" hidden="1">874</definedName>
    <definedName name="HTML_Control" localSheetId="5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 hidden="1">{"'Model'!$A$1:$N$53"}</definedName>
    <definedName name="I" localSheetId="4" hidden="1">{"'Model'!$A$1:$N$53"}</definedName>
    <definedName name="I" localSheetId="3" hidden="1">{"'Model'!$A$1:$N$53"}</definedName>
    <definedName name="I" localSheetId="2" hidden="1">{"'Model'!$A$1:$N$53"}</definedName>
    <definedName name="I" hidden="1">{"'Model'!$A$1:$N$53"}</definedName>
    <definedName name="IELWSALES">#REF!</definedName>
    <definedName name="IELYSALES">#REF!</definedName>
    <definedName name="IEPLANSALES">#REF!</definedName>
    <definedName name="IESP">#REF!</definedName>
    <definedName name="II">[6]งบการเงิน!#REF!</definedName>
    <definedName name="INPUTGRID">#REF!</definedName>
    <definedName name="IntFreeCred">#REF!</definedName>
    <definedName name="ioo">#REF!</definedName>
    <definedName name="It">[6]งบการเงิน!#REF!</definedName>
    <definedName name="Item_2">DATE(YEAR([10]Inv_Dtac!A$16),MONTH([10]Inv_Dtac!A$16)+2,DAY(0))</definedName>
    <definedName name="Item_3">DATE(YEAR([10]Inv_Dtac!A$16),MONTH([10]Inv_Dtac!A$16)+3,DAY(0))</definedName>
    <definedName name="Item_4">DATE(YEAR([10]Inv_Dtac!A$16),MONTH([10]Inv_Dtac!A$16)+4,DAY(0))</definedName>
    <definedName name="Item_Total_Inv" localSheetId="5">IF([10]Inv_Dtac!A$16=[10]Inv_Dtac!$D1,[10]Inv_Dtac!$K1,IF(Item_4=[10]Inv_Dtac!$D1,[10]Inv_Dtac!$H1,IF(Item_3=[10]Inv_Dtac!$D1,[10]Inv_Dtac!$I1,IF(Item_2=[10]Inv_Dtac!$D1,[10]Inv_Dtac!$J1,0))))</definedName>
    <definedName name="Item_Total_Inv" localSheetId="4">IF([10]Inv_Dtac!A$16=[10]Inv_Dtac!$D1,[10]Inv_Dtac!$K1,IF([0]!Item_4=[10]Inv_Dtac!$D1,[10]Inv_Dtac!$H1,IF([0]!Item_3=[10]Inv_Dtac!$D1,[10]Inv_Dtac!$I1,IF([0]!Item_2=[10]Inv_Dtac!$D1,[10]Inv_Dtac!$J1,0))))</definedName>
    <definedName name="Item_Total_Inv" localSheetId="3">IF([10]Inv_Dtac!A$16=[10]Inv_Dtac!$D1,[10]Inv_Dtac!$K1,IF(Item_4=[10]Inv_Dtac!$D1,[10]Inv_Dtac!$H1,IF(Item_3=[10]Inv_Dtac!$D1,[10]Inv_Dtac!$I1,IF(Item_2=[10]Inv_Dtac!$D1,[10]Inv_Dtac!$J1,0))))</definedName>
    <definedName name="Item_Total_Inv" localSheetId="2">IF([10]Inv_Dtac!A$16=[10]Inv_Dtac!$D1,[10]Inv_Dtac!$K1,IF(Item_4=[10]Inv_Dtac!$D1,[10]Inv_Dtac!$H1,IF(Item_3=[10]Inv_Dtac!$D1,[10]Inv_Dtac!$I1,IF(Item_2=[10]Inv_Dtac!$D1,[10]Inv_Dtac!$J1,0))))</definedName>
    <definedName name="Item_Total_Inv">IF([10]Inv_Dtac!A$16=[10]Inv_Dtac!$D1,[10]Inv_Dtac!$K1,IF(Item_4=[10]Inv_Dtac!$D1,[10]Inv_Dtac!$H1,IF(Item_3=[10]Inv_Dtac!$D1,[10]Inv_Dtac!$I1,IF(Item_2=[10]Inv_Dtac!$D1,[10]Inv_Dtac!$J1,0))))</definedName>
    <definedName name="Itt">[6]งบการเงิน!#REF!</definedName>
    <definedName name="Ittt">[6]งบการเงิน!#REF!</definedName>
    <definedName name="j" localSheetId="5">{"'Model'!$A$1:$N$53"}</definedName>
    <definedName name="j" localSheetId="4">{"'Model'!$A$1:$N$53"}</definedName>
    <definedName name="j" localSheetId="3">{"'Model'!$A$1:$N$53"}</definedName>
    <definedName name="j" localSheetId="2">{"'Model'!$A$1:$N$53"}</definedName>
    <definedName name="j">{"'Model'!$A$1:$N$53"}</definedName>
    <definedName name="Jan_1" localSheetId="4">INDEX(#REF!,MATCH('[5]กระทบรายได้-ภาษี (2549)'!$A1,#REF!,0))-INDEX(#REF!,MATCH('[5]กระทบรายได้-ภาษี (2549)'!$A1,#REF!,0))</definedName>
    <definedName name="Jan_1" localSheetId="3">INDEX(#REF!,MATCH('[5]กระทบรายได้-ภาษี (2549)'!$A1,#REF!,0))-INDEX(#REF!,MATCH('[5]กระทบรายได้-ภาษี (2549)'!$A1,#REF!,0))</definedName>
    <definedName name="Jan_1" localSheetId="2">INDEX(#REF!,MATCH('[5]กระทบรายได้-ภาษี (2549)'!$A1,#REF!,0))-INDEX(#REF!,MATCH('[5]กระทบรายได้-ภาษี (2549)'!$A1,#REF!,0))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>'[1]Statement-BAHT'!#REF!</definedName>
    <definedName name="L">#REF!</definedName>
    <definedName name="LASTCOLUMNCELL">#REF!</definedName>
    <definedName name="LIST_M">[11]Master!$A$3:$Q$540</definedName>
    <definedName name="lk">#REF!</definedName>
    <definedName name="L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[12]งบการเงิน!#REF!</definedName>
    <definedName name="MAIN">'[1]Statement-BAHT'!#REF!</definedName>
    <definedName name="MARGINPLAN">#REF!</definedName>
    <definedName name="MARGINPROJ">#REF!</definedName>
    <definedName name="mmkj" localSheetId="5" hidden="1">{"'Model'!$A$1:$N$53"}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hidden="1">{"'Model'!$A$1:$N$53"}</definedName>
    <definedName name="n" localSheetId="5" hidden="1">{"'Model'!$A$1:$N$53"}</definedName>
    <definedName name="n" localSheetId="4" hidden="1">{"'Model'!$A$1:$N$53"}</definedName>
    <definedName name="n" localSheetId="3" hidden="1">{"'Model'!$A$1:$N$53"}</definedName>
    <definedName name="n" localSheetId="2" hidden="1">{"'Model'!$A$1:$N$53"}</definedName>
    <definedName name="n" hidden="1">{"'Model'!$A$1:$N$53"}</definedName>
    <definedName name="NameAsset">#REF!</definedName>
    <definedName name="NaRag">"="</definedName>
    <definedName name="new" localSheetId="5" hidden="1">{"'Model'!$A$1:$N$53"}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hidden="1">{"'Model'!$A$1:$N$53"}</definedName>
    <definedName name="NN">[6]งบการเงิน!#REF!</definedName>
    <definedName name="NUM_DOCS">#REF!</definedName>
    <definedName name="OHC1_6">#N/A</definedName>
    <definedName name="OHR1_6">#N/A</definedName>
    <definedName name="OS">[6]งบการเงิน!#REF!</definedName>
    <definedName name="P">#N/A</definedName>
    <definedName name="page1">#REF!</definedName>
    <definedName name="page2">#REF!</definedName>
    <definedName name="PARTNERS_INITIALS">#REF!</definedName>
    <definedName name="percen_Moisture">'[8]Palnt-A&amp;B'!$F$6</definedName>
    <definedName name="PRDump">#REF!</definedName>
    <definedName name="_xlnm.Print_Area" localSheetId="5">'CASH FLOWS'!$A$1:$M$95</definedName>
    <definedName name="_xlnm.Print_Area" localSheetId="4">'CHANGES IN SHAREHOLDERS EQUITY'!$A$1:$T$35</definedName>
    <definedName name="_xlnm.Print_Area" localSheetId="3">'CHANGES IN SHAREHOLDERS'' EQUITY'!$A$1:$W$35</definedName>
    <definedName name="_xlnm.Print_Area" localSheetId="1">'COMPREHENSIVE INCOME'!$A$1:$L$73</definedName>
    <definedName name="_xlnm.Print_Area" localSheetId="2">'COMPREHENSIVE INCOME (1)'!$A$1:$L$74</definedName>
    <definedName name="_xlnm.Print_Area" localSheetId="0">'FINANCIAL POSITION '!$A$1:$L$108</definedName>
    <definedName name="_xlnm.Print_Area">#REF!</definedName>
    <definedName name="PRINT_AREA_MI" localSheetId="2">#REF!</definedName>
    <definedName name="PRINT_AREA_MI">#REF!</definedName>
    <definedName name="_xlnm.Print_Titles">#REF!</definedName>
    <definedName name="Print_Titles_MI">#REF!</definedName>
    <definedName name="PTAX">'[6]cash flow 2'!$G$56</definedName>
    <definedName name="q" localSheetId="5" hidden="1">{"'Model'!$A$1:$N$53"}</definedName>
    <definedName name="q" localSheetId="4" hidden="1">{"'Model'!$A$1:$N$53"}</definedName>
    <definedName name="q" localSheetId="3" hidden="1">{"'Model'!$A$1:$N$53"}</definedName>
    <definedName name="q" localSheetId="2" hidden="1">{"'Model'!$A$1:$N$53"}</definedName>
    <definedName name="q" hidden="1">{"'Model'!$A$1:$N$53"}</definedName>
    <definedName name="Q_Qn">"ชื่อเล่น"</definedName>
    <definedName name="RawAgencyPrice">#REF!</definedName>
    <definedName name="RBData">#REF!</definedName>
    <definedName name="RE">[6]งบการเงิน!#REF!</definedName>
    <definedName name="Re_1">#REF!</definedName>
    <definedName name="Recover">[13]Macro1!$A$144</definedName>
    <definedName name="Report_Dtac_DL">INDEX([10]Inv_Dtac!$L$1:$L$65536,COLUMN()-COLUMN([10]Report_INV!$D$5)+18+(ROW()-ROW([10]Report_INV!$D$5))*9,1)</definedName>
    <definedName name="Report_Dtac_RBT">INDEX([10]Inv_Dtac!$L$1:$L$65536,COLUMN()-COLUMN([10]Report_INV!$D$5)+17+(ROW()-ROW([10]Report_INV!$D$5))*9,1)</definedName>
    <definedName name="Reselects">#REF!</definedName>
    <definedName name="REt">[6]งบการเงิน!#REF!</definedName>
    <definedName name="rumc">#REF!</definedName>
    <definedName name="s" localSheetId="5" hidden="1">{"'Model'!$A$1:$N$53"}</definedName>
    <definedName name="s" localSheetId="4" hidden="1">{"'Model'!$A$1:$N$53"}</definedName>
    <definedName name="s" localSheetId="3" hidden="1">{"'Model'!$A$1:$N$53"}</definedName>
    <definedName name="s" localSheetId="2" hidden="1">{"'Model'!$A$1:$N$53"}</definedName>
    <definedName name="s" hidden="1">{"'Model'!$A$1:$N$53"}</definedName>
    <definedName name="S_FA">'[6]cash flow 1'!$H$58</definedName>
    <definedName name="SALESPLAN">#REF!</definedName>
    <definedName name="SELLC1_6">#N/A</definedName>
    <definedName name="SELLR1_6">#N/A</definedName>
    <definedName name="SHOKYAKU97">'[14]#REF'!$A$6:$H$145</definedName>
    <definedName name="Sp_2" localSheetId="2">#REF!</definedName>
    <definedName name="Sp_2">#REF!</definedName>
    <definedName name="Sp_Item" localSheetId="2">#REF!</definedName>
    <definedName name="Sp_Item">#REF!</definedName>
    <definedName name="Sp_Total" localSheetId="2">#REF!</definedName>
    <definedName name="Sp_Total">#REF!</definedName>
    <definedName name="sss" localSheetId="2">'[1]Statement-BAHT'!#REF!</definedName>
    <definedName name="sss">'[1]Statement-BAHT'!#REF!</definedName>
    <definedName name="stock" localSheetId="2">#REF!</definedName>
    <definedName name="stock">#REF!</definedName>
    <definedName name="stp">#REF!</definedName>
    <definedName name="Sum_Item_All">SUMIF([10]Inv_Dtac!$G$18:$G$1176,[10]Inv_Dtac!$G1,[10]Inv_Dtac!A$18:A$1176)</definedName>
    <definedName name="T">[6]งบการเงิน!#REF!</definedName>
    <definedName name="TABLE">'[14]#REF'!$A$1:$B$642</definedName>
    <definedName name="Table1" localSheetId="2">#REF!</definedName>
    <definedName name="Table1">#REF!</definedName>
    <definedName name="TableName">"Dummy"</definedName>
    <definedName name="TOTALS">#REF!</definedName>
    <definedName name="tun" localSheetId="5" hidden="1">{"'Model'!$A$1:$N$53"}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hidden="1">{"'Model'!$A$1:$N$53"}</definedName>
    <definedName name="u" localSheetId="5" hidden="1">{"'Model'!$A$1:$N$53"}</definedName>
    <definedName name="u" localSheetId="4" hidden="1">{"'Model'!$A$1:$N$53"}</definedName>
    <definedName name="u" localSheetId="3" hidden="1">{"'Model'!$A$1:$N$53"}</definedName>
    <definedName name="u" localSheetId="2" hidden="1">{"'Model'!$A$1:$N$53"}</definedName>
    <definedName name="u" hidden="1">{"'Model'!$A$1:$N$53"}</definedName>
    <definedName name="u_pang">#REF!</definedName>
    <definedName name="Uangel_Inv_Period">SUMPRODUCT( N(MONTH([10]Uangel_Dtac!$D$18:$D$502) =MONTH('[10]RBT_Inv&amp;Period'!$C1))*N(YEAR([10]Uangel_Dtac!$D$18:$D$502) =YEAR('[10]RBT_Inv&amp;Period'!$C1)),[10]Uangel_Dtac!C$18:C$502)</definedName>
    <definedName name="unnamed" localSheetId="2">#REF!</definedName>
    <definedName name="unnamed">#REF!</definedName>
    <definedName name="Unreailzed">'[6]cash flow 2'!$G$30</definedName>
    <definedName name="US" localSheetId="2">#REF!</definedName>
    <definedName name="US">#REF!</definedName>
    <definedName name="v" localSheetId="5" hidden="1">{"'Model'!$A$1:$N$53"}</definedName>
    <definedName name="v" localSheetId="4" hidden="1">{"'Model'!$A$1:$N$53"}</definedName>
    <definedName name="v" localSheetId="3" hidden="1">{"'Model'!$A$1:$N$53"}</definedName>
    <definedName name="v" localSheetId="2" hidden="1">{"'Model'!$A$1:$N$53"}</definedName>
    <definedName name="v" hidden="1">{"'Model'!$A$1:$N$53"}</definedName>
    <definedName name="v20v">"  -   -"</definedName>
    <definedName name="v21v">"zZ1"</definedName>
    <definedName name="v22v">'[15]GL 2548'!#REF!</definedName>
    <definedName name="VALID01234" localSheetId="4">#REF!,#REF!</definedName>
    <definedName name="VALID01234" localSheetId="3">#REF!,#REF!</definedName>
    <definedName name="VALID01234" localSheetId="2">#REF!,#REF!</definedName>
    <definedName name="VALID01234">#REF!,#REF!</definedName>
    <definedName name="Value_1">#REF!</definedName>
    <definedName name="x">#REF!</definedName>
    <definedName name="XA">[6]งบการเงิน!#REF!</definedName>
    <definedName name="XAAt">[6]งบการเงิน!#REF!</definedName>
    <definedName name="XAt">[6]งบการเงิน!#REF!</definedName>
    <definedName name="XC">[6]งบการเงิน!#REF!</definedName>
    <definedName name="XCC">[6]งบการเงิน!#REF!</definedName>
    <definedName name="XCCt">[6]งบการเงิน!#REF!</definedName>
    <definedName name="XCt">[6]งบการเงิน!#REF!</definedName>
    <definedName name="XEE">[6]งบการเงิน!#REF!</definedName>
    <definedName name="XFA">[6]งบการเงิน!#REF!</definedName>
    <definedName name="XGG">[6]งบการเงิน!#REF!</definedName>
    <definedName name="XII">[6]งบการเงิน!#REF!</definedName>
    <definedName name="XIt">[6]งบการเงิน!#REF!</definedName>
    <definedName name="Xitt">[6]งบการเงิน!#REF!</definedName>
    <definedName name="XIttt">[6]งบการเงิน!#REF!</definedName>
    <definedName name="XnameCell">'[5]งบทดลอง(2550)'!$DU$9</definedName>
    <definedName name="XnameSheet">'[5]งบทดลอง(2550)'!$DW$4</definedName>
    <definedName name="XNN">[6]งบการเงิน!#REF!</definedName>
    <definedName name="XOS">[6]งบการเงิน!#REF!</definedName>
    <definedName name="XRE">[6]งบการเงิน!#REF!</definedName>
    <definedName name="XREt">[6]งบการเงิน!#REF!</definedName>
    <definedName name="XT">[6]งบการเงิน!#REF!</definedName>
    <definedName name="y" localSheetId="5" hidden="1">{"'Model'!$A$1:$N$53"}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hidden="1">{"'Model'!$A$1:$N$53"}</definedName>
    <definedName name="z">#REF!</definedName>
    <definedName name="zz">#REF!</definedName>
    <definedName name="แ">#REF!</definedName>
    <definedName name="แคบ">#REF!</definedName>
    <definedName name="ชื่อบัญชี">'[5]งบทดลอง(2550)'!$B$8:$B$423</definedName>
    <definedName name="ซีซี">[16]งบการเงิน!#REF!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 localSheetId="2">#REF!</definedName>
    <definedName name="ฟ">#REF!</definedName>
    <definedName name="ม">'[6]cash flow 1'!$H$129</definedName>
    <definedName name="ยกไปเครดิต">'[17]งบทดลอง - ต.ค.2547'!$H$8:$H$305</definedName>
    <definedName name="ยกไปเดบิต">'[17]งบทดลอง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>'[17]งบทดลอง - ต.ค.2547'!$A$8:$A$305</definedName>
    <definedName name="ล">[6]งบการเงิน!#REF!</definedName>
    <definedName name="ส">'[6]cash flow 1'!$H$91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7" i="7" l="1"/>
  <c r="P37" i="7"/>
  <c r="Q37" i="7"/>
  <c r="R37" i="7"/>
  <c r="U16" i="7"/>
  <c r="U17" i="7"/>
  <c r="U18" i="7"/>
  <c r="U19" i="7"/>
  <c r="U20" i="7"/>
  <c r="U21" i="7"/>
  <c r="U22" i="7"/>
  <c r="U23" i="7"/>
  <c r="U24" i="7"/>
  <c r="U25" i="7"/>
  <c r="Y22" i="4"/>
  <c r="Y23" i="4"/>
  <c r="Y24" i="4"/>
  <c r="Y25" i="4"/>
  <c r="Y26" i="4"/>
  <c r="N36" i="1" l="1"/>
  <c r="O36" i="1"/>
  <c r="P36" i="1"/>
  <c r="Q36" i="1"/>
  <c r="R36" i="1"/>
  <c r="S36" i="1"/>
  <c r="M36" i="1"/>
  <c r="O48" i="12"/>
  <c r="U48" i="12"/>
  <c r="Q48" i="12"/>
  <c r="U84" i="12" l="1"/>
  <c r="S84" i="12"/>
  <c r="Q84" i="12"/>
  <c r="O84" i="12"/>
  <c r="U82" i="12"/>
  <c r="S82" i="12"/>
  <c r="Q82" i="12"/>
  <c r="O82" i="12"/>
  <c r="U81" i="12"/>
  <c r="S81" i="12"/>
  <c r="Q81" i="12"/>
  <c r="O81" i="12"/>
  <c r="U70" i="12"/>
  <c r="S70" i="12"/>
  <c r="Q70" i="12"/>
  <c r="O70" i="12"/>
  <c r="S48" i="12"/>
  <c r="U44" i="12"/>
  <c r="S44" i="12"/>
  <c r="Q44" i="12"/>
  <c r="O44" i="12"/>
  <c r="U29" i="12"/>
  <c r="S29" i="12"/>
  <c r="Q29" i="12"/>
  <c r="O29" i="12"/>
  <c r="S30" i="11" l="1"/>
  <c r="Q30" i="11"/>
  <c r="O30" i="11"/>
  <c r="M30" i="11"/>
  <c r="S29" i="11"/>
  <c r="Q29" i="11"/>
  <c r="O29" i="11"/>
  <c r="M29" i="11"/>
  <c r="S25" i="11"/>
  <c r="Q25" i="11"/>
  <c r="O25" i="11"/>
  <c r="M25" i="11"/>
  <c r="S24" i="11"/>
  <c r="Q24" i="11"/>
  <c r="O24" i="11"/>
  <c r="M24" i="11"/>
  <c r="S22" i="11"/>
  <c r="Q22" i="11"/>
  <c r="O22" i="11"/>
  <c r="M22" i="11"/>
  <c r="S20" i="11"/>
  <c r="Q20" i="11"/>
  <c r="O20" i="11"/>
  <c r="M20" i="11"/>
  <c r="S15" i="11"/>
  <c r="Q15" i="11"/>
  <c r="O15" i="11"/>
  <c r="M15" i="11"/>
  <c r="O46" i="10"/>
  <c r="M46" i="10"/>
  <c r="S31" i="10"/>
  <c r="Q31" i="10"/>
  <c r="O31" i="10"/>
  <c r="M31" i="10"/>
  <c r="S25" i="10"/>
  <c r="Q25" i="10"/>
  <c r="O25" i="10"/>
  <c r="M25" i="10"/>
  <c r="S23" i="10"/>
  <c r="Q23" i="10"/>
  <c r="O23" i="10"/>
  <c r="M23" i="10"/>
  <c r="S21" i="10"/>
  <c r="Q21" i="10"/>
  <c r="O21" i="10"/>
  <c r="M21" i="10"/>
  <c r="S20" i="10"/>
  <c r="Q20" i="10"/>
  <c r="O20" i="10"/>
  <c r="M20" i="10"/>
  <c r="S15" i="10"/>
  <c r="Q15" i="10"/>
  <c r="O15" i="10"/>
  <c r="M15" i="10"/>
  <c r="T36" i="7" l="1"/>
  <c r="H36" i="7"/>
  <c r="J36" i="7"/>
  <c r="L36" i="7"/>
  <c r="N36" i="7"/>
  <c r="W39" i="4"/>
  <c r="U39" i="4"/>
  <c r="S39" i="4"/>
  <c r="M39" i="4"/>
  <c r="S70" i="1" l="1"/>
  <c r="Q70" i="1"/>
  <c r="M70" i="1"/>
  <c r="O70" i="1"/>
  <c r="G40" i="4" l="1"/>
  <c r="G39" i="4"/>
  <c r="I39" i="4"/>
  <c r="K39" i="4"/>
  <c r="M71" i="1" l="1"/>
  <c r="M62" i="1"/>
  <c r="M37" i="1"/>
  <c r="M22" i="1"/>
  <c r="Q22" i="1"/>
  <c r="O22" i="1"/>
  <c r="H37" i="7" l="1"/>
  <c r="T81" i="4" l="1"/>
  <c r="U81" i="4"/>
  <c r="V81" i="4"/>
  <c r="W81" i="4"/>
  <c r="T78" i="7"/>
  <c r="U78" i="7"/>
  <c r="V78" i="7"/>
  <c r="W78" i="7"/>
  <c r="S81" i="4"/>
  <c r="O78" i="7"/>
  <c r="N37" i="7" l="1"/>
  <c r="L37" i="7"/>
  <c r="J37" i="7"/>
  <c r="Z26" i="4"/>
  <c r="U40" i="4"/>
  <c r="M40" i="4"/>
  <c r="K40" i="4"/>
  <c r="I40" i="4"/>
  <c r="S110" i="1"/>
  <c r="S101" i="1"/>
  <c r="S99" i="1"/>
  <c r="Q110" i="1"/>
  <c r="Q101" i="1"/>
  <c r="Q99" i="1"/>
  <c r="O110" i="1"/>
  <c r="O101" i="1"/>
  <c r="O99" i="1"/>
  <c r="M110" i="1"/>
  <c r="M101" i="1"/>
  <c r="M99" i="1"/>
  <c r="S71" i="1"/>
  <c r="S62" i="1"/>
  <c r="Q71" i="1"/>
  <c r="Q62" i="1"/>
  <c r="O71" i="1"/>
  <c r="O62" i="1"/>
  <c r="S37" i="1"/>
  <c r="Q37" i="1"/>
  <c r="O37" i="1"/>
  <c r="S22" i="1"/>
  <c r="S40" i="4" l="1"/>
  <c r="T37" i="7" l="1"/>
  <c r="W40" i="4"/>
  <c r="Z22" i="4"/>
</calcChain>
</file>

<file path=xl/sharedStrings.xml><?xml version="1.0" encoding="utf-8"?>
<sst xmlns="http://schemas.openxmlformats.org/spreadsheetml/2006/main" count="467" uniqueCount="239">
  <si>
    <t>- 10 -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</si>
  <si>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</si>
  <si>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</si>
  <si>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กำไรจากอัตราแลกเปลี่ยนที่ยังไม่เกิดขึ้นจริง</t>
  </si>
  <si>
    <t xml:space="preserve">   ดอกเบี้ยรับ</t>
  </si>
  <si>
    <t xml:space="preserve">   ลูกหนี้การค้าและลูกหนี้อื่น</t>
  </si>
  <si>
    <t xml:space="preserve">   รายได้ที่ยังไม่เรียกชำระ</t>
  </si>
  <si>
    <t xml:space="preserve">   สินค้าคงเหลือ</t>
  </si>
  <si>
    <t xml:space="preserve">   เงินจ่ายล่วงหน้าค่าสินค้าและบริการ</t>
  </si>
  <si>
    <t xml:space="preserve">   สินทรัพย์หมุนเวียนอื่น</t>
  </si>
  <si>
    <t xml:space="preserve">   สินทรัพย์ไม่หมุนเวียนอื่น</t>
  </si>
  <si>
    <t>- 3 -</t>
  </si>
  <si>
    <t>- 4 -</t>
  </si>
  <si>
    <t>- 5 -</t>
  </si>
  <si>
    <t>- 6 -</t>
  </si>
  <si>
    <t>- 9 -</t>
  </si>
  <si>
    <t xml:space="preserve">   กำไรส่วนที่เป็นของผู้ถือหุ้นของบริษัท (บาทต่อหุ้น)</t>
  </si>
  <si>
    <t>(Unit: Thousand Baht)</t>
  </si>
  <si>
    <t>Consolidated</t>
  </si>
  <si>
    <t>The Company Only</t>
  </si>
  <si>
    <t>As at December</t>
  </si>
  <si>
    <t>Notes</t>
  </si>
  <si>
    <t>STATEMENT OF FINANCIAL POSITION</t>
  </si>
  <si>
    <t>Cash and cash equivalents</t>
  </si>
  <si>
    <t xml:space="preserve">Inventories </t>
  </si>
  <si>
    <t>Other current assets</t>
  </si>
  <si>
    <t>Total current assets</t>
  </si>
  <si>
    <t>Goodwill</t>
  </si>
  <si>
    <t xml:space="preserve">Right-of-use assets </t>
  </si>
  <si>
    <t>Investments in subsidiary</t>
  </si>
  <si>
    <t>Deferred tax assets</t>
  </si>
  <si>
    <t>STATEMENT OF FINANCIAL POSITION (CONT.)</t>
  </si>
  <si>
    <t>Other current liabilities</t>
  </si>
  <si>
    <t>Total current liabilities</t>
  </si>
  <si>
    <t>Total non-current liabilities</t>
  </si>
  <si>
    <t>Shareholders' equity</t>
  </si>
  <si>
    <t>Share capital</t>
  </si>
  <si>
    <t>Registered share capital</t>
  </si>
  <si>
    <t>Retained earnings</t>
  </si>
  <si>
    <t>Appropriated  - Legal reserves</t>
  </si>
  <si>
    <t>Unappropriated</t>
  </si>
  <si>
    <t>Revenues</t>
  </si>
  <si>
    <t>Other income</t>
  </si>
  <si>
    <t>Total revenues</t>
  </si>
  <si>
    <t>Cost of sales and services</t>
  </si>
  <si>
    <t>Administrative expenses</t>
  </si>
  <si>
    <t>Total expenses</t>
  </si>
  <si>
    <t>Profit before income tax expenses</t>
  </si>
  <si>
    <t xml:space="preserve">STATEMENTS OF COMPREHENSIVE INCOME </t>
  </si>
  <si>
    <t>STATEMENTS OF COMPREHENSIVE INCOME (CONT.)</t>
  </si>
  <si>
    <t>Profit attributable to :</t>
  </si>
  <si>
    <t>Earnings per share</t>
  </si>
  <si>
    <t>Basic earnings per share</t>
  </si>
  <si>
    <t>(Baht per share)</t>
  </si>
  <si>
    <t>STATEMENT OF CHANGES IN SHAREHOLDERS' EQUITY</t>
  </si>
  <si>
    <t xml:space="preserve">Issued and  paid up </t>
  </si>
  <si>
    <t>share capital</t>
  </si>
  <si>
    <t>Appropriated-</t>
  </si>
  <si>
    <t>legal</t>
  </si>
  <si>
    <t>reserve</t>
  </si>
  <si>
    <t>Total</t>
  </si>
  <si>
    <t>shareholders' equity</t>
  </si>
  <si>
    <t>legal reserve</t>
  </si>
  <si>
    <t>STATEMENT OF CASH FLOWS</t>
  </si>
  <si>
    <t>Depreciation and amortization</t>
  </si>
  <si>
    <t>Provision for long-term employee benefits</t>
  </si>
  <si>
    <t>Unrealised (gain) loss from exchange rate</t>
  </si>
  <si>
    <t xml:space="preserve">Interest expense </t>
  </si>
  <si>
    <t>assets and liabilities</t>
  </si>
  <si>
    <t>Decrease (increase) in operating assets</t>
  </si>
  <si>
    <t>Inventories</t>
  </si>
  <si>
    <t>Other non-current assets</t>
  </si>
  <si>
    <t>STATEMENT OF CASH FLOWS (CONT.)</t>
  </si>
  <si>
    <t xml:space="preserve">Increase (decrease) in operating liabilities </t>
  </si>
  <si>
    <t>Cash flows from investing activities</t>
  </si>
  <si>
    <t>Cash flows from financing activities</t>
  </si>
  <si>
    <t>Cash paid for interest</t>
  </si>
  <si>
    <t>Supplemental disclosure of cash flows information: -</t>
  </si>
  <si>
    <t>Share premium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</si>
  <si>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</si>
  <si>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</si>
  <si>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INFORMATION AND COMMUNICATION NETWORKS 
 </t>
  </si>
  <si>
    <t xml:space="preserve">INFORMATION AND COMMUNICATION NETWORKS </t>
  </si>
  <si>
    <t>Assets</t>
  </si>
  <si>
    <t>Current assets</t>
  </si>
  <si>
    <t>Non-current assets</t>
  </si>
  <si>
    <t>Total assets</t>
  </si>
  <si>
    <t>Liabilities and shareholders’ equity</t>
  </si>
  <si>
    <t>Current liabilities</t>
  </si>
  <si>
    <t>Total liabilities</t>
  </si>
  <si>
    <t>Liabilities and shareholders’ equity (cont.)</t>
  </si>
  <si>
    <t>Total shareholders' equity</t>
  </si>
  <si>
    <t>Total liabilities and shareholders' equity</t>
  </si>
  <si>
    <t>Advance payment for goods and services</t>
  </si>
  <si>
    <t>Restricted bank deposits</t>
  </si>
  <si>
    <t>Total non-current assets</t>
  </si>
  <si>
    <t>Short-term loans from financial institutions</t>
  </si>
  <si>
    <t>Unbilled payables</t>
  </si>
  <si>
    <t xml:space="preserve">Current portion of lease liabilities </t>
  </si>
  <si>
    <t>Non-current liabilities</t>
  </si>
  <si>
    <t>Issued and fully paid-up share capital</t>
  </si>
  <si>
    <t>Equity attributable to the owners of the Company</t>
  </si>
  <si>
    <t>Non-controlling interests of the subsidiary</t>
  </si>
  <si>
    <t>Sales and services income</t>
  </si>
  <si>
    <t>Selling and servicing expenses</t>
  </si>
  <si>
    <t>Total comprehensive income for the period</t>
  </si>
  <si>
    <t>Equity holders of the Company</t>
  </si>
  <si>
    <t xml:space="preserve">Total comprehensive income attributable to : </t>
  </si>
  <si>
    <t xml:space="preserve">Total comprehensive income for the period </t>
  </si>
  <si>
    <t>Cash flows from operating activities:</t>
  </si>
  <si>
    <t>Interest income</t>
  </si>
  <si>
    <t>Profit from operating activities before changes in</t>
  </si>
  <si>
    <t>Cash generated from (used in) operating activities</t>
  </si>
  <si>
    <t>Decrease (increase) in current investments</t>
  </si>
  <si>
    <t xml:space="preserve">Cash paid for lease liabilities </t>
  </si>
  <si>
    <t xml:space="preserve">Net increase (decrease) in cash and cash equivalents </t>
  </si>
  <si>
    <t xml:space="preserve">Non-cash items: </t>
  </si>
  <si>
    <t>Cash received for interest income</t>
  </si>
  <si>
    <t>Cash and cash equivalents at the beginning of the period</t>
  </si>
  <si>
    <t>Cash and cash equivalents at the end of the period</t>
  </si>
  <si>
    <t>PUBLIC COMPANY LIMITED AND ITS SUBSIDIARY</t>
  </si>
  <si>
    <t>INFORMATION AND COMMUNICATION NETWORKS PUBLIC COMPANY LIMITED AND ITS SUBSIDIARY</t>
  </si>
  <si>
    <t xml:space="preserve">Total equity </t>
  </si>
  <si>
    <t>Equity attributable to</t>
  </si>
  <si>
    <t>attributable to owners</t>
  </si>
  <si>
    <t>non-controlling interest</t>
  </si>
  <si>
    <t xml:space="preserve"> of the Company</t>
  </si>
  <si>
    <t>Expenses</t>
  </si>
  <si>
    <t>of the subsidiary</t>
  </si>
  <si>
    <t>- 2 -</t>
  </si>
  <si>
    <t>Long-term loans from financial institutions</t>
  </si>
  <si>
    <t xml:space="preserve">Current portion of long-term loans from </t>
  </si>
  <si>
    <t>financial institutions</t>
  </si>
  <si>
    <t>Cash paid for long-term loans from financial institutions</t>
  </si>
  <si>
    <t>Trade and other current receivables</t>
  </si>
  <si>
    <t>Trade and other current payables</t>
  </si>
  <si>
    <t>Current invesments - fixed deposits</t>
  </si>
  <si>
    <t>Contract assets - classified as current assets</t>
  </si>
  <si>
    <t>Contract assets - classified as non-current assets</t>
  </si>
  <si>
    <t>Income tax withholding pending refund</t>
  </si>
  <si>
    <t xml:space="preserve">Contract liabilities - classified as </t>
  </si>
  <si>
    <t>current liability</t>
  </si>
  <si>
    <t>non-current liability</t>
  </si>
  <si>
    <t>Lease liabilities - net of current portion</t>
  </si>
  <si>
    <t>675,000,000 ordinary shares of  Baht 0.50 each</t>
  </si>
  <si>
    <t>Contract asset</t>
  </si>
  <si>
    <t>Contract liabilities</t>
  </si>
  <si>
    <t>Diluted earnings per share</t>
  </si>
  <si>
    <t>Ordinary shares issuance from exercised warrants</t>
  </si>
  <si>
    <t>Increase(decrease) in short-term loans from financial institutions</t>
  </si>
  <si>
    <t xml:space="preserve">Cash received from the issuance of ordinary shares and the exercise </t>
  </si>
  <si>
    <t>of warrants</t>
  </si>
  <si>
    <t xml:space="preserve">     .........................................                          ..................................................</t>
  </si>
  <si>
    <r>
      <t>MR. RONAPOOM RUNGRUANGPOL</t>
    </r>
    <r>
      <rPr>
        <sz val="12"/>
        <color rgb="FF222222"/>
        <rFont val="Angsana New"/>
        <family val="1"/>
      </rPr>
      <t xml:space="preserve">                </t>
    </r>
    <r>
      <rPr>
        <sz val="14"/>
        <color rgb="FF222222"/>
        <rFont val="Angsana New"/>
        <family val="1"/>
      </rPr>
      <t>MR. PORNCHAI KRIVICHIAN</t>
    </r>
  </si>
  <si>
    <t xml:space="preserve"> Diredtors</t>
  </si>
  <si>
    <t>.................................................                                 ..................................................</t>
  </si>
  <si>
    <r>
      <t>MR. RONAPOOM RUNGRUANGPOL</t>
    </r>
    <r>
      <rPr>
        <sz val="12"/>
        <rFont val="Angsana New"/>
        <family val="1"/>
      </rPr>
      <t xml:space="preserve">                </t>
    </r>
    <r>
      <rPr>
        <sz val="14"/>
        <rFont val="Angsana New"/>
        <family val="1"/>
      </rPr>
      <t>MR. PORNCHAI KRIVICHIAN</t>
    </r>
  </si>
  <si>
    <t xml:space="preserve"> Directors</t>
  </si>
  <si>
    <t>Cash paid for purchase of equipment and intangible assets</t>
  </si>
  <si>
    <t>Office improvements and equipment</t>
  </si>
  <si>
    <t>31, 2023</t>
  </si>
  <si>
    <t>Beginning balance, as at January 1, 2023</t>
  </si>
  <si>
    <t>- 7 -</t>
  </si>
  <si>
    <t>- 8 -</t>
  </si>
  <si>
    <t>exchange contracts</t>
  </si>
  <si>
    <t xml:space="preserve">Unrealised (gain) loss from forward foreign </t>
  </si>
  <si>
    <t>Cash paid for employee benefit obligations</t>
  </si>
  <si>
    <t>Assets for leases</t>
  </si>
  <si>
    <t>Trade non-current payables</t>
  </si>
  <si>
    <t>Beginning balance, as at January 1, 2024</t>
  </si>
  <si>
    <t>Tax expenses</t>
  </si>
  <si>
    <t>Profit for the period from continuing operations</t>
  </si>
  <si>
    <t>Basic earnings per share from continuing operations</t>
  </si>
  <si>
    <t>Diluted earnings per share from discontinued operations</t>
  </si>
  <si>
    <t>Intangible assets</t>
  </si>
  <si>
    <t>30, 2024</t>
  </si>
  <si>
    <t>Income tax payable</t>
  </si>
  <si>
    <t>Finance cost</t>
  </si>
  <si>
    <t>Other comprehensive income :-</t>
  </si>
  <si>
    <t>Item that will not be reclassified to profit or loss</t>
  </si>
  <si>
    <t xml:space="preserve">Actuarial gain (loss) from defined benefit plans </t>
  </si>
  <si>
    <t>- net of income tax</t>
  </si>
  <si>
    <t>Other comprehensive income for the period</t>
  </si>
  <si>
    <t>Actuarial loss from defined benefit plans - net of income tax</t>
  </si>
  <si>
    <t>Profit from operating activities</t>
  </si>
  <si>
    <t>Dividend paid</t>
  </si>
  <si>
    <t>- 11 -</t>
  </si>
  <si>
    <t>Profit before tax</t>
  </si>
  <si>
    <t>Withholding tax amortization</t>
  </si>
  <si>
    <t>Dividend income</t>
  </si>
  <si>
    <t>Net cash provided by (used in) operating activities</t>
  </si>
  <si>
    <t>- 12 -</t>
  </si>
  <si>
    <t>Decrease in restricted bank deposits</t>
  </si>
  <si>
    <t>Cash paid for purchase of asset for leases</t>
  </si>
  <si>
    <t xml:space="preserve">Cash paid for right-of-use assets </t>
  </si>
  <si>
    <t>Net cash provided by (used in) investing activities</t>
  </si>
  <si>
    <t>Net cash provided by (used in) financing activities</t>
  </si>
  <si>
    <t>Increase in asset for leases from trade payables</t>
  </si>
  <si>
    <t>Increase in right-of-use assets under lease liabilities</t>
  </si>
  <si>
    <t>Adjustments to reconcile net profit to net cash receips (paid)</t>
  </si>
  <si>
    <t>Cash paid for dividend</t>
  </si>
  <si>
    <t>Cash paid dividend for non-controlling interests of the subsidiary</t>
  </si>
  <si>
    <t>672,100,443 ordinary shares of  Baht 0.50 each</t>
  </si>
  <si>
    <t>Increase in fixed assets from trade payables and other payables</t>
  </si>
  <si>
    <t xml:space="preserve">Loss (gain) on disposals and amortization of office improvement </t>
  </si>
  <si>
    <t>and equipment</t>
  </si>
  <si>
    <t>Cash received from sales of the fixed assets</t>
  </si>
  <si>
    <t>Provisions for project delay and warranty (reversed)</t>
  </si>
  <si>
    <t>AS AT SEPTEMBER 30, 2024</t>
  </si>
  <si>
    <t>As at September</t>
  </si>
  <si>
    <t>FOR THE THREE-MONTH PERIOD ENDED SEPTEMBER 30, 2024</t>
  </si>
  <si>
    <t>FOR THE NINE-MONTH PERIOD ENDED SEPTEMBER 30, 2024</t>
  </si>
  <si>
    <t>Ending balance, as at September 30, 2023</t>
  </si>
  <si>
    <t>Ending balance, as at September 30, 2024</t>
  </si>
  <si>
    <t xml:space="preserve">Cash received from long-term loans from financial institutions </t>
  </si>
  <si>
    <t>Other non-current financial assets</t>
  </si>
  <si>
    <t>Other components of shareholders' equity</t>
  </si>
  <si>
    <t>Other comprehensive income:</t>
  </si>
  <si>
    <t xml:space="preserve">Other comprehensive income not to be reclassified </t>
  </si>
  <si>
    <t xml:space="preserve">    to profit or loss in subsequent periods:</t>
  </si>
  <si>
    <t xml:space="preserve">Profit (loss) from valuation of investment in equity </t>
  </si>
  <si>
    <t xml:space="preserve">   securities with fair value</t>
  </si>
  <si>
    <t xml:space="preserve">Less : Income tax effect </t>
  </si>
  <si>
    <t>Net of income tax</t>
  </si>
  <si>
    <t>Total items that will not be recorded in profit or loss</t>
  </si>
  <si>
    <t>The comprehensive income for the period</t>
  </si>
  <si>
    <t>Other comprehenstive income</t>
  </si>
  <si>
    <t>Profit (loss) from</t>
  </si>
  <si>
    <t>Valuation of investment</t>
  </si>
  <si>
    <t>in equity securities</t>
  </si>
  <si>
    <t>with fair value</t>
  </si>
  <si>
    <t>Total other</t>
  </si>
  <si>
    <t>components of</t>
  </si>
  <si>
    <t>shareholders'</t>
  </si>
  <si>
    <t>equity</t>
  </si>
  <si>
    <t>Loss (gain) on write-off withholding tax</t>
  </si>
  <si>
    <t>Cash refund from withholding tax</t>
  </si>
  <si>
    <t>Acquisition of investments in equity securities</t>
  </si>
  <si>
    <t>Paid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</si>
</sst>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;&quot;-  &quot;\ \ \ "/>
    <numFmt numFmtId="190" formatCode="#,##0.00\ ;\(#,##0.00\);&quot;-  &quot;\ \ \ "/>
    <numFmt numFmtId="191" formatCode="#,##0;\(#,##0\)"/>
    <numFmt numFmtId="192" formatCode="#,##0;\(#,##0\);\-"/>
    <numFmt numFmtId="193" formatCode="_(* #,##0_);_(* \(#,##0\);_(* &quot;-&quot;??_);_(@_)"/>
    <numFmt numFmtId="194" formatCode="_-* #,##0.000_-;\-* #,##0.000_-;_-* &quot;-&quot;???_-;_-@_-"/>
    <numFmt numFmtId="195" formatCode="_-* #,##0_-;\-* #,##0_-;_-* &quot;-&quot;???_-;_-@_-"/>
    <numFmt numFmtId="196" formatCode="_-* #,##0_-;\-* #,##0_-;_-* &quot;-&quot;??_-;_-@_-"/>
  </numFmts>
  <fonts count="35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color theme="1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3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2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b/>
      <sz val="13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b/>
      <u/>
      <sz val="16"/>
      <name val="Angsana New"/>
      <family val="1"/>
    </font>
    <font>
      <sz val="10"/>
      <name val="ApFont"/>
    </font>
    <font>
      <sz val="13"/>
      <color theme="1"/>
      <name val="Angsana New"/>
      <family val="1"/>
    </font>
    <font>
      <sz val="11"/>
      <color rgb="FFFF0000"/>
      <name val="Angsana New"/>
      <family val="1"/>
    </font>
    <font>
      <sz val="16"/>
      <color rgb="FFFF0000"/>
      <name val="Angsana New"/>
      <family val="1"/>
    </font>
    <font>
      <sz val="14"/>
      <color rgb="FFFF0000"/>
      <name val="Angsana New"/>
      <family val="1"/>
    </font>
    <font>
      <sz val="11"/>
      <name val="Angsana New"/>
      <family val="1"/>
    </font>
    <font>
      <sz val="13.5"/>
      <name val="Angsana New"/>
      <family val="1"/>
    </font>
    <font>
      <sz val="13"/>
      <color rgb="FFFF0000"/>
      <name val="Angsana New"/>
      <family val="1"/>
    </font>
    <font>
      <sz val="14"/>
      <color rgb="FF222222"/>
      <name val="Angsana New"/>
      <family val="1"/>
    </font>
    <font>
      <sz val="12"/>
      <color rgb="FF222222"/>
      <name val="Angsana New"/>
      <family val="1"/>
    </font>
    <font>
      <sz val="10"/>
      <color theme="1"/>
      <name val="Arial"/>
      <family val="2"/>
    </font>
    <font>
      <i/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4"/>
      <color theme="1"/>
      <name val="Angsana New"/>
      <family val="1"/>
    </font>
    <font>
      <sz val="16"/>
      <color theme="1"/>
      <name val="Tahoma"/>
      <family val="2"/>
      <charset val="222"/>
      <scheme val="minor"/>
    </font>
    <font>
      <sz val="13.5"/>
      <color theme="1"/>
      <name val="Angsana New"/>
      <family val="1"/>
    </font>
    <font>
      <sz val="14"/>
      <color rgb="FF0000FF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188" fontId="1" fillId="0" borderId="0" applyFont="0" applyFill="0" applyBorder="0" applyAlignment="0" applyProtection="0"/>
    <xf numFmtId="0" fontId="1" fillId="0" borderId="0"/>
    <xf numFmtId="188" fontId="10" fillId="0" borderId="0" applyFont="0" applyFill="0" applyBorder="0" applyAlignment="0" applyProtection="0"/>
    <xf numFmtId="0" fontId="13" fillId="0" borderId="0"/>
    <xf numFmtId="0" fontId="1" fillId="0" borderId="0"/>
    <xf numFmtId="43" fontId="15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9" fillId="0" borderId="0"/>
    <xf numFmtId="188" fontId="1" fillId="0" borderId="0" applyFont="0" applyFill="0" applyBorder="0" applyAlignment="0" applyProtection="0"/>
  </cellStyleXfs>
  <cellXfs count="224">
    <xf numFmtId="0" fontId="0" fillId="0" borderId="0" xfId="0"/>
    <xf numFmtId="189" fontId="3" fillId="0" borderId="0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vertical="center"/>
    </xf>
    <xf numFmtId="192" fontId="5" fillId="0" borderId="0" xfId="6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vertical="top"/>
    </xf>
    <xf numFmtId="189" fontId="21" fillId="0" borderId="0" xfId="1" applyNumberFormat="1" applyFont="1" applyFill="1" applyBorder="1" applyAlignment="1">
      <alignment vertical="center"/>
    </xf>
    <xf numFmtId="190" fontId="21" fillId="0" borderId="0" xfId="1" applyNumberFormat="1" applyFont="1" applyFill="1" applyBorder="1" applyAlignment="1">
      <alignment vertical="center"/>
    </xf>
    <xf numFmtId="43" fontId="3" fillId="0" borderId="0" xfId="9" applyFont="1" applyFill="1" applyAlignment="1">
      <alignment vertical="center"/>
    </xf>
    <xf numFmtId="189" fontId="3" fillId="0" borderId="0" xfId="1" applyNumberFormat="1" applyFont="1" applyFill="1" applyAlignment="1">
      <alignment vertical="center"/>
    </xf>
    <xf numFmtId="189" fontId="2" fillId="0" borderId="0" xfId="1" applyNumberFormat="1" applyFont="1" applyFill="1" applyAlignment="1">
      <alignment vertical="center"/>
    </xf>
    <xf numFmtId="189" fontId="21" fillId="0" borderId="0" xfId="1" applyNumberFormat="1" applyFont="1" applyFill="1" applyAlignment="1">
      <alignment vertical="center"/>
    </xf>
    <xf numFmtId="189" fontId="23" fillId="0" borderId="0" xfId="1" applyNumberFormat="1" applyFont="1" applyFill="1" applyAlignment="1">
      <alignment vertical="center"/>
    </xf>
    <xf numFmtId="0" fontId="2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91" fontId="3" fillId="0" borderId="5" xfId="0" applyNumberFormat="1" applyFont="1" applyBorder="1" applyAlignment="1">
      <alignment horizontal="center" vertical="center"/>
    </xf>
    <xf numFmtId="191" fontId="3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196" fontId="3" fillId="0" borderId="0" xfId="9" applyNumberFormat="1" applyFont="1" applyFill="1" applyAlignment="1">
      <alignment vertical="center"/>
    </xf>
    <xf numFmtId="189" fontId="3" fillId="0" borderId="2" xfId="1" applyNumberFormat="1" applyFont="1" applyFill="1" applyBorder="1" applyAlignment="1">
      <alignment vertical="center"/>
    </xf>
    <xf numFmtId="189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89" fontId="3" fillId="0" borderId="3" xfId="1" applyNumberFormat="1" applyFont="1" applyFill="1" applyBorder="1" applyAlignment="1">
      <alignment vertical="center"/>
    </xf>
    <xf numFmtId="0" fontId="28" fillId="0" borderId="0" xfId="0" applyFont="1" applyAlignment="1">
      <alignment vertical="center"/>
    </xf>
    <xf numFmtId="191" fontId="4" fillId="0" borderId="0" xfId="0" applyNumberFormat="1" applyFont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189" fontId="3" fillId="0" borderId="4" xfId="1" applyNumberFormat="1" applyFont="1" applyFill="1" applyBorder="1" applyAlignment="1">
      <alignment vertical="center"/>
    </xf>
    <xf numFmtId="189" fontId="3" fillId="0" borderId="1" xfId="1" applyNumberFormat="1" applyFont="1" applyFill="1" applyBorder="1" applyAlignment="1">
      <alignment vertical="center"/>
    </xf>
    <xf numFmtId="189" fontId="22" fillId="0" borderId="0" xfId="0" applyNumberFormat="1" applyFont="1" applyAlignment="1">
      <alignment vertical="center"/>
    </xf>
    <xf numFmtId="0" fontId="4" fillId="0" borderId="0" xfId="0" applyFont="1"/>
    <xf numFmtId="0" fontId="21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0" xfId="5" applyFont="1" applyAlignment="1">
      <alignment vertical="center"/>
    </xf>
    <xf numFmtId="0" fontId="14" fillId="0" borderId="0" xfId="5" applyFont="1" applyAlignment="1">
      <alignment vertical="center"/>
    </xf>
    <xf numFmtId="189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right" vertical="center"/>
    </xf>
    <xf numFmtId="189" fontId="3" fillId="0" borderId="1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189" fontId="4" fillId="0" borderId="0" xfId="1" applyNumberFormat="1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190" fontId="3" fillId="0" borderId="4" xfId="1" applyNumberFormat="1" applyFont="1" applyFill="1" applyBorder="1" applyAlignment="1">
      <alignment vertical="center"/>
    </xf>
    <xf numFmtId="190" fontId="3" fillId="0" borderId="4" xfId="0" applyNumberFormat="1" applyFont="1" applyBorder="1" applyAlignment="1">
      <alignment vertical="center"/>
    </xf>
    <xf numFmtId="0" fontId="21" fillId="0" borderId="0" xfId="0" applyFont="1"/>
    <xf numFmtId="0" fontId="5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192" fontId="5" fillId="0" borderId="0" xfId="2" applyNumberFormat="1" applyFont="1" applyAlignment="1">
      <alignment horizontal="right" vertical="center"/>
    </xf>
    <xf numFmtId="192" fontId="5" fillId="0" borderId="0" xfId="2" applyNumberFormat="1" applyFont="1" applyAlignment="1">
      <alignment vertical="center"/>
    </xf>
    <xf numFmtId="191" fontId="6" fillId="0" borderId="0" xfId="2" applyNumberFormat="1" applyFont="1" applyAlignment="1">
      <alignment horizontal="center" vertical="center"/>
    </xf>
    <xf numFmtId="191" fontId="5" fillId="0" borderId="0" xfId="2" applyNumberFormat="1" applyFont="1" applyAlignment="1">
      <alignment horizontal="center" vertical="center"/>
    </xf>
    <xf numFmtId="191" fontId="11" fillId="0" borderId="0" xfId="2" applyNumberFormat="1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vertical="center"/>
    </xf>
    <xf numFmtId="192" fontId="5" fillId="0" borderId="1" xfId="3" applyNumberFormat="1" applyFont="1" applyBorder="1" applyAlignment="1">
      <alignment horizontal="center" vertical="center"/>
    </xf>
    <xf numFmtId="192" fontId="5" fillId="0" borderId="0" xfId="3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192" fontId="5" fillId="0" borderId="0" xfId="2" applyNumberFormat="1" applyFont="1" applyAlignment="1">
      <alignment horizontal="center" vertical="center"/>
    </xf>
    <xf numFmtId="49" fontId="5" fillId="0" borderId="0" xfId="3" applyNumberFormat="1" applyFont="1" applyAlignment="1">
      <alignment horizontal="center" vertical="center"/>
    </xf>
    <xf numFmtId="0" fontId="5" fillId="0" borderId="1" xfId="10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193" fontId="5" fillId="0" borderId="0" xfId="4" applyNumberFormat="1" applyFont="1" applyFill="1" applyBorder="1" applyAlignment="1">
      <alignment vertical="center"/>
    </xf>
    <xf numFmtId="193" fontId="5" fillId="0" borderId="0" xfId="4" applyNumberFormat="1" applyFont="1" applyFill="1" applyAlignment="1">
      <alignment vertical="center"/>
    </xf>
    <xf numFmtId="193" fontId="5" fillId="0" borderId="0" xfId="2" applyNumberFormat="1" applyFont="1" applyAlignment="1">
      <alignment vertical="center"/>
    </xf>
    <xf numFmtId="0" fontId="11" fillId="0" borderId="0" xfId="2" applyFont="1" applyAlignment="1">
      <alignment vertical="center"/>
    </xf>
    <xf numFmtId="187" fontId="5" fillId="0" borderId="0" xfId="0" applyNumberFormat="1" applyFont="1" applyAlignment="1">
      <alignment horizontal="center" vertical="center"/>
    </xf>
    <xf numFmtId="195" fontId="5" fillId="0" borderId="0" xfId="0" applyNumberFormat="1" applyFont="1" applyAlignment="1">
      <alignment horizontal="center" vertical="center"/>
    </xf>
    <xf numFmtId="193" fontId="11" fillId="0" borderId="0" xfId="2" applyNumberFormat="1" applyFont="1" applyAlignment="1">
      <alignment vertical="center"/>
    </xf>
    <xf numFmtId="187" fontId="11" fillId="0" borderId="0" xfId="2" applyNumberFormat="1" applyFont="1" applyAlignment="1">
      <alignment vertical="center"/>
    </xf>
    <xf numFmtId="194" fontId="5" fillId="0" borderId="0" xfId="0" applyNumberFormat="1" applyFont="1" applyAlignment="1">
      <alignment horizontal="center" vertical="center"/>
    </xf>
    <xf numFmtId="187" fontId="5" fillId="0" borderId="3" xfId="0" applyNumberFormat="1" applyFont="1" applyBorder="1" applyAlignment="1">
      <alignment horizontal="center" vertical="center"/>
    </xf>
    <xf numFmtId="0" fontId="11" fillId="0" borderId="0" xfId="3" applyFont="1" applyAlignment="1">
      <alignment vertical="center"/>
    </xf>
    <xf numFmtId="187" fontId="5" fillId="0" borderId="0" xfId="0" applyNumberFormat="1" applyFont="1" applyAlignment="1">
      <alignment horizontal="center" vertical="top"/>
    </xf>
    <xf numFmtId="193" fontId="12" fillId="0" borderId="0" xfId="2" applyNumberFormat="1" applyFont="1" applyAlignment="1">
      <alignment vertical="center"/>
    </xf>
    <xf numFmtId="0" fontId="12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191" fontId="4" fillId="0" borderId="0" xfId="2" applyNumberFormat="1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192" fontId="12" fillId="0" borderId="0" xfId="3" applyNumberFormat="1" applyFont="1" applyAlignment="1">
      <alignment horizontal="center" vertical="center"/>
    </xf>
    <xf numFmtId="0" fontId="8" fillId="0" borderId="0" xfId="2" applyFont="1" applyAlignment="1">
      <alignment vertical="center"/>
    </xf>
    <xf numFmtId="49" fontId="12" fillId="0" borderId="0" xfId="3" applyNumberFormat="1" applyFont="1" applyAlignment="1">
      <alignment horizontal="center" vertical="center"/>
    </xf>
    <xf numFmtId="192" fontId="12" fillId="0" borderId="0" xfId="3" applyNumberFormat="1" applyFont="1" applyAlignment="1">
      <alignment vertical="center"/>
    </xf>
    <xf numFmtId="192" fontId="12" fillId="0" borderId="0" xfId="3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right" vertical="center"/>
    </xf>
    <xf numFmtId="191" fontId="4" fillId="0" borderId="0" xfId="2" applyNumberFormat="1" applyFont="1" applyAlignment="1">
      <alignment horizontal="right" vertical="center"/>
    </xf>
    <xf numFmtId="192" fontId="4" fillId="0" borderId="0" xfId="2" applyNumberFormat="1" applyFont="1" applyAlignment="1">
      <alignment horizontal="right" vertical="center"/>
    </xf>
    <xf numFmtId="192" fontId="4" fillId="0" borderId="0" xfId="2" applyNumberFormat="1" applyFont="1" applyAlignment="1">
      <alignment vertical="center"/>
    </xf>
    <xf numFmtId="191" fontId="6" fillId="0" borderId="0" xfId="4" applyNumberFormat="1" applyFont="1" applyFill="1" applyAlignment="1">
      <alignment horizontal="right" vertical="center"/>
    </xf>
    <xf numFmtId="0" fontId="6" fillId="0" borderId="0" xfId="2" applyFont="1" applyAlignment="1">
      <alignment vertical="center"/>
    </xf>
    <xf numFmtId="0" fontId="11" fillId="0" borderId="0" xfId="0" applyFont="1" applyAlignment="1">
      <alignment vertical="center"/>
    </xf>
    <xf numFmtId="187" fontId="5" fillId="0" borderId="0" xfId="2" applyNumberFormat="1" applyFont="1" applyAlignment="1">
      <alignment vertical="center"/>
    </xf>
    <xf numFmtId="0" fontId="18" fillId="0" borderId="0" xfId="3" applyFont="1" applyAlignment="1">
      <alignment horizontal="center" vertical="center"/>
    </xf>
    <xf numFmtId="187" fontId="24" fillId="0" borderId="0" xfId="0" applyNumberFormat="1" applyFont="1" applyAlignment="1">
      <alignment horizontal="center" vertical="center"/>
    </xf>
    <xf numFmtId="193" fontId="7" fillId="0" borderId="0" xfId="2" applyNumberFormat="1" applyFont="1" applyAlignment="1">
      <alignment vertical="center"/>
    </xf>
    <xf numFmtId="191" fontId="5" fillId="0" borderId="0" xfId="2" applyNumberFormat="1" applyFont="1" applyAlignment="1">
      <alignment horizontal="right" vertical="center"/>
    </xf>
    <xf numFmtId="0" fontId="5" fillId="0" borderId="4" xfId="2" applyFont="1" applyBorder="1" applyAlignment="1">
      <alignment horizontal="right" vertical="center"/>
    </xf>
    <xf numFmtId="192" fontId="5" fillId="0" borderId="4" xfId="2" applyNumberFormat="1" applyFont="1" applyBorder="1" applyAlignment="1">
      <alignment horizontal="right" vertical="center"/>
    </xf>
    <xf numFmtId="194" fontId="18" fillId="0" borderId="0" xfId="0" applyNumberFormat="1" applyFont="1" applyAlignment="1">
      <alignment horizontal="center" vertical="center"/>
    </xf>
    <xf numFmtId="187" fontId="18" fillId="0" borderId="3" xfId="0" applyNumberFormat="1" applyFont="1" applyBorder="1" applyAlignment="1">
      <alignment horizontal="center" vertical="center"/>
    </xf>
    <xf numFmtId="187" fontId="18" fillId="0" borderId="0" xfId="0" applyNumberFormat="1" applyFont="1" applyAlignment="1">
      <alignment horizontal="center" vertical="center"/>
    </xf>
    <xf numFmtId="0" fontId="6" fillId="0" borderId="0" xfId="1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89" fontId="23" fillId="0" borderId="0" xfId="1" applyNumberFormat="1" applyFont="1" applyFill="1" applyBorder="1" applyAlignment="1">
      <alignment vertical="center"/>
    </xf>
    <xf numFmtId="0" fontId="5" fillId="0" borderId="0" xfId="0" applyFont="1" applyAlignment="1">
      <alignment vertical="top"/>
    </xf>
    <xf numFmtId="37" fontId="5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189" fontId="23" fillId="0" borderId="3" xfId="1" applyNumberFormat="1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29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3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2" fillId="0" borderId="0" xfId="0" applyFont="1"/>
    <xf numFmtId="189" fontId="5" fillId="0" borderId="0" xfId="1" applyNumberFormat="1" applyFont="1" applyFill="1" applyAlignment="1">
      <alignment vertical="top"/>
    </xf>
    <xf numFmtId="191" fontId="5" fillId="0" borderId="0" xfId="0" applyNumberFormat="1" applyFont="1" applyAlignment="1">
      <alignment vertical="center"/>
    </xf>
    <xf numFmtId="189" fontId="2" fillId="0" borderId="0" xfId="1" applyNumberFormat="1" applyFont="1" applyAlignment="1">
      <alignment vertical="center"/>
    </xf>
    <xf numFmtId="196" fontId="3" fillId="0" borderId="0" xfId="9" applyNumberFormat="1" applyFont="1" applyFill="1" applyBorder="1" applyAlignment="1">
      <alignment vertical="center"/>
    </xf>
    <xf numFmtId="196" fontId="21" fillId="0" borderId="0" xfId="9" applyNumberFormat="1" applyFont="1" applyFill="1" applyBorder="1" applyAlignment="1">
      <alignment vertical="center"/>
    </xf>
    <xf numFmtId="196" fontId="2" fillId="0" borderId="0" xfId="9" applyNumberFormat="1" applyFont="1" applyFill="1" applyAlignment="1">
      <alignment vertical="center"/>
    </xf>
    <xf numFmtId="196" fontId="3" fillId="0" borderId="2" xfId="9" applyNumberFormat="1" applyFont="1" applyFill="1" applyBorder="1" applyAlignment="1">
      <alignment vertical="center"/>
    </xf>
    <xf numFmtId="196" fontId="3" fillId="0" borderId="3" xfId="9" applyNumberFormat="1" applyFont="1" applyFill="1" applyBorder="1" applyAlignment="1">
      <alignment vertical="center"/>
    </xf>
    <xf numFmtId="189" fontId="21" fillId="0" borderId="0" xfId="0" applyNumberFormat="1" applyFont="1" applyAlignment="1">
      <alignment vertical="center"/>
    </xf>
    <xf numFmtId="193" fontId="18" fillId="0" borderId="0" xfId="16" applyNumberFormat="1" applyFont="1" applyAlignment="1">
      <alignment horizontal="right" vertical="center"/>
    </xf>
    <xf numFmtId="193" fontId="18" fillId="0" borderId="2" xfId="16" applyNumberFormat="1" applyFont="1" applyBorder="1" applyAlignment="1">
      <alignment horizontal="right" vertical="center"/>
    </xf>
    <xf numFmtId="193" fontId="18" fillId="0" borderId="4" xfId="16" applyNumberFormat="1" applyFont="1" applyBorder="1" applyAlignment="1">
      <alignment horizontal="right" vertical="center"/>
    </xf>
    <xf numFmtId="193" fontId="18" fillId="0" borderId="1" xfId="16" applyNumberFormat="1" applyFont="1" applyBorder="1" applyAlignment="1">
      <alignment horizontal="right" vertical="center"/>
    </xf>
    <xf numFmtId="196" fontId="5" fillId="0" borderId="0" xfId="9" applyNumberFormat="1" applyFont="1" applyFill="1" applyAlignment="1">
      <alignment horizontal="center" vertical="center"/>
    </xf>
    <xf numFmtId="196" fontId="5" fillId="0" borderId="3" xfId="9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189" fontId="2" fillId="0" borderId="0" xfId="1" applyNumberFormat="1" applyFont="1" applyFill="1" applyBorder="1" applyAlignment="1">
      <alignment vertical="center"/>
    </xf>
    <xf numFmtId="196" fontId="2" fillId="0" borderId="0" xfId="9" applyNumberFormat="1" applyFont="1" applyFill="1" applyBorder="1" applyAlignment="1">
      <alignment vertical="center"/>
    </xf>
    <xf numFmtId="189" fontId="34" fillId="0" borderId="0" xfId="1" applyNumberFormat="1" applyFont="1" applyFill="1" applyAlignment="1">
      <alignment vertical="center"/>
    </xf>
    <xf numFmtId="191" fontId="5" fillId="0" borderId="0" xfId="14" applyNumberFormat="1" applyFont="1" applyAlignment="1">
      <alignment vertical="center"/>
    </xf>
    <xf numFmtId="0" fontId="5" fillId="0" borderId="0" xfId="15" applyFont="1" applyAlignment="1">
      <alignment vertical="center"/>
    </xf>
    <xf numFmtId="191" fontId="3" fillId="0" borderId="0" xfId="14" applyNumberFormat="1" applyFont="1" applyAlignment="1">
      <alignment vertical="center"/>
    </xf>
    <xf numFmtId="0" fontId="3" fillId="0" borderId="0" xfId="15" applyFont="1" applyAlignment="1">
      <alignment vertical="center"/>
    </xf>
    <xf numFmtId="193" fontId="18" fillId="0" borderId="0" xfId="16" applyNumberFormat="1" applyFont="1" applyFill="1" applyAlignment="1">
      <alignment horizontal="right" vertical="center"/>
    </xf>
    <xf numFmtId="0" fontId="3" fillId="0" borderId="0" xfId="14" applyFont="1" applyAlignment="1">
      <alignment vertical="center"/>
    </xf>
    <xf numFmtId="193" fontId="18" fillId="0" borderId="2" xfId="16" applyNumberFormat="1" applyFont="1" applyFill="1" applyBorder="1" applyAlignment="1">
      <alignment horizontal="right" vertical="center"/>
    </xf>
    <xf numFmtId="0" fontId="5" fillId="0" borderId="0" xfId="14" applyFont="1" applyAlignment="1">
      <alignment vertical="center"/>
    </xf>
    <xf numFmtId="0" fontId="14" fillId="0" borderId="0" xfId="14" applyFont="1" applyAlignment="1">
      <alignment vertical="center"/>
    </xf>
    <xf numFmtId="193" fontId="2" fillId="0" borderId="2" xfId="16" applyNumberFormat="1" applyFont="1" applyBorder="1" applyAlignment="1">
      <alignment horizontal="right" vertical="center"/>
    </xf>
    <xf numFmtId="193" fontId="2" fillId="0" borderId="4" xfId="16" applyNumberFormat="1" applyFont="1" applyBorder="1" applyAlignment="1">
      <alignment horizontal="right" vertical="center"/>
    </xf>
    <xf numFmtId="192" fontId="3" fillId="0" borderId="1" xfId="3" applyNumberFormat="1" applyFont="1" applyBorder="1" applyAlignment="1">
      <alignment horizontal="center" vertical="center"/>
    </xf>
    <xf numFmtId="189" fontId="23" fillId="0" borderId="2" xfId="1" applyNumberFormat="1" applyFont="1" applyFill="1" applyBorder="1" applyAlignment="1">
      <alignment vertical="center"/>
    </xf>
    <xf numFmtId="37" fontId="3" fillId="0" borderId="0" xfId="5" applyNumberFormat="1" applyFont="1" applyAlignment="1">
      <alignment vertical="center"/>
    </xf>
    <xf numFmtId="49" fontId="3" fillId="0" borderId="0" xfId="5" applyNumberFormat="1" applyFont="1" applyAlignment="1">
      <alignment vertical="center"/>
    </xf>
    <xf numFmtId="37" fontId="5" fillId="0" borderId="0" xfId="14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192" fontId="3" fillId="0" borderId="0" xfId="3" applyNumberFormat="1" applyFont="1" applyAlignment="1">
      <alignment horizontal="center" vertical="center"/>
    </xf>
    <xf numFmtId="0" fontId="11" fillId="0" borderId="0" xfId="5" applyFont="1" applyAlignment="1">
      <alignment vertical="center"/>
    </xf>
    <xf numFmtId="0" fontId="24" fillId="0" borderId="0" xfId="0" applyFont="1" applyAlignment="1">
      <alignment vertical="center"/>
    </xf>
    <xf numFmtId="189" fontId="18" fillId="0" borderId="0" xfId="1" applyNumberFormat="1" applyFont="1" applyFill="1" applyAlignment="1">
      <alignment vertical="center"/>
    </xf>
    <xf numFmtId="189" fontId="24" fillId="0" borderId="0" xfId="1" applyNumberFormat="1" applyFont="1" applyFill="1" applyBorder="1" applyAlignment="1">
      <alignment vertical="center"/>
    </xf>
    <xf numFmtId="189" fontId="5" fillId="0" borderId="1" xfId="1" applyNumberFormat="1" applyFont="1" applyFill="1" applyBorder="1" applyAlignment="1">
      <alignment vertical="center"/>
    </xf>
    <xf numFmtId="189" fontId="18" fillId="0" borderId="1" xfId="1" applyNumberFormat="1" applyFont="1" applyFill="1" applyBorder="1" applyAlignment="1">
      <alignment vertical="center"/>
    </xf>
    <xf numFmtId="189" fontId="5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189" fontId="5" fillId="0" borderId="2" xfId="1" applyNumberFormat="1" applyFont="1" applyFill="1" applyBorder="1" applyAlignment="1">
      <alignment vertical="center"/>
    </xf>
    <xf numFmtId="189" fontId="18" fillId="0" borderId="2" xfId="1" applyNumberFormat="1" applyFont="1" applyFill="1" applyBorder="1" applyAlignment="1">
      <alignment vertical="center"/>
    </xf>
    <xf numFmtId="0" fontId="5" fillId="0" borderId="0" xfId="0" quotePrefix="1" applyFont="1" applyAlignment="1">
      <alignment horizontal="left" vertical="center"/>
    </xf>
    <xf numFmtId="189" fontId="5" fillId="0" borderId="3" xfId="1" applyNumberFormat="1" applyFont="1" applyFill="1" applyBorder="1" applyAlignment="1">
      <alignment vertical="center"/>
    </xf>
    <xf numFmtId="0" fontId="11" fillId="0" borderId="0" xfId="0" quotePrefix="1" applyFont="1" applyAlignment="1">
      <alignment horizontal="left" vertical="center"/>
    </xf>
    <xf numFmtId="193" fontId="5" fillId="0" borderId="0" xfId="0" applyNumberFormat="1" applyFont="1" applyAlignment="1">
      <alignment vertical="center"/>
    </xf>
    <xf numFmtId="196" fontId="33" fillId="0" borderId="0" xfId="9" applyNumberFormat="1" applyFont="1" applyFill="1" applyAlignment="1">
      <alignment vertical="center"/>
    </xf>
    <xf numFmtId="189" fontId="3" fillId="0" borderId="2" xfId="1" applyNumberFormat="1" applyFont="1" applyBorder="1" applyAlignment="1">
      <alignment vertical="center"/>
    </xf>
    <xf numFmtId="194" fontId="5" fillId="0" borderId="1" xfId="0" applyNumberFormat="1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9" fillId="0" borderId="0" xfId="0" quotePrefix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/>
    </xf>
    <xf numFmtId="192" fontId="3" fillId="0" borderId="1" xfId="3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92" fontId="12" fillId="0" borderId="0" xfId="3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192" fontId="5" fillId="0" borderId="2" xfId="3" applyNumberFormat="1" applyFont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191" fontId="6" fillId="0" borderId="0" xfId="2" applyNumberFormat="1" applyFont="1" applyAlignment="1">
      <alignment horizontal="center" vertical="center"/>
    </xf>
    <xf numFmtId="192" fontId="5" fillId="0" borderId="1" xfId="3" applyNumberFormat="1" applyFont="1" applyBorder="1" applyAlignment="1">
      <alignment horizontal="center" vertical="center"/>
    </xf>
    <xf numFmtId="0" fontId="4" fillId="0" borderId="0" xfId="2" quotePrefix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191" fontId="5" fillId="0" borderId="1" xfId="2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6" fillId="0" borderId="0" xfId="11" applyFont="1" applyAlignment="1">
      <alignment horizontal="center" vertical="center"/>
    </xf>
  </cellXfs>
  <cellStyles count="17">
    <cellStyle name="Comma 2" xfId="4" xr:uid="{00000000-0005-0000-0000-000001000000}"/>
    <cellStyle name="Comma 2 2" xfId="1" xr:uid="{00000000-0005-0000-0000-000002000000}"/>
    <cellStyle name="Comma 6" xfId="16" xr:uid="{CC2F61AC-A048-4E18-8B9F-4199D482E533}"/>
    <cellStyle name="Comma 94" xfId="6" xr:uid="{00000000-0005-0000-0000-000003000000}"/>
    <cellStyle name="Normal 101" xfId="13" xr:uid="{2A0A89BD-1BF9-4404-97E9-9A069578B9FF}"/>
    <cellStyle name="Normal 110" xfId="14" xr:uid="{BDFBD010-FD84-422B-B1A5-01A8F3291FE1}"/>
    <cellStyle name="Normal 111" xfId="2" xr:uid="{00000000-0005-0000-0000-000005000000}"/>
    <cellStyle name="Normal 2" xfId="5" xr:uid="{00000000-0005-0000-0000-000006000000}"/>
    <cellStyle name="Normal 2 2 2" xfId="12" xr:uid="{B257ACE1-94B7-4BE6-A5B3-E5EB1B102B61}"/>
    <cellStyle name="Normal 3" xfId="7" xr:uid="{00000000-0005-0000-0000-000007000000}"/>
    <cellStyle name="Normal 3 2" xfId="11" xr:uid="{CA5CE7C1-BD03-46A3-A9E6-6731217CDA64}"/>
    <cellStyle name="Normal 30" xfId="8" xr:uid="{00000000-0005-0000-0000-000008000000}"/>
    <cellStyle name="Normal_SCSE-A126" xfId="10" xr:uid="{0B060309-2643-4212-9618-91A6EF433294}"/>
    <cellStyle name="Normal_T-59-Q1" xfId="3" xr:uid="{00000000-0005-0000-0000-000009000000}"/>
    <cellStyle name="Normal_T-87-Q3" xfId="15" xr:uid="{B3948783-2E9B-4E0B-B6FA-31CDC20B6955}"/>
    <cellStyle name="จุลภาค" xfId="9" builtinId="3"/>
    <cellStyle name="ปกติ" xfId="0" builtinId="0"/>
  </cellStyles>
  <dxfs count="0"/>
  <tableStyles count="0" defaultTableStyle="TableStyleMedium2" defaultPivotStyle="PivotStyleLight16"/>
  <colors>
    <mruColors>
      <color rgb="FFFF7DFF"/>
      <color rgb="FFFF7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ata17%20-%20&#3617;&#3640;&#3585;\Q3\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5BEEB7\Fomular%20Batch%20Mixing%20&amp;%20Molten%20Glass%20Plant%20AB&amp;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1_Q3'06\data17%20-%20&#3617;&#3640;&#3585;\Q3\working%20paper%20cash%20flow%20PPM%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63BDD6D\working%20paper%20cash%20flow%20PP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ball\job\Oceanglass\2010\OCE_WP_03.31.09\Detail\P'Dang\M3_Var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เงินกู้ MGC"/>
      <sheetName val="G1"/>
      <sheetName val="G3"/>
      <sheetName val="Group"/>
      <sheetName val="MACRO2"/>
      <sheetName val="data"/>
      <sheetName val="CBS_Y11&amp;10"/>
      <sheetName val="ヘッダ"/>
      <sheetName val="PL CC 2013"/>
      <sheetName val="CompanyList"/>
      <sheetName val="งบทดลอง - ต.ค.2547"/>
      <sheetName val="Cost Summary"/>
      <sheetName val=" IB-PL-YTD"/>
      <sheetName val="Master"/>
      <sheetName val="Header"/>
      <sheetName val="Lookups"/>
      <sheetName val="加工リスト"/>
      <sheetName val="เงินกู้_MGC"/>
      <sheetName val="F1"/>
      <sheetName val="Wkgs_BS Lead"/>
      <sheetName val="f-1"/>
      <sheetName val="AccpacTB"/>
      <sheetName val="Sheet1"/>
      <sheetName val="TB(5Feb13)"/>
      <sheetName val="10-1_Media"/>
      <sheetName val="Trial_Balance"/>
      <sheetName val="COST_(ACC_ขาย10-2005)"/>
      <sheetName val="PL_CC_2013"/>
      <sheetName val="Cost_Summary"/>
      <sheetName val="FG-ISSUED"/>
      <sheetName val="part-local"/>
      <sheetName val="part-import"/>
      <sheetName val="P8_WW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เงินกู้ธนชาติ"/>
      <sheetName val="test 2"/>
      <sheetName val="GL CB"/>
      <sheetName val="219200"/>
      <sheetName val="IN"/>
      <sheetName val="CA5"/>
      <sheetName val="List of Related"/>
      <sheetName val="L110.Analytic Mar 15 VS 16"/>
      <sheetName val="Cost duplicate"/>
      <sheetName val="INFORM"/>
      <sheetName val="Source Data (ปี)"/>
      <sheetName val="K340 NRV per audit  "/>
      <sheetName val="v_cut_ผลรวม"/>
      <sheetName val="v_cut_รหัส"/>
      <sheetName val="v_cut_วัน"/>
      <sheetName val="Mar"/>
      <sheetName val="AP"/>
      <sheetName val="Loan"/>
      <sheetName val="2"/>
      <sheetName val="Note.รายได้ระหว่างกัน"/>
      <sheetName val="Conso and S79-NFS RPT"/>
      <sheetName val="P&amp;L"/>
      <sheetName val="detail"/>
      <sheetName val="Ref"/>
      <sheetName val="G 310"/>
      <sheetName val="Sheet3"/>
      <sheetName val="Loss carry forward"/>
      <sheetName val="DG-LAP6"/>
      <sheetName val="Master TB"/>
      <sheetName val="BS"/>
      <sheetName val="Conso PPE Elim"/>
      <sheetName val="BS_TB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fqc_ผลรวม"/>
      <sheetName val="Q2 EXPECTED"/>
      <sheetName val="JCS Summary-FEB'06"/>
      <sheetName val="JCS Summary-DEC'05"/>
      <sheetName val="P&amp;L Mgt"/>
      <sheetName val="Input Page"/>
      <sheetName val="CONS798"/>
      <sheetName val="G380"/>
      <sheetName val="DATA-New"/>
      <sheetName val="V300"/>
      <sheetName val="O300"/>
      <sheetName val="ZE300"/>
      <sheetName val="L400"/>
      <sheetName val="K400"/>
      <sheetName val="Macro1"/>
      <sheetName val="USD Data"/>
      <sheetName val="V310"/>
      <sheetName val="aje"/>
      <sheetName val="VL"/>
      <sheetName val="TN"/>
      <sheetName val="ND"/>
      <sheetName val="Stock Aging"/>
      <sheetName val="MATERIAL MASTER"/>
      <sheetName val="S47_000(量産)"/>
      <sheetName val="MasterTB"/>
      <sheetName val="F-3"/>
      <sheetName val="Materiality"/>
      <sheetName val="Adj"/>
      <sheetName val="Validations"/>
      <sheetName val="A"/>
      <sheetName val="cash flow 1"/>
      <sheetName val="cash flow 2"/>
      <sheetName val="FC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10-1_Media1"/>
      <sheetName val="Trial_Balance1"/>
      <sheetName val="COST_(ACC_ขาย10-2005)1"/>
      <sheetName val="เงินกู้_MGC2"/>
      <sheetName val="PL_CC_20131"/>
      <sheetName val="งบทดลอง_-_ต_ค_25471"/>
      <sheetName val="Cost_Summary1"/>
      <sheetName val="_IB-PL-YTD1"/>
      <sheetName val="Wkgs_BS_Lead1"/>
      <sheetName val="test_2"/>
      <sheetName val="GL_CB"/>
      <sheetName val="List_of_Related"/>
      <sheetName val="L110_Analytic_Mar_15_VS_16"/>
      <sheetName val="Cost_duplicate"/>
      <sheetName val="Source_Data_(ปี)"/>
      <sheetName val="K340_NRV_per_audit__"/>
      <sheetName val="Note_รายได้ระหว่างกัน"/>
      <sheetName val="Conso_and_S79-NFS_RPT"/>
      <sheetName val="G_310"/>
      <sheetName val="Loss_carry_forward"/>
      <sheetName val="Master_TB"/>
      <sheetName val="Conso_PPE_Elim"/>
      <sheetName val="Sales_2017"/>
      <sheetName val="Sales_2018"/>
      <sheetName val="P&amp;L_byMarket"/>
      <sheetName val="BOI_Privilege_Tax"/>
      <sheetName val="Q2_EXPECTED"/>
      <sheetName val="JCS_Summary-FEB'06"/>
      <sheetName val="JCS_Summary-DEC'05"/>
      <sheetName val="P&amp;L_Mgt"/>
      <sheetName val="Input_Page"/>
      <sheetName val="code"/>
      <sheetName val="O300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AC- Employment Wk"/>
      <sheetName val="Trial Balance"/>
      <sheetName val="TB as of Sep 2002"/>
      <sheetName val="JJDHT"/>
      <sheetName val="BAL"/>
      <sheetName val="TrialBalance Q3-2002"/>
      <sheetName val="TBBR"/>
      <sheetName val="10"/>
      <sheetName val="Cost Summary"/>
      <sheetName val="ลูกหนี้(เก่า)"/>
      <sheetName val="FG-ISSUED"/>
      <sheetName val="YQty"/>
      <sheetName val="l*****"/>
      <sheetName val="rq3_01"/>
      <sheetName val="10-1 Media"/>
      <sheetName val="10-cut"/>
      <sheetName val="Definition"/>
      <sheetName val="M_Maincomp"/>
      <sheetName val="품셈"/>
      <sheetName val="Raw Material"/>
      <sheetName val="130530"/>
      <sheetName val="MR.MEYER"/>
      <sheetName val="#REF"/>
      <sheetName val="SEA"/>
      <sheetName val="incom tax 2005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TP"/>
      <sheetName val="FS"/>
      <sheetName val="Database"/>
      <sheetName val="Region List"/>
      <sheetName val="MOULD"/>
      <sheetName val="ASS_"/>
      <sheetName val="LIA_"/>
      <sheetName val="ASS_1"/>
      <sheetName val="LIA_1"/>
      <sheetName val="ASS_2"/>
      <sheetName val="LIA_2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様式B-15"/>
      <sheetName val="Investments"/>
      <sheetName val="12_31_01"/>
      <sheetName val="FIN TB_SI"/>
      <sheetName val="Prft&amp;Loss"/>
      <sheetName val="Accruals &amp; Prepayments "/>
      <sheetName val="Expenses"/>
      <sheetName val="Trial Balance"/>
      <sheetName val="vouch"/>
      <sheetName val="ลูกหนี้_เก่า_"/>
      <sheetName val="DPLA"/>
      <sheetName val="BALANCE SHEET "/>
      <sheetName val="คีย์ข้อมูลรายละเอียดต่างๆ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仕様2"/>
      <sheetName val="DealerData"/>
      <sheetName val="Wkgs_BS Lead"/>
      <sheetName val="DEP12"/>
      <sheetName val="V310"/>
      <sheetName val="TB"/>
      <sheetName val="Total 01'05"/>
      <sheetName val="กราฟ"/>
      <sheetName val="stat local"/>
      <sheetName val="REPORT"/>
      <sheetName val="43"/>
      <sheetName val="AA-1"/>
      <sheetName val="PS-1995"/>
      <sheetName val="10-1 Media"/>
      <sheetName val="10-cut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________BLDG"/>
      <sheetName val="DATA LC_TR__K_Bank  "/>
      <sheetName val="Rate"/>
      <sheetName val="JH"/>
      <sheetName val="JAN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Detail①"/>
      <sheetName val="Thailand"/>
      <sheetName val="pa group"/>
      <sheetName val="Variables"/>
      <sheetName val="925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JAN50"/>
      <sheetName val="Prod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TB09.30.04"/>
      <sheetName val="FA_LISTING"/>
      <sheetName val="30"/>
      <sheetName val="HP"/>
      <sheetName val="CA-O7"/>
      <sheetName val="DFA"/>
      <sheetName val="Control"/>
      <sheetName val="Contract Terminations"/>
      <sheetName val="JD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Det_WIP"/>
      <sheetName val="total"/>
      <sheetName val="R094121_PZ001_4868662_PDF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cash flow 1"/>
      <sheetName val="งบการเงิน"/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Index ใหม่"/>
      <sheetName val="INDEX"/>
      <sheetName val="ABS"/>
      <sheetName val="APL"/>
      <sheetName val="วิเคราะห์สินทรัพย์"/>
      <sheetName val="วิเคราะห์หนี้สิน"/>
      <sheetName val="วิเคราะห์รายได้ คชจ."/>
      <sheetName val="CA"/>
      <sheetName val="AJE"/>
      <sheetName val="REC"/>
      <sheetName val="SMS"/>
      <sheetName val="TB1-55"/>
      <sheetName val="TB3-55"/>
      <sheetName val="TB1-56"/>
      <sheetName val="MAT"/>
      <sheetName val="MATใหม่"/>
      <sheetName val="คำนวณ Tax"/>
      <sheetName val="WCRพี่ชาติQ2-56"/>
      <sheetName val="WCR Q3-56"/>
      <sheetName val="วิเคราะห์อัตราส่วน"/>
      <sheetName val="BS "/>
      <sheetName val="PL "/>
      <sheetName val="TB Q3-56."/>
      <sheetName val="TAX"/>
      <sheetName val="A"/>
      <sheetName val="C"/>
      <sheetName val="TB Q2-56."/>
      <sheetName val="E"/>
      <sheetName val="G"/>
      <sheetName val="R"/>
      <sheetName val="I"/>
      <sheetName val="M"/>
      <sheetName val="FA"/>
      <sheetName val="K"/>
      <sheetName val="S"/>
      <sheetName val="OS"/>
      <sheetName val="CC"/>
      <sheetName val="AA"/>
      <sheetName val="BB"/>
      <sheetName val="EE"/>
      <sheetName val="KK"/>
      <sheetName val="JJ"/>
      <sheetName val="DD"/>
      <sheetName val="II"/>
      <sheetName val="OO"/>
      <sheetName val="SE"/>
      <sheetName val="RE"/>
      <sheetName val="TB4-55"/>
      <sheetName val="TB4-54"/>
      <sheetName val="11"/>
      <sheetName val="20"/>
      <sheetName val="40"/>
      <sheetName val="41"/>
      <sheetName val="42"/>
      <sheetName val="50"/>
      <sheetName val="Sheet2"/>
      <sheetName val="Sheet3"/>
      <sheetName val="เงินเดือนQ1-56"/>
      <sheetName val="TBQ2-55"/>
      <sheetName val="Master"/>
      <sheetName val="Audit Con"/>
      <sheetName val="NTF"/>
      <sheetName val="Note"/>
      <sheetName val="KaS10"/>
      <sheetName val="KaS10 Q1'62"/>
      <sheetName val="Mater"/>
      <sheetName val="คชจ.ค้างจ่าย (2)"/>
      <sheetName val="30-6-62 หลังปรับปรุง "/>
      <sheetName val="K-AP Turnover-ต่างประเทศ"/>
      <sheetName val="K-AP Turnover-ในประเทศ"/>
      <sheetName val="เจ้าหนี้รายใหญ่ ในประเทศ"/>
      <sheetName val="เจ้าหนี้รายใหญ่ ต่างประเทศ"/>
      <sheetName val="จน.ค่าสินทรัพย์ "/>
      <sheetName val="31-12-61 ก่อนปรับปรุง"/>
      <sheetName val="คชจ.ค้างจ่าย"/>
      <sheetName val="ค่าสอบบัญชี"/>
      <sheetName val="เงินประกันผลงานค้างจ่าย"/>
      <sheetName val="เช็คจ่ายล่วงหน้า Q2'2562"/>
      <sheetName val="รายได้รับล่วงหน้า Q2"/>
      <sheetName val="กรมศุลกากรค้างจ่าย"/>
      <sheetName val="31-3-62 หลังปรับปรุง"/>
      <sheetName val="คชจ.ค้างจ่ายประมาณการต้นทุน"/>
      <sheetName val="สรุปคชจ.ค้างจ่ายประมาณการต้นทุน"/>
      <sheetName val="เงินประกันผลงานค้างจ่ายQ1"/>
      <sheetName val="รายได้รับล่วงหน้าDec2015 "/>
      <sheetName val="เช็คจ่ายลงวันที่ล่วงหน้า"/>
      <sheetName val="AMEX08"/>
      <sheetName val="MMAsst"/>
      <sheetName val="total"/>
      <sheetName val="VLOOKUP"/>
      <sheetName val="CUSTOMER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W4" t="str">
            <v>s13.xls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eva"/>
      <sheetName val="eva (2)"/>
      <sheetName val="1st"/>
      <sheetName val="eva1"/>
      <sheetName val="45seat"/>
      <sheetName val="occ"/>
      <sheetName val="staff "/>
      <sheetName val="ผังที่นั่ง"/>
      <sheetName val="index"/>
      <sheetName val="service"/>
      <sheetName val="dec"/>
      <sheetName val="nov"/>
      <sheetName val="oct"/>
      <sheetName val="sep"/>
      <sheetName val="aug"/>
      <sheetName val="jul"/>
      <sheetName val="jan"/>
      <sheetName val="feb"/>
      <sheetName val="mar"/>
      <sheetName val="apr"/>
      <sheetName val="may"/>
      <sheetName val="jun"/>
      <sheetName val="turn over"/>
      <sheetName val="Shift Pattern"/>
      <sheetName val="ext.no"/>
      <sheetName val="dec04"/>
      <sheetName val="occ (2)"/>
      <sheetName val="contract"/>
      <sheetName val="headcount"/>
      <sheetName val="mou"/>
      <sheetName val="ประเมิน"/>
      <sheetName val="followup"/>
      <sheetName val="jan06"/>
      <sheetName val="p2 full45 (2)"/>
      <sheetName val="quit"/>
      <sheetName val="ผังที่นั่ง (2)"/>
      <sheetName val="job alert"/>
      <sheetName val="Calendar"/>
      <sheetName val="5.PA PL"/>
      <sheetName val="CF"/>
      <sheetName val="BS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  <sheetName val="ยานพาหนะ"/>
      <sheetName val="อาคาร"/>
      <sheetName val="01'06-3_1_61"/>
      <sheetName val="10-1_Media"/>
      <sheetName val="name"/>
      <sheetName val="01000(A)"/>
      <sheetName val="Lead"/>
      <sheetName val="Sale 0502"/>
      <sheetName val="Sale 0501"/>
      <sheetName val="BGT97STAFF"/>
      <sheetName val="Header"/>
      <sheetName val="TrialBalance Q3-2002"/>
      <sheetName val="ELEC45-01"/>
      <sheetName val="Selling and Admins (DONE)"/>
      <sheetName val="ops tb"/>
      <sheetName val="Trial Balance"/>
      <sheetName val="Data_MS_2"/>
      <sheetName val="Mthly"/>
      <sheetName val="MMAsst"/>
      <sheetName val="ExRate"/>
      <sheetName val="01'06-3_1_62"/>
      <sheetName val="10-1_Media1"/>
      <sheetName val="Sale_0502"/>
      <sheetName val="Sale_0501"/>
      <sheetName val="TrialBalance_Q3-2002"/>
      <sheetName val="RATE"/>
      <sheetName val="JV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Tabelle1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cu_วัน"/>
      <sheetName val="cu_รหัส"/>
      <sheetName val="S33"/>
      <sheetName val="14.9月分"/>
      <sheetName val="FG-ISSUED"/>
      <sheetName val="PROD SUMMARY"/>
      <sheetName val="Standard costRM2006"/>
      <sheetName val="PS-1995"/>
      <sheetName val="ปัจจุบัน "/>
      <sheetName val="set_"/>
      <sheetName val="me006"/>
      <sheetName val="Subscriber Report"/>
      <sheetName val="Macro1"/>
      <sheetName val="Sale0406"/>
      <sheetName val="Sale 0407"/>
      <sheetName val="Sale 0404"/>
      <sheetName val="#ofclose .xl"/>
      <sheetName val="BSLA"/>
      <sheetName val="承認票"/>
      <sheetName val="Two Step Revenue Testing Master"/>
      <sheetName val="Page_2"/>
      <sheetName val="10"/>
      <sheetName val="data"/>
      <sheetName val="Trial_Balance1"/>
      <sheetName val="S001"/>
      <sheetName val="F_OH"/>
      <sheetName val="MASTER"/>
      <sheetName val="PD"/>
      <sheetName val="Scorecard"/>
      <sheetName val="Wkgs_BS Lead"/>
      <sheetName val="Deck D"/>
      <sheetName val="SAP"/>
      <sheetName val="D-02&amp;D-03"/>
      <sheetName val="ABP1 input &amp; output for account"/>
      <sheetName val="Scoping"/>
      <sheetName val="1PNX_2014"/>
      <sheetName val="应收帐款 AR "/>
      <sheetName val="sheetNO"/>
      <sheetName val="Wht cur"/>
      <sheetName val="gVL"/>
      <sheetName val="Note18LTDebt_Conso"/>
      <sheetName val="BS_Batico"/>
      <sheetName val="Sep'12"/>
      <sheetName val="Sale0311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PAGE14"/>
      <sheetName val="SEA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เงินกู้ MGC"/>
      <sheetName val="เงินกู้ธนชาติ"/>
      <sheetName val="P &amp; l "/>
      <sheetName val="ChaBal"/>
      <sheetName val="Summary"/>
      <sheetName val="SCB 1 - Current"/>
      <sheetName val="SCB 2 - Current"/>
      <sheetName val="TB55(final)"/>
      <sheetName val="19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10000000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THAILAND</v>
          </cell>
        </row>
      </sheetData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TELDISCOUNT"/>
      <sheetName val="Debt"/>
      <sheetName val="CUMUL"/>
      <sheetName val="Macro1"/>
      <sheetName val="#REF"/>
      <sheetName val="SCB 1-30 Nov'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W-Food"/>
      <sheetName val="W-Signd"/>
      <sheetName val="List valid date"/>
      <sheetName val="PL-Kip(after adj)"/>
      <sheetName val="Fagor04-A3112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A1:T118"/>
  <sheetViews>
    <sheetView tabSelected="1" view="pageBreakPreview" zoomScaleNormal="110" zoomScaleSheetLayoutView="100" workbookViewId="0">
      <selection activeCell="A3" sqref="A3:L3"/>
    </sheetView>
  </sheetViews>
  <sheetFormatPr defaultColWidth="9.25" defaultRowHeight="23.25"/>
  <cols>
    <col min="1" max="2" width="1.25" style="18" customWidth="1"/>
    <col min="3" max="3" width="1.25" style="40" customWidth="1"/>
    <col min="4" max="4" width="28.625" style="40" customWidth="1"/>
    <col min="5" max="5" width="3.625" style="40" customWidth="1"/>
    <col min="6" max="6" width="10.5" style="40" customWidth="1"/>
    <col min="7" max="7" width="0.375" style="40" customWidth="1"/>
    <col min="8" max="8" width="10.125" style="40" customWidth="1"/>
    <col min="9" max="9" width="0.375" style="40" customWidth="1"/>
    <col min="10" max="10" width="10.375" style="40" customWidth="1"/>
    <col min="11" max="11" width="0.375" style="40" customWidth="1"/>
    <col min="12" max="12" width="10.875" style="40" customWidth="1"/>
    <col min="13" max="13" width="9.25" style="18"/>
    <col min="14" max="14" width="3.25" style="18" customWidth="1"/>
    <col min="15" max="15" width="10.25" style="18" customWidth="1"/>
    <col min="16" max="16" width="3.625" style="18" bestFit="1" customWidth="1"/>
    <col min="17" max="17" width="9.25" style="18"/>
    <col min="18" max="18" width="3.25" style="18" customWidth="1"/>
    <col min="19" max="16384" width="9.25" style="18"/>
  </cols>
  <sheetData>
    <row r="1" spans="1:13" s="13" customFormat="1">
      <c r="C1" s="14"/>
      <c r="D1" s="14"/>
      <c r="E1" s="14"/>
      <c r="F1" s="14"/>
      <c r="G1" s="14"/>
      <c r="H1" s="14"/>
      <c r="I1" s="14"/>
      <c r="J1" s="14"/>
      <c r="K1" s="14"/>
      <c r="L1" s="15" t="s">
        <v>79</v>
      </c>
    </row>
    <row r="2" spans="1:13" s="13" customFormat="1">
      <c r="C2" s="14"/>
      <c r="D2" s="14"/>
      <c r="E2" s="14"/>
      <c r="F2" s="14"/>
      <c r="G2" s="14"/>
      <c r="H2" s="14"/>
      <c r="I2" s="14"/>
      <c r="J2" s="14"/>
      <c r="K2" s="14"/>
      <c r="L2" s="15" t="s">
        <v>80</v>
      </c>
    </row>
    <row r="3" spans="1:13" s="13" customFormat="1">
      <c r="A3" s="198" t="s">
        <v>129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</row>
    <row r="4" spans="1:13" s="13" customFormat="1">
      <c r="A4" s="196" t="s">
        <v>82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</row>
    <row r="5" spans="1:13" s="13" customFormat="1">
      <c r="A5" s="196" t="s">
        <v>120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</row>
    <row r="6" spans="1:13" s="13" customFormat="1">
      <c r="A6" s="196" t="s">
        <v>22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</row>
    <row r="7" spans="1:13" s="13" customFormat="1">
      <c r="A7" s="196" t="s">
        <v>208</v>
      </c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</row>
    <row r="8" spans="1:13" ht="10.3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3" s="19" customFormat="1" ht="17.100000000000001" customHeight="1">
      <c r="F9" s="20"/>
      <c r="G9" s="20"/>
      <c r="H9" s="20"/>
      <c r="I9" s="20"/>
      <c r="J9" s="20"/>
      <c r="K9" s="20"/>
      <c r="L9" s="21" t="s">
        <v>17</v>
      </c>
    </row>
    <row r="10" spans="1:13" s="19" customFormat="1" ht="17.100000000000001" customHeight="1">
      <c r="F10" s="194" t="s">
        <v>18</v>
      </c>
      <c r="G10" s="194"/>
      <c r="H10" s="194"/>
      <c r="I10" s="22"/>
      <c r="J10" s="194" t="s">
        <v>19</v>
      </c>
      <c r="K10" s="194"/>
      <c r="L10" s="194"/>
    </row>
    <row r="11" spans="1:13" s="19" customFormat="1" ht="17.100000000000001" customHeight="1">
      <c r="F11" s="23" t="s">
        <v>209</v>
      </c>
      <c r="G11" s="24"/>
      <c r="H11" s="23" t="s">
        <v>20</v>
      </c>
      <c r="I11" s="22"/>
      <c r="J11" s="23" t="s">
        <v>209</v>
      </c>
      <c r="K11" s="24"/>
      <c r="L11" s="23" t="s">
        <v>20</v>
      </c>
      <c r="M11" s="25"/>
    </row>
    <row r="12" spans="1:13" s="26" customFormat="1" ht="17.100000000000001" customHeight="1">
      <c r="E12" s="22" t="s">
        <v>21</v>
      </c>
      <c r="F12" s="27" t="s">
        <v>175</v>
      </c>
      <c r="G12" s="24"/>
      <c r="H12" s="27" t="s">
        <v>160</v>
      </c>
      <c r="I12" s="24"/>
      <c r="J12" s="27" t="s">
        <v>175</v>
      </c>
      <c r="K12" s="24"/>
      <c r="L12" s="27" t="s">
        <v>160</v>
      </c>
      <c r="M12" s="24"/>
    </row>
    <row r="13" spans="1:13" s="19" customFormat="1" ht="17.100000000000001" customHeight="1">
      <c r="A13" s="195" t="s">
        <v>83</v>
      </c>
      <c r="B13" s="195"/>
      <c r="C13" s="195"/>
      <c r="D13" s="195"/>
    </row>
    <row r="14" spans="1:13" s="19" customFormat="1" ht="17.100000000000001" customHeight="1">
      <c r="A14" s="28" t="s">
        <v>84</v>
      </c>
      <c r="B14" s="28"/>
      <c r="C14" s="28"/>
      <c r="D14" s="28"/>
    </row>
    <row r="15" spans="1:13" s="19" customFormat="1" ht="17.100000000000001" customHeight="1">
      <c r="A15" s="26"/>
      <c r="B15" s="26" t="s">
        <v>23</v>
      </c>
      <c r="C15" s="26"/>
      <c r="D15" s="26"/>
      <c r="E15" s="35"/>
      <c r="F15" s="9">
        <v>343274</v>
      </c>
      <c r="G15" s="6"/>
      <c r="H15" s="30">
        <v>174536</v>
      </c>
      <c r="I15" s="140"/>
      <c r="J15" s="30">
        <v>317213</v>
      </c>
      <c r="K15" s="140"/>
      <c r="L15" s="30">
        <v>161886</v>
      </c>
    </row>
    <row r="16" spans="1:13" s="19" customFormat="1" ht="17.100000000000001" customHeight="1">
      <c r="A16" s="26"/>
      <c r="B16" s="26" t="s">
        <v>136</v>
      </c>
      <c r="C16" s="26"/>
      <c r="D16" s="26"/>
      <c r="E16" s="35"/>
      <c r="F16" s="9">
        <v>1722</v>
      </c>
      <c r="G16" s="6"/>
      <c r="H16" s="30">
        <v>1459</v>
      </c>
      <c r="I16" s="141"/>
      <c r="J16" s="30">
        <v>844</v>
      </c>
      <c r="K16" s="141"/>
      <c r="L16" s="30">
        <v>645</v>
      </c>
    </row>
    <row r="17" spans="1:20" s="19" customFormat="1" ht="17.100000000000001" customHeight="1">
      <c r="A17" s="26"/>
      <c r="B17" s="26" t="s">
        <v>134</v>
      </c>
      <c r="C17" s="26"/>
      <c r="D17" s="26"/>
      <c r="E17" s="35">
        <v>4</v>
      </c>
      <c r="F17" s="9">
        <v>532381</v>
      </c>
      <c r="G17" s="6"/>
      <c r="H17" s="30">
        <v>725849</v>
      </c>
      <c r="I17" s="141"/>
      <c r="J17" s="30">
        <v>591776</v>
      </c>
      <c r="K17" s="141"/>
      <c r="L17" s="30">
        <v>703037</v>
      </c>
    </row>
    <row r="18" spans="1:20" s="26" customFormat="1" ht="17.100000000000001" customHeight="1">
      <c r="B18" s="26" t="s">
        <v>137</v>
      </c>
      <c r="E18" s="35">
        <v>5</v>
      </c>
      <c r="F18" s="9">
        <v>346013</v>
      </c>
      <c r="H18" s="142">
        <v>396044</v>
      </c>
      <c r="I18" s="142"/>
      <c r="J18" s="30">
        <v>336881</v>
      </c>
      <c r="K18" s="142"/>
      <c r="L18" s="142">
        <v>382784</v>
      </c>
      <c r="M18" s="8"/>
      <c r="N18" s="8"/>
      <c r="O18" s="8"/>
      <c r="P18" s="8"/>
      <c r="Q18" s="8"/>
      <c r="R18" s="8"/>
      <c r="S18" s="8"/>
      <c r="T18" s="8"/>
    </row>
    <row r="19" spans="1:20" s="19" customFormat="1" ht="17.100000000000001" customHeight="1">
      <c r="A19" s="26"/>
      <c r="B19" s="26" t="s">
        <v>24</v>
      </c>
      <c r="C19" s="26"/>
      <c r="D19" s="26"/>
      <c r="E19" s="35">
        <v>6</v>
      </c>
      <c r="F19" s="9">
        <v>70965</v>
      </c>
      <c r="G19" s="6"/>
      <c r="H19" s="30">
        <v>11046</v>
      </c>
      <c r="I19" s="141"/>
      <c r="J19" s="30">
        <v>9965</v>
      </c>
      <c r="K19" s="141"/>
      <c r="L19" s="30">
        <v>10701</v>
      </c>
    </row>
    <row r="20" spans="1:20" s="19" customFormat="1" ht="17.100000000000001" customHeight="1">
      <c r="A20" s="26"/>
      <c r="B20" s="26" t="s">
        <v>93</v>
      </c>
      <c r="C20" s="26"/>
      <c r="D20" s="26"/>
      <c r="E20" s="35"/>
      <c r="F20" s="9">
        <v>49018</v>
      </c>
      <c r="G20" s="6"/>
      <c r="H20" s="30">
        <v>23555</v>
      </c>
      <c r="I20" s="141"/>
      <c r="J20" s="30">
        <v>49013</v>
      </c>
      <c r="K20" s="141"/>
      <c r="L20" s="30">
        <v>23545</v>
      </c>
    </row>
    <row r="21" spans="1:20" s="19" customFormat="1" ht="17.100000000000001" customHeight="1">
      <c r="A21" s="26"/>
      <c r="B21" s="26" t="s">
        <v>25</v>
      </c>
      <c r="C21" s="26"/>
      <c r="D21" s="26"/>
      <c r="E21" s="35"/>
      <c r="F21" s="9">
        <v>27163</v>
      </c>
      <c r="G21" s="6"/>
      <c r="H21" s="30">
        <v>22232</v>
      </c>
      <c r="I21" s="141"/>
      <c r="J21" s="30">
        <v>21783</v>
      </c>
      <c r="K21" s="141"/>
      <c r="L21" s="30">
        <v>21353</v>
      </c>
    </row>
    <row r="22" spans="1:20" s="19" customFormat="1" ht="17.100000000000001" customHeight="1">
      <c r="A22" s="26"/>
      <c r="B22" s="26"/>
      <c r="C22" s="28" t="s">
        <v>26</v>
      </c>
      <c r="D22" s="26"/>
      <c r="E22" s="35"/>
      <c r="F22" s="31">
        <v>1370536</v>
      </c>
      <c r="G22" s="6"/>
      <c r="H22" s="143">
        <v>1354721</v>
      </c>
      <c r="I22" s="141"/>
      <c r="J22" s="143">
        <v>1327475</v>
      </c>
      <c r="K22" s="141"/>
      <c r="L22" s="143">
        <v>1303951</v>
      </c>
      <c r="M22" s="32">
        <f>SUM(F15:F21)-F22</f>
        <v>0</v>
      </c>
      <c r="N22" s="33"/>
      <c r="O22" s="32">
        <f>SUM(H15:H21)-H22</f>
        <v>0</v>
      </c>
      <c r="P22" s="33"/>
      <c r="Q22" s="32">
        <f>SUM(J15:J21)-J22</f>
        <v>0</v>
      </c>
      <c r="R22" s="33"/>
      <c r="S22" s="32">
        <f>SUM(L15:L21)-L22</f>
        <v>0</v>
      </c>
    </row>
    <row r="23" spans="1:20" s="19" customFormat="1" ht="17.100000000000001" customHeight="1">
      <c r="A23" s="200" t="s">
        <v>85</v>
      </c>
      <c r="B23" s="200"/>
      <c r="C23" s="200"/>
      <c r="D23" s="200"/>
      <c r="E23" s="25"/>
      <c r="F23" s="6"/>
      <c r="G23" s="6"/>
      <c r="H23" s="141"/>
      <c r="I23" s="141"/>
      <c r="J23" s="141"/>
      <c r="K23" s="141"/>
      <c r="L23" s="141"/>
      <c r="M23" s="33"/>
      <c r="N23" s="33"/>
      <c r="O23" s="33"/>
      <c r="P23" s="33"/>
      <c r="Q23" s="33"/>
      <c r="R23" s="33"/>
      <c r="S23" s="33"/>
    </row>
    <row r="24" spans="1:20" s="19" customFormat="1" ht="17.100000000000001" customHeight="1">
      <c r="A24" s="34"/>
      <c r="B24" s="26" t="s">
        <v>94</v>
      </c>
      <c r="C24" s="26"/>
      <c r="D24" s="26"/>
      <c r="E24" s="22">
        <v>7</v>
      </c>
      <c r="F24" s="9">
        <v>34435</v>
      </c>
      <c r="G24" s="6"/>
      <c r="H24" s="30">
        <v>34435</v>
      </c>
      <c r="I24" s="141"/>
      <c r="J24" s="30">
        <v>25620</v>
      </c>
      <c r="K24" s="141"/>
      <c r="L24" s="30">
        <v>25620</v>
      </c>
      <c r="M24" s="33"/>
      <c r="N24" s="33"/>
      <c r="O24" s="33"/>
      <c r="P24" s="33"/>
      <c r="Q24" s="33"/>
      <c r="R24" s="33"/>
      <c r="S24" s="33"/>
    </row>
    <row r="25" spans="1:20" s="19" customFormat="1" ht="17.100000000000001" customHeight="1">
      <c r="A25" s="34"/>
      <c r="B25" s="134" t="s">
        <v>215</v>
      </c>
      <c r="C25" s="152"/>
      <c r="D25" s="152"/>
      <c r="E25" s="22">
        <v>8</v>
      </c>
      <c r="F25" s="153">
        <v>6788</v>
      </c>
      <c r="G25" s="153"/>
      <c r="H25" s="142">
        <v>0</v>
      </c>
      <c r="I25" s="154"/>
      <c r="J25" s="154">
        <v>6788</v>
      </c>
      <c r="K25" s="141"/>
      <c r="L25" s="30">
        <v>0</v>
      </c>
      <c r="M25" s="33"/>
      <c r="N25" s="33"/>
      <c r="O25" s="33"/>
      <c r="P25" s="33"/>
      <c r="Q25" s="33"/>
      <c r="R25" s="33"/>
      <c r="S25" s="33"/>
    </row>
    <row r="26" spans="1:20" s="26" customFormat="1" ht="17.100000000000001" customHeight="1">
      <c r="B26" s="26" t="s">
        <v>138</v>
      </c>
      <c r="E26" s="29">
        <v>5</v>
      </c>
      <c r="F26" s="139">
        <v>5230</v>
      </c>
      <c r="G26" s="6"/>
      <c r="H26" s="30">
        <v>31231</v>
      </c>
      <c r="I26" s="141"/>
      <c r="J26" s="30">
        <v>5230</v>
      </c>
      <c r="K26" s="141"/>
      <c r="L26" s="30">
        <v>31231</v>
      </c>
      <c r="M26" s="8"/>
      <c r="N26" s="8"/>
      <c r="O26" s="8"/>
      <c r="P26" s="8"/>
      <c r="Q26" s="8"/>
      <c r="R26" s="8"/>
      <c r="S26" s="8"/>
      <c r="T26" s="8"/>
    </row>
    <row r="27" spans="1:20" s="19" customFormat="1" ht="17.100000000000001" customHeight="1">
      <c r="A27" s="26"/>
      <c r="B27" s="26" t="s">
        <v>29</v>
      </c>
      <c r="C27" s="26"/>
      <c r="D27" s="26"/>
      <c r="E27" s="22"/>
      <c r="F27" s="155">
        <v>0</v>
      </c>
      <c r="G27" s="6"/>
      <c r="H27" s="30">
        <v>0</v>
      </c>
      <c r="I27" s="141"/>
      <c r="J27" s="30">
        <v>35700</v>
      </c>
      <c r="K27" s="141"/>
      <c r="L27" s="30">
        <v>35700</v>
      </c>
      <c r="M27" s="33"/>
      <c r="N27" s="33"/>
      <c r="O27" s="33"/>
      <c r="P27" s="33"/>
      <c r="Q27" s="33"/>
      <c r="R27" s="33"/>
      <c r="S27" s="33"/>
    </row>
    <row r="28" spans="1:20" s="19" customFormat="1" ht="17.100000000000001" customHeight="1">
      <c r="A28" s="26"/>
      <c r="B28" s="26" t="s">
        <v>167</v>
      </c>
      <c r="C28" s="26"/>
      <c r="D28" s="26"/>
      <c r="E28" s="22">
        <v>9</v>
      </c>
      <c r="F28" s="9">
        <v>511171</v>
      </c>
      <c r="G28" s="6"/>
      <c r="H28" s="30">
        <v>606488</v>
      </c>
      <c r="I28" s="141"/>
      <c r="J28" s="30">
        <v>511171</v>
      </c>
      <c r="K28" s="141"/>
      <c r="L28" s="30">
        <v>606488</v>
      </c>
      <c r="M28" s="33"/>
      <c r="N28" s="33"/>
      <c r="O28" s="33"/>
      <c r="P28" s="33"/>
      <c r="Q28" s="33"/>
      <c r="R28" s="33"/>
      <c r="S28" s="33"/>
    </row>
    <row r="29" spans="1:20" s="19" customFormat="1" ht="17.100000000000001" customHeight="1">
      <c r="A29" s="26"/>
      <c r="B29" s="26" t="s">
        <v>159</v>
      </c>
      <c r="C29" s="26"/>
      <c r="D29" s="26"/>
      <c r="E29" s="22">
        <v>10</v>
      </c>
      <c r="F29" s="9">
        <v>4555</v>
      </c>
      <c r="G29" s="6"/>
      <c r="H29" s="30">
        <v>3599</v>
      </c>
      <c r="I29" s="141"/>
      <c r="J29" s="30">
        <v>4191</v>
      </c>
      <c r="K29" s="141"/>
      <c r="L29" s="30">
        <v>3262</v>
      </c>
      <c r="M29" s="33"/>
      <c r="N29" s="33"/>
      <c r="O29" s="33"/>
      <c r="P29" s="33"/>
      <c r="Q29" s="33"/>
      <c r="R29" s="33"/>
      <c r="S29" s="33"/>
    </row>
    <row r="30" spans="1:20" s="19" customFormat="1" ht="17.100000000000001" customHeight="1">
      <c r="A30" s="26"/>
      <c r="B30" s="26" t="s">
        <v>28</v>
      </c>
      <c r="C30" s="26"/>
      <c r="D30" s="26"/>
      <c r="E30" s="22">
        <v>11</v>
      </c>
      <c r="F30" s="9">
        <v>11507</v>
      </c>
      <c r="G30" s="6"/>
      <c r="H30" s="30">
        <v>16891</v>
      </c>
      <c r="I30" s="141"/>
      <c r="J30" s="30">
        <v>10293</v>
      </c>
      <c r="K30" s="141"/>
      <c r="L30" s="30">
        <v>15181</v>
      </c>
      <c r="M30" s="33"/>
      <c r="N30" s="33"/>
      <c r="O30" s="33"/>
      <c r="P30" s="33"/>
      <c r="Q30" s="33"/>
      <c r="R30" s="33"/>
      <c r="S30" s="33"/>
    </row>
    <row r="31" spans="1:20" s="19" customFormat="1" ht="17.100000000000001" customHeight="1">
      <c r="A31" s="26"/>
      <c r="B31" s="26" t="s">
        <v>27</v>
      </c>
      <c r="C31" s="26"/>
      <c r="D31" s="26"/>
      <c r="E31" s="22"/>
      <c r="F31" s="9">
        <v>14401</v>
      </c>
      <c r="G31" s="6"/>
      <c r="H31" s="30">
        <v>14401</v>
      </c>
      <c r="I31" s="141"/>
      <c r="J31" s="30">
        <v>0</v>
      </c>
      <c r="K31" s="141"/>
      <c r="L31" s="30">
        <v>0</v>
      </c>
      <c r="M31" s="33"/>
      <c r="N31" s="33"/>
      <c r="O31" s="33"/>
      <c r="P31" s="33"/>
      <c r="Q31" s="33"/>
      <c r="R31" s="33"/>
      <c r="S31" s="33"/>
    </row>
    <row r="32" spans="1:20" s="19" customFormat="1" ht="17.100000000000001" customHeight="1">
      <c r="A32" s="26"/>
      <c r="B32" s="26" t="s">
        <v>174</v>
      </c>
      <c r="C32" s="26"/>
      <c r="D32" s="26"/>
      <c r="E32" s="22">
        <v>12</v>
      </c>
      <c r="F32" s="9">
        <v>2773</v>
      </c>
      <c r="G32" s="6"/>
      <c r="H32" s="30">
        <v>4346</v>
      </c>
      <c r="I32" s="141"/>
      <c r="J32" s="30">
        <v>141</v>
      </c>
      <c r="K32" s="141"/>
      <c r="L32" s="30">
        <v>157</v>
      </c>
      <c r="M32" s="33"/>
      <c r="N32" s="33"/>
      <c r="O32" s="33"/>
      <c r="P32" s="33"/>
      <c r="Q32" s="33"/>
      <c r="R32" s="33"/>
      <c r="S32" s="33"/>
    </row>
    <row r="33" spans="1:20" s="19" customFormat="1" ht="17.100000000000001" customHeight="1">
      <c r="A33" s="26"/>
      <c r="B33" s="26" t="s">
        <v>30</v>
      </c>
      <c r="C33" s="26"/>
      <c r="D33" s="26"/>
      <c r="E33" s="22"/>
      <c r="F33" s="9">
        <v>8208</v>
      </c>
      <c r="G33" s="6"/>
      <c r="H33" s="30">
        <v>4692</v>
      </c>
      <c r="I33" s="141"/>
      <c r="J33" s="30">
        <v>5874</v>
      </c>
      <c r="K33" s="141"/>
      <c r="L33" s="30">
        <v>4989</v>
      </c>
      <c r="M33" s="33"/>
      <c r="N33" s="33"/>
      <c r="O33" s="33"/>
      <c r="P33" s="33"/>
      <c r="Q33" s="33"/>
      <c r="R33" s="33"/>
      <c r="S33" s="33"/>
    </row>
    <row r="34" spans="1:20" s="26" customFormat="1" ht="17.100000000000001" customHeight="1">
      <c r="B34" s="26" t="s">
        <v>139</v>
      </c>
      <c r="E34" s="29"/>
      <c r="F34" s="30">
        <v>2933</v>
      </c>
      <c r="G34" s="9"/>
      <c r="H34" s="142">
        <v>19498</v>
      </c>
      <c r="I34" s="30"/>
      <c r="J34" s="30">
        <v>0</v>
      </c>
      <c r="K34" s="30"/>
      <c r="L34" s="142">
        <v>15836</v>
      </c>
      <c r="M34" s="8"/>
      <c r="N34" s="8"/>
      <c r="O34" s="8"/>
      <c r="P34" s="8"/>
      <c r="Q34" s="8"/>
      <c r="R34" s="8"/>
      <c r="S34" s="8"/>
      <c r="T34" s="8"/>
    </row>
    <row r="35" spans="1:20" s="19" customFormat="1" ht="17.100000000000001" customHeight="1">
      <c r="A35" s="26"/>
      <c r="B35" s="26" t="s">
        <v>71</v>
      </c>
      <c r="C35" s="26"/>
      <c r="D35" s="26"/>
      <c r="E35" s="35">
        <v>13</v>
      </c>
      <c r="F35" s="9">
        <v>38568</v>
      </c>
      <c r="G35" s="6"/>
      <c r="H35" s="30">
        <v>25878</v>
      </c>
      <c r="I35" s="141"/>
      <c r="J35" s="30">
        <v>38563</v>
      </c>
      <c r="K35" s="141"/>
      <c r="L35" s="30">
        <v>25873</v>
      </c>
      <c r="M35" s="33"/>
      <c r="N35" s="33"/>
      <c r="O35" s="33"/>
      <c r="P35" s="33"/>
      <c r="Q35" s="33"/>
      <c r="R35" s="33"/>
      <c r="S35" s="33"/>
    </row>
    <row r="36" spans="1:20" s="19" customFormat="1" ht="17.100000000000001" customHeight="1">
      <c r="A36" s="26"/>
      <c r="B36" s="26"/>
      <c r="C36" s="28" t="s">
        <v>95</v>
      </c>
      <c r="D36" s="26"/>
      <c r="E36" s="26"/>
      <c r="F36" s="31">
        <v>640569</v>
      </c>
      <c r="G36" s="6"/>
      <c r="H36" s="143">
        <v>761459</v>
      </c>
      <c r="I36" s="141"/>
      <c r="J36" s="143">
        <v>643571</v>
      </c>
      <c r="K36" s="141"/>
      <c r="L36" s="143">
        <v>764337</v>
      </c>
      <c r="M36" s="32">
        <f>SUM(F24:F35)-F36</f>
        <v>0</v>
      </c>
      <c r="N36" s="32">
        <f t="shared" ref="N36:S36" si="0">SUM(G24:G35)-G36</f>
        <v>0</v>
      </c>
      <c r="O36" s="32">
        <f t="shared" si="0"/>
        <v>0</v>
      </c>
      <c r="P36" s="32">
        <f t="shared" si="0"/>
        <v>0</v>
      </c>
      <c r="Q36" s="32">
        <f t="shared" si="0"/>
        <v>0</v>
      </c>
      <c r="R36" s="32">
        <f t="shared" si="0"/>
        <v>0</v>
      </c>
      <c r="S36" s="32">
        <f t="shared" si="0"/>
        <v>0</v>
      </c>
    </row>
    <row r="37" spans="1:20" s="19" customFormat="1" ht="17.100000000000001" customHeight="1" thickBot="1">
      <c r="A37" s="28" t="s">
        <v>86</v>
      </c>
      <c r="B37" s="26"/>
      <c r="C37" s="26"/>
      <c r="D37" s="26"/>
      <c r="E37" s="26"/>
      <c r="F37" s="36">
        <v>2011105</v>
      </c>
      <c r="G37" s="6"/>
      <c r="H37" s="144">
        <v>2116180</v>
      </c>
      <c r="I37" s="141"/>
      <c r="J37" s="144">
        <v>1971046</v>
      </c>
      <c r="K37" s="141"/>
      <c r="L37" s="144">
        <v>2068288</v>
      </c>
      <c r="M37" s="32">
        <f>F22+F36-F37</f>
        <v>0</v>
      </c>
      <c r="N37" s="33"/>
      <c r="O37" s="32">
        <f>H22+H36-H37</f>
        <v>0</v>
      </c>
      <c r="P37" s="33"/>
      <c r="Q37" s="32">
        <f>J22+J36-J37</f>
        <v>0</v>
      </c>
      <c r="R37" s="33"/>
      <c r="S37" s="32">
        <f>L22+L36-L37</f>
        <v>0</v>
      </c>
    </row>
    <row r="38" spans="1:20" s="14" customFormat="1" ht="25.35" customHeight="1" thickTop="1">
      <c r="A38" s="37"/>
      <c r="B38" s="37"/>
      <c r="C38" s="37"/>
      <c r="D38" s="37"/>
      <c r="E38" s="37"/>
      <c r="F38" s="37"/>
      <c r="G38" s="37"/>
      <c r="H38" s="37"/>
      <c r="I38" s="37"/>
      <c r="L38" s="15" t="s">
        <v>79</v>
      </c>
    </row>
    <row r="39" spans="1:20" s="14" customFormat="1" ht="25.35" customHeight="1">
      <c r="A39" s="37"/>
      <c r="B39" s="37"/>
      <c r="C39" s="37"/>
      <c r="D39" s="37"/>
      <c r="E39" s="37"/>
      <c r="F39" s="37"/>
      <c r="G39" s="37"/>
      <c r="H39" s="37"/>
      <c r="I39" s="37"/>
      <c r="L39" s="15" t="s">
        <v>80</v>
      </c>
    </row>
    <row r="40" spans="1:20" s="26" customFormat="1">
      <c r="A40" s="198" t="s">
        <v>11</v>
      </c>
      <c r="B40" s="199"/>
      <c r="C40" s="199"/>
      <c r="D40" s="199"/>
      <c r="E40" s="199"/>
      <c r="F40" s="199"/>
      <c r="G40" s="199"/>
      <c r="H40" s="199"/>
      <c r="I40" s="199"/>
      <c r="J40" s="199"/>
      <c r="K40" s="199"/>
      <c r="L40" s="199"/>
    </row>
    <row r="41" spans="1:20" s="26" customFormat="1">
      <c r="A41" s="196" t="s">
        <v>82</v>
      </c>
      <c r="B41" s="196"/>
      <c r="C41" s="196"/>
      <c r="D41" s="196"/>
      <c r="E41" s="196"/>
      <c r="F41" s="196"/>
      <c r="G41" s="196"/>
      <c r="H41" s="196"/>
      <c r="I41" s="196"/>
      <c r="J41" s="196"/>
      <c r="K41" s="196"/>
      <c r="L41" s="196"/>
    </row>
    <row r="42" spans="1:20" s="26" customFormat="1">
      <c r="A42" s="196" t="s">
        <v>120</v>
      </c>
      <c r="B42" s="196"/>
      <c r="C42" s="196"/>
      <c r="D42" s="196"/>
      <c r="E42" s="196"/>
      <c r="F42" s="196"/>
      <c r="G42" s="196"/>
      <c r="H42" s="196"/>
      <c r="I42" s="196"/>
      <c r="J42" s="196"/>
      <c r="K42" s="196"/>
      <c r="L42" s="196"/>
    </row>
    <row r="43" spans="1:20" s="26" customFormat="1">
      <c r="A43" s="196" t="s">
        <v>31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</row>
    <row r="44" spans="1:20" s="26" customFormat="1">
      <c r="A44" s="196" t="s">
        <v>208</v>
      </c>
      <c r="B44" s="196"/>
      <c r="C44" s="196"/>
      <c r="D44" s="196"/>
      <c r="E44" s="196"/>
      <c r="F44" s="196"/>
      <c r="G44" s="196"/>
      <c r="H44" s="196"/>
      <c r="I44" s="196"/>
      <c r="J44" s="196"/>
      <c r="K44" s="196"/>
      <c r="L44" s="196"/>
    </row>
    <row r="45" spans="1:20" s="19" customFormat="1" ht="10.3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</row>
    <row r="46" spans="1:20" s="26" customFormat="1" ht="17.100000000000001" customHeight="1">
      <c r="F46" s="20"/>
      <c r="G46" s="20"/>
      <c r="H46" s="20"/>
      <c r="I46" s="20"/>
      <c r="J46" s="20"/>
      <c r="K46" s="20"/>
      <c r="L46" s="21" t="s">
        <v>17</v>
      </c>
    </row>
    <row r="47" spans="1:20" s="26" customFormat="1" ht="17.100000000000001" customHeight="1">
      <c r="F47" s="194" t="s">
        <v>18</v>
      </c>
      <c r="G47" s="194"/>
      <c r="H47" s="194"/>
      <c r="I47" s="22"/>
      <c r="J47" s="194" t="s">
        <v>19</v>
      </c>
      <c r="K47" s="194"/>
      <c r="L47" s="194"/>
    </row>
    <row r="48" spans="1:20" s="26" customFormat="1" ht="17.100000000000001" customHeight="1">
      <c r="F48" s="23" t="s">
        <v>209</v>
      </c>
      <c r="G48" s="24"/>
      <c r="H48" s="23" t="s">
        <v>20</v>
      </c>
      <c r="I48" s="22"/>
      <c r="J48" s="23" t="s">
        <v>209</v>
      </c>
      <c r="K48" s="24"/>
      <c r="L48" s="23" t="s">
        <v>20</v>
      </c>
    </row>
    <row r="49" spans="1:20" s="26" customFormat="1" ht="17.100000000000001" customHeight="1">
      <c r="E49" s="22" t="s">
        <v>21</v>
      </c>
      <c r="F49" s="27" t="s">
        <v>175</v>
      </c>
      <c r="G49" s="24"/>
      <c r="H49" s="27" t="s">
        <v>160</v>
      </c>
      <c r="I49" s="24"/>
      <c r="J49" s="27" t="s">
        <v>175</v>
      </c>
      <c r="K49" s="24"/>
      <c r="L49" s="27" t="s">
        <v>160</v>
      </c>
    </row>
    <row r="50" spans="1:20" s="26" customFormat="1" ht="17.100000000000001" customHeight="1">
      <c r="A50" s="195" t="s">
        <v>87</v>
      </c>
      <c r="B50" s="195"/>
      <c r="C50" s="195"/>
      <c r="D50" s="195"/>
    </row>
    <row r="51" spans="1:20" s="19" customFormat="1" ht="17.100000000000001" customHeight="1">
      <c r="A51" s="28" t="s">
        <v>88</v>
      </c>
      <c r="B51" s="26"/>
      <c r="C51" s="26"/>
      <c r="D51" s="26"/>
    </row>
    <row r="52" spans="1:20" s="19" customFormat="1" ht="17.100000000000001" customHeight="1">
      <c r="A52" s="26"/>
      <c r="B52" s="26" t="s">
        <v>96</v>
      </c>
      <c r="C52" s="26"/>
      <c r="D52" s="26"/>
      <c r="E52" s="22">
        <v>14</v>
      </c>
      <c r="F52" s="9">
        <v>613</v>
      </c>
      <c r="G52" s="6"/>
      <c r="H52" s="9">
        <v>16323</v>
      </c>
      <c r="I52" s="6"/>
      <c r="J52" s="10">
        <v>0</v>
      </c>
      <c r="K52" s="6"/>
      <c r="L52" s="9">
        <v>16323</v>
      </c>
    </row>
    <row r="53" spans="1:20" s="19" customFormat="1" ht="17.100000000000001" customHeight="1">
      <c r="A53" s="26"/>
      <c r="B53" s="26" t="s">
        <v>135</v>
      </c>
      <c r="C53" s="26"/>
      <c r="D53" s="26"/>
      <c r="E53" s="22">
        <v>15</v>
      </c>
      <c r="F53" s="9">
        <v>524051</v>
      </c>
      <c r="G53" s="6"/>
      <c r="H53" s="9">
        <v>390701</v>
      </c>
      <c r="I53" s="6"/>
      <c r="J53" s="9">
        <v>513781</v>
      </c>
      <c r="K53" s="6"/>
      <c r="L53" s="9">
        <v>377383</v>
      </c>
    </row>
    <row r="54" spans="1:20" s="19" customFormat="1" ht="17.100000000000001" customHeight="1">
      <c r="A54" s="26"/>
      <c r="B54" s="26" t="s">
        <v>97</v>
      </c>
      <c r="C54" s="26"/>
      <c r="D54" s="26"/>
      <c r="E54" s="22"/>
      <c r="F54" s="9">
        <v>115813</v>
      </c>
      <c r="G54" s="6"/>
      <c r="H54" s="9">
        <v>130650</v>
      </c>
      <c r="I54" s="6"/>
      <c r="J54" s="9">
        <v>114041</v>
      </c>
      <c r="K54" s="6"/>
      <c r="L54" s="9">
        <v>128997</v>
      </c>
    </row>
    <row r="55" spans="1:20" s="26" customFormat="1" ht="17.100000000000001" customHeight="1">
      <c r="B55" s="26" t="s">
        <v>140</v>
      </c>
      <c r="H55" s="49"/>
      <c r="I55" s="49"/>
      <c r="J55" s="49"/>
      <c r="K55" s="49"/>
      <c r="L55" s="49"/>
      <c r="M55" s="8"/>
      <c r="N55" s="8"/>
      <c r="O55" s="8"/>
      <c r="P55" s="8"/>
      <c r="Q55" s="8"/>
      <c r="R55" s="8"/>
      <c r="S55" s="8"/>
      <c r="T55" s="8"/>
    </row>
    <row r="56" spans="1:20" s="26" customFormat="1" ht="17.100000000000001" customHeight="1">
      <c r="C56" s="26" t="s">
        <v>141</v>
      </c>
      <c r="E56" s="22">
        <v>5</v>
      </c>
      <c r="F56" s="10">
        <v>224962</v>
      </c>
      <c r="G56" s="11"/>
      <c r="H56" s="10">
        <v>298371</v>
      </c>
      <c r="I56" s="10"/>
      <c r="J56" s="9">
        <v>223133</v>
      </c>
      <c r="K56" s="10"/>
      <c r="L56" s="10">
        <v>298371</v>
      </c>
      <c r="M56" s="8"/>
      <c r="N56" s="8"/>
      <c r="O56" s="8"/>
      <c r="P56" s="8"/>
      <c r="Q56" s="8"/>
      <c r="R56" s="8"/>
      <c r="S56" s="8"/>
      <c r="T56" s="8"/>
    </row>
    <row r="57" spans="1:20" s="19" customFormat="1" ht="17.100000000000001" customHeight="1">
      <c r="A57" s="26"/>
      <c r="B57" s="26" t="s">
        <v>98</v>
      </c>
      <c r="C57" s="26"/>
      <c r="D57" s="26"/>
      <c r="E57" s="22">
        <v>11</v>
      </c>
      <c r="F57" s="9">
        <v>4613</v>
      </c>
      <c r="G57" s="6"/>
      <c r="H57" s="9">
        <v>4771</v>
      </c>
      <c r="I57" s="6"/>
      <c r="J57" s="9">
        <v>3945</v>
      </c>
      <c r="K57" s="6"/>
      <c r="L57" s="9">
        <v>4130</v>
      </c>
    </row>
    <row r="58" spans="1:20" s="19" customFormat="1" ht="17.100000000000001" customHeight="1">
      <c r="A58" s="26"/>
      <c r="B58" s="26" t="s">
        <v>131</v>
      </c>
      <c r="C58" s="26"/>
      <c r="D58" s="26"/>
      <c r="E58" s="22"/>
      <c r="G58" s="1"/>
      <c r="H58" s="9"/>
      <c r="I58" s="6"/>
      <c r="J58" s="145"/>
      <c r="K58" s="1"/>
      <c r="L58" s="9"/>
    </row>
    <row r="59" spans="1:20" s="19" customFormat="1" ht="17.100000000000001" customHeight="1">
      <c r="A59" s="26"/>
      <c r="B59" s="26"/>
      <c r="C59" s="26" t="s">
        <v>132</v>
      </c>
      <c r="D59" s="26"/>
      <c r="E59" s="22">
        <v>16</v>
      </c>
      <c r="F59" s="9">
        <v>31112</v>
      </c>
      <c r="H59" s="9">
        <v>11112</v>
      </c>
      <c r="I59" s="1"/>
      <c r="J59" s="9">
        <v>31112</v>
      </c>
      <c r="K59" s="1"/>
      <c r="L59" s="9">
        <v>11112</v>
      </c>
    </row>
    <row r="60" spans="1:20" s="19" customFormat="1" ht="17.100000000000001" customHeight="1">
      <c r="A60" s="26"/>
      <c r="B60" s="26" t="s">
        <v>176</v>
      </c>
      <c r="C60" s="26"/>
      <c r="D60" s="26"/>
      <c r="E60" s="22"/>
      <c r="F60" s="9">
        <v>4725</v>
      </c>
      <c r="H60" s="9">
        <v>2133</v>
      </c>
      <c r="I60" s="1"/>
      <c r="J60" s="9">
        <v>4726</v>
      </c>
      <c r="K60" s="1"/>
      <c r="L60" s="9">
        <v>2133</v>
      </c>
    </row>
    <row r="61" spans="1:20" s="19" customFormat="1" ht="17.100000000000001" customHeight="1">
      <c r="A61" s="26"/>
      <c r="B61" s="26" t="s">
        <v>32</v>
      </c>
      <c r="C61" s="26"/>
      <c r="D61" s="26"/>
      <c r="E61" s="22"/>
      <c r="F61" s="9">
        <v>39149</v>
      </c>
      <c r="G61" s="6"/>
      <c r="H61" s="9">
        <v>60933</v>
      </c>
      <c r="I61" s="6"/>
      <c r="J61" s="9">
        <v>37101</v>
      </c>
      <c r="K61" s="6"/>
      <c r="L61" s="9">
        <v>58625</v>
      </c>
    </row>
    <row r="62" spans="1:20" s="19" customFormat="1" ht="17.100000000000001" customHeight="1">
      <c r="A62" s="28"/>
      <c r="B62" s="28"/>
      <c r="C62" s="28" t="s">
        <v>33</v>
      </c>
      <c r="D62" s="28"/>
      <c r="E62" s="22"/>
      <c r="F62" s="31">
        <v>945038</v>
      </c>
      <c r="G62" s="6"/>
      <c r="H62" s="31">
        <v>914994</v>
      </c>
      <c r="I62" s="6"/>
      <c r="J62" s="31">
        <v>927839</v>
      </c>
      <c r="K62" s="6"/>
      <c r="L62" s="31">
        <v>897074</v>
      </c>
      <c r="M62" s="32">
        <f>SUM(F52:F61)-F62</f>
        <v>0</v>
      </c>
      <c r="N62" s="33"/>
      <c r="O62" s="32">
        <f>SUM(H52:H61)-H62</f>
        <v>0</v>
      </c>
      <c r="P62" s="33"/>
      <c r="Q62" s="32">
        <f>SUM(J52:J61)-J62</f>
        <v>0</v>
      </c>
      <c r="R62" s="33"/>
      <c r="S62" s="32">
        <f>SUM(L52:L61)-L62</f>
        <v>0</v>
      </c>
    </row>
    <row r="63" spans="1:20" s="19" customFormat="1" ht="17.100000000000001" customHeight="1">
      <c r="A63" s="28" t="s">
        <v>99</v>
      </c>
      <c r="B63" s="28"/>
      <c r="C63" s="28"/>
      <c r="D63" s="28"/>
      <c r="E63" s="25"/>
      <c r="G63" s="6"/>
      <c r="H63" s="6"/>
      <c r="I63" s="6"/>
      <c r="J63" s="6"/>
      <c r="K63" s="6"/>
      <c r="L63" s="6"/>
      <c r="M63" s="33"/>
      <c r="N63" s="33"/>
      <c r="O63" s="33"/>
      <c r="P63" s="33"/>
      <c r="Q63" s="33"/>
      <c r="R63" s="33"/>
      <c r="S63" s="33"/>
    </row>
    <row r="64" spans="1:20" s="19" customFormat="1" ht="17.100000000000001" customHeight="1">
      <c r="A64" s="28"/>
      <c r="B64" s="26" t="s">
        <v>168</v>
      </c>
      <c r="C64" s="28"/>
      <c r="D64" s="28"/>
      <c r="E64" s="25"/>
      <c r="F64" s="9">
        <v>48021</v>
      </c>
      <c r="G64" s="6"/>
      <c r="H64" s="9">
        <v>86041</v>
      </c>
      <c r="I64" s="6"/>
      <c r="J64" s="9">
        <v>48021</v>
      </c>
      <c r="K64" s="6"/>
      <c r="L64" s="9">
        <v>86040</v>
      </c>
      <c r="M64" s="33"/>
      <c r="N64" s="33"/>
      <c r="O64" s="33"/>
      <c r="P64" s="33"/>
      <c r="Q64" s="33"/>
      <c r="R64" s="33"/>
      <c r="S64" s="33"/>
    </row>
    <row r="65" spans="1:20" s="26" customFormat="1" ht="17.100000000000001" customHeight="1">
      <c r="A65" s="28"/>
      <c r="B65" s="26" t="s">
        <v>140</v>
      </c>
      <c r="F65" s="9"/>
      <c r="H65" s="49"/>
      <c r="I65" s="49"/>
      <c r="J65" s="49"/>
      <c r="K65" s="49"/>
      <c r="L65" s="49"/>
      <c r="M65" s="8"/>
      <c r="N65" s="8"/>
      <c r="O65" s="8"/>
      <c r="P65" s="8"/>
      <c r="Q65" s="8"/>
      <c r="R65" s="8"/>
      <c r="S65" s="8"/>
      <c r="T65" s="8"/>
    </row>
    <row r="66" spans="1:20" s="26" customFormat="1" ht="17.100000000000001" customHeight="1">
      <c r="A66" s="28"/>
      <c r="C66" s="26" t="s">
        <v>142</v>
      </c>
      <c r="E66" s="22">
        <v>5</v>
      </c>
      <c r="F66" s="9">
        <v>19659</v>
      </c>
      <c r="G66" s="11"/>
      <c r="H66" s="10">
        <v>57477</v>
      </c>
      <c r="I66" s="10"/>
      <c r="J66" s="10">
        <v>19659</v>
      </c>
      <c r="K66" s="10"/>
      <c r="L66" s="10">
        <v>57477</v>
      </c>
      <c r="M66" s="8"/>
      <c r="N66" s="8"/>
      <c r="O66" s="8"/>
      <c r="P66" s="8"/>
      <c r="Q66" s="8"/>
      <c r="R66" s="8"/>
      <c r="S66" s="8"/>
      <c r="T66" s="8"/>
    </row>
    <row r="67" spans="1:20" s="26" customFormat="1" ht="17.100000000000001" customHeight="1">
      <c r="B67" s="26" t="s">
        <v>143</v>
      </c>
      <c r="E67" s="22">
        <v>11</v>
      </c>
      <c r="F67" s="9">
        <v>8065</v>
      </c>
      <c r="G67" s="9"/>
      <c r="H67" s="9">
        <v>13428</v>
      </c>
      <c r="I67" s="9"/>
      <c r="J67" s="10">
        <v>7480</v>
      </c>
      <c r="K67" s="9"/>
      <c r="L67" s="9">
        <v>12339</v>
      </c>
      <c r="M67" s="8"/>
      <c r="N67" s="8"/>
      <c r="O67" s="8"/>
      <c r="P67" s="8"/>
      <c r="Q67" s="8"/>
      <c r="R67" s="8"/>
      <c r="S67" s="8"/>
      <c r="T67" s="8"/>
    </row>
    <row r="68" spans="1:20" s="19" customFormat="1" ht="17.100000000000001" customHeight="1">
      <c r="A68" s="26"/>
      <c r="B68" s="26" t="s">
        <v>130</v>
      </c>
      <c r="C68" s="26"/>
      <c r="D68" s="26"/>
      <c r="E68" s="22">
        <v>16</v>
      </c>
      <c r="F68" s="9">
        <v>24256</v>
      </c>
      <c r="G68" s="1"/>
      <c r="H68" s="9">
        <v>124718</v>
      </c>
      <c r="I68" s="1"/>
      <c r="J68" s="1">
        <v>24256</v>
      </c>
      <c r="K68" s="1"/>
      <c r="L68" s="9">
        <v>124718</v>
      </c>
      <c r="M68" s="33"/>
      <c r="N68" s="33"/>
      <c r="O68" s="33"/>
      <c r="P68" s="33"/>
      <c r="Q68" s="33"/>
      <c r="R68" s="33"/>
      <c r="S68" s="33"/>
    </row>
    <row r="69" spans="1:20" s="19" customFormat="1" ht="17.100000000000001" customHeight="1">
      <c r="A69" s="26"/>
      <c r="B69" s="26" t="s">
        <v>65</v>
      </c>
      <c r="C69" s="26"/>
      <c r="D69" s="26"/>
      <c r="E69" s="22">
        <v>17</v>
      </c>
      <c r="F69" s="1">
        <v>26796</v>
      </c>
      <c r="G69" s="1"/>
      <c r="H69" s="9">
        <v>23437</v>
      </c>
      <c r="I69" s="1"/>
      <c r="J69" s="1">
        <v>24024</v>
      </c>
      <c r="K69" s="1"/>
      <c r="L69" s="9">
        <v>21125</v>
      </c>
      <c r="M69" s="33"/>
      <c r="N69" s="33"/>
      <c r="O69" s="33"/>
      <c r="P69" s="33"/>
      <c r="Q69" s="33"/>
      <c r="R69" s="33"/>
      <c r="S69" s="33"/>
    </row>
    <row r="70" spans="1:20" s="19" customFormat="1" ht="17.100000000000001" customHeight="1">
      <c r="A70" s="26"/>
      <c r="B70" s="26"/>
      <c r="C70" s="28" t="s">
        <v>34</v>
      </c>
      <c r="D70" s="26"/>
      <c r="E70" s="22"/>
      <c r="F70" s="31">
        <v>126797</v>
      </c>
      <c r="G70" s="1"/>
      <c r="H70" s="31">
        <v>305101</v>
      </c>
      <c r="I70" s="1"/>
      <c r="J70" s="31">
        <v>123440</v>
      </c>
      <c r="K70" s="1"/>
      <c r="L70" s="31">
        <v>301699</v>
      </c>
      <c r="M70" s="32">
        <f>SUM(F64:F69)-F70</f>
        <v>0</v>
      </c>
      <c r="N70" s="33"/>
      <c r="O70" s="32">
        <f>SUM(H64:H69)-H70</f>
        <v>0</v>
      </c>
      <c r="P70" s="32"/>
      <c r="Q70" s="32">
        <f>SUM(J64:J69)-J70</f>
        <v>0</v>
      </c>
      <c r="R70" s="32"/>
      <c r="S70" s="32">
        <f>SUM(L64:L69)-L70</f>
        <v>0</v>
      </c>
    </row>
    <row r="71" spans="1:20" s="19" customFormat="1" ht="17.100000000000001" customHeight="1">
      <c r="A71" s="28" t="s">
        <v>89</v>
      </c>
      <c r="B71" s="26"/>
      <c r="C71" s="26"/>
      <c r="D71" s="26"/>
      <c r="E71" s="26"/>
      <c r="F71" s="31">
        <v>1071835</v>
      </c>
      <c r="G71" s="1"/>
      <c r="H71" s="31">
        <v>1220095</v>
      </c>
      <c r="I71" s="1"/>
      <c r="J71" s="31">
        <v>1051279</v>
      </c>
      <c r="K71" s="1"/>
      <c r="L71" s="31">
        <v>1198773</v>
      </c>
      <c r="M71" s="32">
        <f>F62+F70-F71</f>
        <v>0</v>
      </c>
      <c r="N71" s="33"/>
      <c r="O71" s="32">
        <f>H62+H70-H71</f>
        <v>0</v>
      </c>
      <c r="P71" s="33"/>
      <c r="Q71" s="32">
        <f>J62+J70-J71</f>
        <v>0</v>
      </c>
      <c r="R71" s="33"/>
      <c r="S71" s="32">
        <f>L62+L70-L71</f>
        <v>0</v>
      </c>
    </row>
    <row r="72" spans="1:20" s="19" customFormat="1" ht="17.100000000000001" customHeight="1">
      <c r="F72" s="6"/>
      <c r="G72" s="6"/>
      <c r="H72" s="6"/>
      <c r="I72" s="6"/>
      <c r="J72" s="6"/>
      <c r="K72" s="6"/>
      <c r="L72" s="6"/>
    </row>
    <row r="73" spans="1:20" s="19" customFormat="1" ht="17.100000000000001" customHeight="1">
      <c r="F73" s="6"/>
      <c r="G73" s="6"/>
      <c r="H73" s="6"/>
      <c r="I73" s="6"/>
      <c r="J73" s="6"/>
      <c r="K73" s="6"/>
      <c r="L73" s="6"/>
    </row>
    <row r="74" spans="1:20" s="26" customFormat="1" ht="17.100000000000001" customHeight="1">
      <c r="A74" s="38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5" t="s">
        <v>79</v>
      </c>
    </row>
    <row r="75" spans="1:20" s="26" customFormat="1" ht="17.100000000000001" customHeight="1">
      <c r="A75" s="38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5" t="s">
        <v>80</v>
      </c>
    </row>
    <row r="76" spans="1:20" s="13" customFormat="1" ht="17.100000000000001" customHeight="1">
      <c r="A76" s="198" t="s">
        <v>12</v>
      </c>
      <c r="B76" s="199"/>
      <c r="C76" s="199"/>
      <c r="D76" s="199"/>
      <c r="E76" s="199"/>
      <c r="F76" s="199"/>
      <c r="G76" s="199"/>
      <c r="H76" s="199"/>
      <c r="I76" s="199"/>
      <c r="J76" s="199"/>
      <c r="K76" s="199"/>
      <c r="L76" s="199"/>
    </row>
    <row r="77" spans="1:20" s="13" customFormat="1" ht="17.100000000000001" customHeight="1">
      <c r="A77" s="196" t="s">
        <v>82</v>
      </c>
      <c r="B77" s="196"/>
      <c r="C77" s="196"/>
      <c r="D77" s="196"/>
      <c r="E77" s="196"/>
      <c r="F77" s="196"/>
      <c r="G77" s="196"/>
      <c r="H77" s="196"/>
      <c r="I77" s="196"/>
      <c r="J77" s="196"/>
      <c r="K77" s="196"/>
      <c r="L77" s="196"/>
    </row>
    <row r="78" spans="1:20" s="13" customFormat="1" ht="17.100000000000001" customHeight="1">
      <c r="A78" s="196" t="s">
        <v>120</v>
      </c>
      <c r="B78" s="196"/>
      <c r="C78" s="196"/>
      <c r="D78" s="196"/>
      <c r="E78" s="196"/>
      <c r="F78" s="196"/>
      <c r="G78" s="196"/>
      <c r="H78" s="196"/>
      <c r="I78" s="196"/>
      <c r="J78" s="196"/>
      <c r="K78" s="196"/>
      <c r="L78" s="196"/>
    </row>
    <row r="79" spans="1:20" s="13" customFormat="1" ht="17.100000000000001" customHeight="1">
      <c r="A79" s="196" t="s">
        <v>31</v>
      </c>
      <c r="B79" s="196"/>
      <c r="C79" s="196"/>
      <c r="D79" s="196"/>
      <c r="E79" s="196"/>
      <c r="F79" s="196"/>
      <c r="G79" s="196"/>
      <c r="H79" s="196"/>
      <c r="I79" s="196"/>
      <c r="J79" s="196"/>
      <c r="K79" s="196"/>
      <c r="L79" s="196"/>
    </row>
    <row r="80" spans="1:20" s="13" customFormat="1" ht="17.100000000000001" customHeight="1">
      <c r="A80" s="196" t="s">
        <v>208</v>
      </c>
      <c r="B80" s="196"/>
      <c r="C80" s="196"/>
      <c r="D80" s="196"/>
      <c r="E80" s="196"/>
      <c r="F80" s="196"/>
      <c r="G80" s="196"/>
      <c r="H80" s="196"/>
      <c r="I80" s="196"/>
      <c r="J80" s="196"/>
      <c r="K80" s="196"/>
      <c r="L80" s="196"/>
    </row>
    <row r="81" spans="1:12" s="19" customFormat="1" ht="17.100000000000001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</row>
    <row r="82" spans="1:12" s="13" customFormat="1" ht="17.100000000000001" customHeight="1">
      <c r="A82" s="26"/>
      <c r="B82" s="26"/>
      <c r="C82" s="26"/>
      <c r="D82" s="26"/>
      <c r="E82" s="26"/>
      <c r="F82" s="20"/>
      <c r="G82" s="20"/>
      <c r="H82" s="20"/>
      <c r="I82" s="20"/>
      <c r="J82" s="20"/>
      <c r="K82" s="20"/>
      <c r="L82" s="21" t="s">
        <v>17</v>
      </c>
    </row>
    <row r="83" spans="1:12" s="13" customFormat="1" ht="17.100000000000001" customHeight="1">
      <c r="A83" s="26"/>
      <c r="B83" s="26"/>
      <c r="C83" s="26"/>
      <c r="D83" s="26"/>
      <c r="E83" s="26"/>
      <c r="F83" s="194" t="s">
        <v>18</v>
      </c>
      <c r="G83" s="194"/>
      <c r="H83" s="194"/>
      <c r="I83" s="22"/>
      <c r="J83" s="194" t="s">
        <v>19</v>
      </c>
      <c r="K83" s="194"/>
      <c r="L83" s="194"/>
    </row>
    <row r="84" spans="1:12" s="13" customFormat="1" ht="17.100000000000001" customHeight="1">
      <c r="A84" s="26"/>
      <c r="B84" s="26"/>
      <c r="C84" s="26"/>
      <c r="D84" s="26"/>
      <c r="E84" s="26"/>
      <c r="F84" s="23" t="s">
        <v>209</v>
      </c>
      <c r="G84" s="24"/>
      <c r="H84" s="23" t="s">
        <v>20</v>
      </c>
      <c r="I84" s="22"/>
      <c r="J84" s="23" t="s">
        <v>209</v>
      </c>
      <c r="K84" s="24"/>
      <c r="L84" s="23" t="s">
        <v>20</v>
      </c>
    </row>
    <row r="85" spans="1:12" s="13" customFormat="1" ht="17.100000000000001" customHeight="1">
      <c r="A85" s="26"/>
      <c r="B85" s="26"/>
      <c r="C85" s="26"/>
      <c r="D85" s="197" t="s">
        <v>21</v>
      </c>
      <c r="E85" s="197"/>
      <c r="F85" s="27" t="s">
        <v>175</v>
      </c>
      <c r="G85" s="24"/>
      <c r="H85" s="27" t="s">
        <v>160</v>
      </c>
      <c r="I85" s="24"/>
      <c r="J85" s="27" t="s">
        <v>175</v>
      </c>
      <c r="K85" s="24"/>
      <c r="L85" s="27" t="s">
        <v>160</v>
      </c>
    </row>
    <row r="86" spans="1:12" ht="17.100000000000001" customHeight="1">
      <c r="A86" s="195" t="s">
        <v>90</v>
      </c>
      <c r="B86" s="195"/>
      <c r="C86" s="195"/>
      <c r="D86" s="195"/>
      <c r="E86" s="39"/>
    </row>
    <row r="87" spans="1:12" ht="17.100000000000001" customHeight="1">
      <c r="A87" s="34" t="s">
        <v>35</v>
      </c>
      <c r="B87" s="22"/>
      <c r="C87" s="22"/>
      <c r="D87" s="22"/>
    </row>
    <row r="88" spans="1:12" ht="17.100000000000001" customHeight="1">
      <c r="A88" s="26"/>
      <c r="B88" s="26" t="s">
        <v>36</v>
      </c>
      <c r="C88" s="13"/>
      <c r="D88" s="26"/>
      <c r="E88" s="22">
        <v>18</v>
      </c>
    </row>
    <row r="89" spans="1:12" ht="17.100000000000001" customHeight="1">
      <c r="A89" s="13"/>
      <c r="B89" s="26"/>
      <c r="C89" s="26" t="s">
        <v>37</v>
      </c>
      <c r="D89" s="13"/>
      <c r="E89" s="22"/>
    </row>
    <row r="90" spans="1:12" s="13" customFormat="1" ht="17.100000000000001" customHeight="1" thickBot="1">
      <c r="C90" s="26"/>
      <c r="D90" s="26" t="s">
        <v>144</v>
      </c>
      <c r="E90" s="14"/>
      <c r="F90" s="1"/>
      <c r="G90" s="9"/>
      <c r="H90" s="41">
        <v>337500</v>
      </c>
      <c r="I90" s="9"/>
      <c r="J90" s="1"/>
      <c r="K90" s="9"/>
      <c r="L90" s="41">
        <v>337500</v>
      </c>
    </row>
    <row r="91" spans="1:12" s="13" customFormat="1" ht="17.100000000000001" customHeight="1" thickTop="1" thickBot="1">
      <c r="C91" s="26"/>
      <c r="D91" s="26" t="s">
        <v>202</v>
      </c>
      <c r="E91" s="14"/>
      <c r="F91" s="41">
        <v>336050</v>
      </c>
      <c r="G91" s="9"/>
      <c r="H91" s="1"/>
      <c r="I91" s="9"/>
      <c r="J91" s="41">
        <v>336050</v>
      </c>
      <c r="K91" s="9"/>
      <c r="L91" s="1"/>
    </row>
    <row r="92" spans="1:12" s="13" customFormat="1" ht="17.100000000000001" customHeight="1" thickTop="1">
      <c r="B92" s="26"/>
      <c r="C92" s="26" t="s">
        <v>100</v>
      </c>
      <c r="D92" s="26"/>
      <c r="E92" s="22"/>
      <c r="F92" s="1"/>
      <c r="G92" s="1"/>
      <c r="H92" s="6"/>
      <c r="I92" s="1"/>
      <c r="J92" s="1"/>
      <c r="K92" s="1"/>
      <c r="L92" s="1"/>
    </row>
    <row r="93" spans="1:12" s="13" customFormat="1" ht="17.100000000000001" customHeight="1">
      <c r="C93" s="26"/>
      <c r="D93" s="26" t="s">
        <v>202</v>
      </c>
      <c r="E93" s="16"/>
      <c r="F93" s="1">
        <v>336050</v>
      </c>
      <c r="G93" s="6"/>
      <c r="H93" s="1">
        <v>336050</v>
      </c>
      <c r="I93" s="6"/>
      <c r="J93" s="1">
        <v>336050</v>
      </c>
      <c r="K93" s="6"/>
      <c r="L93" s="1">
        <v>336050</v>
      </c>
    </row>
    <row r="94" spans="1:12" s="13" customFormat="1" ht="17.100000000000001" customHeight="1">
      <c r="B94" s="26" t="s">
        <v>78</v>
      </c>
      <c r="C94" s="26"/>
      <c r="D94" s="26"/>
      <c r="E94" s="22"/>
      <c r="F94" s="1">
        <v>266113</v>
      </c>
      <c r="G94" s="6"/>
      <c r="H94" s="1">
        <v>266113</v>
      </c>
      <c r="I94" s="6"/>
      <c r="J94" s="1">
        <v>266113</v>
      </c>
      <c r="K94" s="6"/>
      <c r="L94" s="1">
        <v>266113</v>
      </c>
    </row>
    <row r="95" spans="1:12" s="13" customFormat="1" ht="17.100000000000001" customHeight="1">
      <c r="B95" s="26" t="s">
        <v>38</v>
      </c>
      <c r="C95" s="26"/>
      <c r="D95" s="26"/>
      <c r="E95" s="14"/>
      <c r="F95" s="1"/>
      <c r="G95" s="1"/>
      <c r="H95" s="1"/>
      <c r="I95" s="1"/>
      <c r="J95" s="1"/>
      <c r="K95" s="1"/>
      <c r="L95" s="1"/>
    </row>
    <row r="96" spans="1:12" s="13" customFormat="1" ht="17.100000000000001" customHeight="1">
      <c r="C96" s="26" t="s">
        <v>39</v>
      </c>
      <c r="D96" s="26"/>
      <c r="E96" s="22"/>
      <c r="F96" s="9">
        <v>33750</v>
      </c>
      <c r="G96" s="6"/>
      <c r="H96" s="9">
        <v>33750</v>
      </c>
      <c r="I96" s="6"/>
      <c r="J96" s="9">
        <v>33750</v>
      </c>
      <c r="K96" s="6"/>
      <c r="L96" s="9">
        <v>33750</v>
      </c>
    </row>
    <row r="97" spans="1:19" s="13" customFormat="1" ht="17.100000000000001" customHeight="1">
      <c r="C97" s="26" t="s">
        <v>40</v>
      </c>
      <c r="D97" s="26"/>
      <c r="E97" s="22"/>
      <c r="F97" s="9">
        <v>278963</v>
      </c>
      <c r="G97" s="6"/>
      <c r="H97" s="9">
        <v>236716</v>
      </c>
      <c r="I97" s="6"/>
      <c r="J97" s="9">
        <v>283804</v>
      </c>
      <c r="K97" s="6"/>
      <c r="L97" s="9">
        <v>233602</v>
      </c>
    </row>
    <row r="98" spans="1:19" s="13" customFormat="1" ht="17.100000000000001" customHeight="1">
      <c r="C98" s="26" t="s">
        <v>216</v>
      </c>
      <c r="D98" s="26"/>
      <c r="E98" s="14"/>
      <c r="F98" s="42">
        <v>50</v>
      </c>
      <c r="G98" s="6"/>
      <c r="H98" s="42">
        <v>0</v>
      </c>
      <c r="I98" s="6"/>
      <c r="J98" s="42">
        <v>50</v>
      </c>
      <c r="K98" s="6"/>
      <c r="L98" s="42">
        <v>0</v>
      </c>
    </row>
    <row r="99" spans="1:19" s="13" customFormat="1" ht="17.100000000000001" customHeight="1">
      <c r="A99" s="26"/>
      <c r="B99" s="26" t="s">
        <v>101</v>
      </c>
      <c r="D99" s="26"/>
      <c r="E99" s="14"/>
      <c r="F99" s="9">
        <v>914926</v>
      </c>
      <c r="G99" s="6"/>
      <c r="H99" s="9">
        <v>872629</v>
      </c>
      <c r="I99" s="6"/>
      <c r="J99" s="9">
        <v>919767</v>
      </c>
      <c r="K99" s="6"/>
      <c r="L99" s="9">
        <v>869515</v>
      </c>
      <c r="M99" s="43">
        <f>SUM(F93:F98)-F99</f>
        <v>0</v>
      </c>
      <c r="O99" s="43">
        <f>SUM(H93:H98)-H99</f>
        <v>0</v>
      </c>
      <c r="Q99" s="43">
        <f>SUM(J93:J98)-J99</f>
        <v>0</v>
      </c>
      <c r="S99" s="43">
        <f>SUM(L93:L98)-L99</f>
        <v>0</v>
      </c>
    </row>
    <row r="100" spans="1:19" s="13" customFormat="1" ht="17.100000000000001" customHeight="1">
      <c r="A100" s="26"/>
      <c r="B100" s="26" t="s">
        <v>102</v>
      </c>
      <c r="D100" s="26"/>
      <c r="E100" s="14"/>
      <c r="F100" s="42">
        <v>24344</v>
      </c>
      <c r="G100" s="6"/>
      <c r="H100" s="42">
        <v>23456</v>
      </c>
      <c r="I100" s="6"/>
      <c r="J100" s="42">
        <v>0</v>
      </c>
      <c r="K100" s="6"/>
      <c r="L100" s="42">
        <v>0</v>
      </c>
    </row>
    <row r="101" spans="1:19" s="13" customFormat="1" ht="17.100000000000001" customHeight="1">
      <c r="A101" s="28" t="s">
        <v>91</v>
      </c>
      <c r="B101" s="26"/>
      <c r="C101" s="26"/>
      <c r="D101" s="26"/>
      <c r="E101" s="14"/>
      <c r="F101" s="31">
        <v>939270</v>
      </c>
      <c r="G101" s="6"/>
      <c r="H101" s="31">
        <v>896085</v>
      </c>
      <c r="I101" s="6"/>
      <c r="J101" s="31">
        <v>919767</v>
      </c>
      <c r="K101" s="6"/>
      <c r="L101" s="31">
        <v>869515</v>
      </c>
      <c r="M101" s="43">
        <f>SUM(F99:F100)-F101</f>
        <v>0</v>
      </c>
      <c r="O101" s="43">
        <f>SUM(H99:H100)-H101</f>
        <v>0</v>
      </c>
      <c r="Q101" s="43">
        <f>SUM(J99:J100)-J101</f>
        <v>0</v>
      </c>
      <c r="S101" s="43">
        <f>SUM(L99:L100)-L101</f>
        <v>0</v>
      </c>
    </row>
    <row r="102" spans="1:19" s="13" customFormat="1" ht="17.100000000000001" customHeight="1" thickBot="1">
      <c r="A102" s="28" t="s">
        <v>92</v>
      </c>
      <c r="B102" s="26"/>
      <c r="C102" s="26"/>
      <c r="D102" s="26"/>
      <c r="E102" s="14"/>
      <c r="F102" s="36">
        <v>2011105</v>
      </c>
      <c r="G102" s="6"/>
      <c r="H102" s="41">
        <v>2116180</v>
      </c>
      <c r="I102" s="6"/>
      <c r="J102" s="36">
        <v>1971046</v>
      </c>
      <c r="K102" s="6"/>
      <c r="L102" s="41">
        <v>2068288</v>
      </c>
      <c r="M102" s="43"/>
      <c r="O102" s="43"/>
      <c r="Q102" s="43"/>
      <c r="S102" s="43"/>
    </row>
    <row r="103" spans="1:19" s="13" customFormat="1" ht="19.5" customHeight="1" thickTop="1">
      <c r="A103" s="28"/>
      <c r="B103" s="26"/>
      <c r="C103" s="26"/>
      <c r="D103" s="26"/>
      <c r="E103" s="14"/>
      <c r="F103" s="1"/>
      <c r="G103" s="6"/>
      <c r="H103" s="1"/>
      <c r="I103" s="6"/>
      <c r="J103" s="1"/>
      <c r="K103" s="6"/>
      <c r="L103" s="1"/>
      <c r="M103" s="43"/>
      <c r="O103" s="43"/>
      <c r="Q103" s="43"/>
      <c r="S103" s="43"/>
    </row>
    <row r="104" spans="1:19" s="13" customFormat="1" ht="19.5" customHeight="1">
      <c r="A104" s="28"/>
      <c r="B104" s="26"/>
      <c r="C104" s="26"/>
      <c r="D104" s="26"/>
      <c r="E104" s="14"/>
      <c r="F104" s="1"/>
      <c r="G104" s="6"/>
      <c r="H104" s="1"/>
      <c r="I104" s="6"/>
      <c r="J104" s="1"/>
      <c r="K104" s="6"/>
      <c r="L104" s="1"/>
      <c r="M104" s="43"/>
      <c r="O104" s="43"/>
      <c r="Q104" s="43"/>
      <c r="S104" s="43"/>
    </row>
    <row r="105" spans="1:19" s="13" customFormat="1" ht="19.5" customHeight="1">
      <c r="A105" s="28"/>
      <c r="B105" s="26"/>
      <c r="C105" s="26"/>
      <c r="D105" s="26"/>
      <c r="E105" s="14"/>
      <c r="F105" s="1"/>
      <c r="G105" s="6"/>
      <c r="H105" s="1"/>
      <c r="I105" s="6"/>
      <c r="J105" s="1"/>
      <c r="K105" s="6"/>
      <c r="L105" s="1"/>
      <c r="M105" s="43"/>
      <c r="O105" s="43"/>
      <c r="Q105" s="43"/>
      <c r="S105" s="43"/>
    </row>
    <row r="106" spans="1:19" s="13" customFormat="1" ht="22.35" customHeight="1">
      <c r="A106" s="192" t="s">
        <v>152</v>
      </c>
      <c r="B106" s="192"/>
      <c r="C106" s="192"/>
      <c r="D106" s="192"/>
      <c r="E106" s="192"/>
      <c r="F106" s="192"/>
      <c r="G106" s="192"/>
      <c r="H106" s="192"/>
      <c r="I106" s="192"/>
      <c r="J106" s="192"/>
      <c r="K106" s="192"/>
      <c r="L106" s="192"/>
      <c r="M106" s="43"/>
      <c r="O106" s="43"/>
      <c r="Q106" s="43"/>
      <c r="S106" s="43"/>
    </row>
    <row r="107" spans="1:19" s="13" customFormat="1" ht="22.35" customHeight="1">
      <c r="A107" s="192" t="s">
        <v>153</v>
      </c>
      <c r="B107" s="192"/>
      <c r="C107" s="192"/>
      <c r="D107" s="192"/>
      <c r="E107" s="192"/>
      <c r="F107" s="192"/>
      <c r="G107" s="192"/>
      <c r="H107" s="192"/>
      <c r="I107" s="192"/>
      <c r="J107" s="192"/>
      <c r="K107" s="192"/>
      <c r="L107" s="192"/>
      <c r="M107" s="43"/>
      <c r="O107" s="43"/>
      <c r="Q107" s="43"/>
      <c r="S107" s="43"/>
    </row>
    <row r="108" spans="1:19" s="13" customFormat="1" ht="22.35" customHeight="1">
      <c r="A108" s="193" t="s">
        <v>157</v>
      </c>
      <c r="B108" s="193"/>
      <c r="C108" s="193"/>
      <c r="D108" s="193"/>
      <c r="E108" s="193"/>
      <c r="F108" s="193"/>
      <c r="G108" s="193"/>
      <c r="H108" s="193"/>
      <c r="I108" s="193"/>
      <c r="J108" s="193"/>
      <c r="K108" s="193"/>
      <c r="L108" s="193"/>
      <c r="M108" s="43"/>
      <c r="O108" s="43"/>
      <c r="Q108" s="43"/>
      <c r="S108" s="43"/>
    </row>
    <row r="109" spans="1:19" s="13" customFormat="1" ht="22.35" customHeight="1">
      <c r="M109" s="43"/>
      <c r="O109" s="43"/>
      <c r="Q109" s="43"/>
      <c r="S109" s="43"/>
    </row>
    <row r="110" spans="1:19" s="13" customFormat="1" ht="21.75" customHeight="1">
      <c r="M110" s="43">
        <f>F71+F101-F102</f>
        <v>0</v>
      </c>
      <c r="O110" s="43">
        <f>H71+H101-H102</f>
        <v>0</v>
      </c>
      <c r="Q110" s="43">
        <f>J71+J101-J102</f>
        <v>0</v>
      </c>
      <c r="S110" s="43">
        <f>L71+L101-L102</f>
        <v>0</v>
      </c>
    </row>
    <row r="111" spans="1:19" s="13" customFormat="1" ht="22.35" customHeight="1">
      <c r="B111" s="26"/>
      <c r="C111" s="26"/>
      <c r="D111" s="26"/>
      <c r="E111" s="14"/>
      <c r="F111" s="1"/>
      <c r="G111" s="6"/>
      <c r="H111" s="1"/>
      <c r="I111" s="6"/>
      <c r="J111" s="1"/>
      <c r="K111" s="6"/>
      <c r="L111" s="1"/>
      <c r="M111" s="43"/>
      <c r="O111" s="43"/>
      <c r="Q111" s="43"/>
      <c r="S111" s="43"/>
    </row>
    <row r="112" spans="1:19" ht="22.35" customHeight="1">
      <c r="F112" s="6"/>
      <c r="G112" s="6"/>
      <c r="H112" s="6"/>
      <c r="I112" s="6"/>
      <c r="J112" s="6"/>
      <c r="K112" s="6"/>
      <c r="L112" s="6"/>
    </row>
    <row r="113" spans="1:12" ht="22.35" customHeight="1">
      <c r="F113" s="6"/>
      <c r="G113" s="6"/>
      <c r="H113" s="6"/>
      <c r="I113" s="6"/>
      <c r="J113" s="6"/>
      <c r="K113" s="6"/>
      <c r="L113" s="6"/>
    </row>
    <row r="114" spans="1:12" ht="22.35" customHeight="1">
      <c r="F114" s="6"/>
      <c r="G114" s="6"/>
      <c r="H114" s="6"/>
      <c r="I114" s="6"/>
      <c r="J114" s="6"/>
      <c r="K114" s="6"/>
      <c r="L114" s="6"/>
    </row>
    <row r="115" spans="1:12" ht="22.35" customHeight="1">
      <c r="F115" s="6"/>
      <c r="G115" s="6"/>
      <c r="H115" s="6"/>
      <c r="I115" s="6"/>
      <c r="J115" s="6"/>
      <c r="K115" s="6"/>
      <c r="L115" s="6"/>
    </row>
    <row r="116" spans="1:12" ht="22.35" customHeight="1">
      <c r="F116" s="6"/>
      <c r="G116" s="6"/>
      <c r="H116" s="6"/>
      <c r="I116" s="6"/>
      <c r="J116" s="6"/>
      <c r="K116" s="6"/>
      <c r="L116" s="6"/>
    </row>
    <row r="117" spans="1:12" ht="12.75" customHeight="1">
      <c r="F117" s="6"/>
      <c r="G117" s="6"/>
      <c r="H117" s="6"/>
      <c r="I117" s="6"/>
      <c r="J117" s="6"/>
      <c r="K117" s="6"/>
      <c r="L117" s="6"/>
    </row>
    <row r="118" spans="1:12" s="13" customFormat="1" ht="25.35" customHeight="1">
      <c r="A118" s="38"/>
      <c r="C118" s="14"/>
      <c r="D118" s="14"/>
      <c r="E118" s="14"/>
      <c r="F118" s="14"/>
      <c r="G118" s="14"/>
      <c r="H118" s="14"/>
      <c r="I118" s="14"/>
      <c r="J118" s="14"/>
      <c r="K118" s="14"/>
      <c r="L118" s="14"/>
    </row>
  </sheetData>
  <mergeCells count="29">
    <mergeCell ref="A4:L4"/>
    <mergeCell ref="A41:L41"/>
    <mergeCell ref="A78:L78"/>
    <mergeCell ref="A3:L3"/>
    <mergeCell ref="A40:L40"/>
    <mergeCell ref="A76:L76"/>
    <mergeCell ref="F47:H47"/>
    <mergeCell ref="J47:L47"/>
    <mergeCell ref="A23:D23"/>
    <mergeCell ref="A5:L5"/>
    <mergeCell ref="A13:D13"/>
    <mergeCell ref="J10:L10"/>
    <mergeCell ref="A42:L42"/>
    <mergeCell ref="A43:L43"/>
    <mergeCell ref="A44:L44"/>
    <mergeCell ref="F10:H10"/>
    <mergeCell ref="A50:D50"/>
    <mergeCell ref="A86:D86"/>
    <mergeCell ref="A6:L6"/>
    <mergeCell ref="A7:L7"/>
    <mergeCell ref="A77:L77"/>
    <mergeCell ref="A79:L79"/>
    <mergeCell ref="A80:L80"/>
    <mergeCell ref="D85:E85"/>
    <mergeCell ref="A106:L106"/>
    <mergeCell ref="A107:L107"/>
    <mergeCell ref="A108:L108"/>
    <mergeCell ref="F83:H83"/>
    <mergeCell ref="J83:L83"/>
  </mergeCells>
  <printOptions horizontalCentered="1"/>
  <pageMargins left="1.2598425196850394" right="0.39370078740157483" top="0.51181102362204722" bottom="1.1811023622047245" header="0.51181102362204722" footer="0.51181102362204722"/>
  <pageSetup paperSize="9" orientation="portrait" r:id="rId1"/>
  <headerFooter>
    <oddFooter>&amp;L&amp;"Angsana New,ธรรมดา"&amp;16Notes to interim financial statements form an integral part of these statements.</oddFooter>
  </headerFooter>
  <rowBreaks count="2" manualBreakCount="2">
    <brk id="37" max="11" man="1"/>
    <brk id="7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647F8-4026-46FA-B64C-8AB770C6B3B8}">
  <sheetPr>
    <tabColor theme="8" tint="0.59999389629810485"/>
  </sheetPr>
  <dimension ref="A1:S73"/>
  <sheetViews>
    <sheetView view="pageBreakPreview" zoomScaleNormal="100" zoomScaleSheetLayoutView="100" workbookViewId="0">
      <selection activeCell="A3" sqref="A3:L3"/>
    </sheetView>
  </sheetViews>
  <sheetFormatPr defaultColWidth="9.125" defaultRowHeight="20.100000000000001" customHeight="1"/>
  <cols>
    <col min="1" max="3" width="1.25" style="19" customWidth="1"/>
    <col min="4" max="4" width="35" style="19" customWidth="1"/>
    <col min="5" max="5" width="5" style="58" customWidth="1"/>
    <col min="6" max="6" width="9.875" style="19" customWidth="1"/>
    <col min="7" max="7" width="0.5" style="19" customWidth="1"/>
    <col min="8" max="8" width="9.875" style="19" customWidth="1"/>
    <col min="9" max="9" width="0.5" style="19" customWidth="1"/>
    <col min="10" max="10" width="9.875" style="19" customWidth="1"/>
    <col min="11" max="11" width="0.5" style="19" customWidth="1"/>
    <col min="12" max="12" width="9.875" style="19" customWidth="1"/>
    <col min="13" max="13" width="10.5" style="19" customWidth="1"/>
    <col min="14" max="14" width="2.125" style="19" customWidth="1"/>
    <col min="15" max="15" width="9.125" style="19"/>
    <col min="16" max="16" width="2.25" style="19" customWidth="1"/>
    <col min="17" max="17" width="9.125" style="19"/>
    <col min="18" max="18" width="1.875" style="19" customWidth="1"/>
    <col min="19" max="16384" width="9.125" style="19"/>
  </cols>
  <sheetData>
    <row r="1" spans="1:19" s="26" customFormat="1" ht="23.45" customHeight="1">
      <c r="A1" s="14"/>
      <c r="B1" s="14"/>
      <c r="C1" s="14"/>
      <c r="D1" s="14"/>
      <c r="E1" s="44"/>
      <c r="F1" s="14"/>
      <c r="G1" s="14"/>
      <c r="H1" s="14"/>
      <c r="I1" s="14"/>
      <c r="J1" s="14"/>
      <c r="K1" s="14"/>
      <c r="L1" s="15" t="s">
        <v>79</v>
      </c>
    </row>
    <row r="2" spans="1:19" s="26" customFormat="1" ht="23.45" customHeight="1">
      <c r="A2" s="14"/>
      <c r="B2" s="14"/>
      <c r="C2" s="14"/>
      <c r="D2" s="14"/>
      <c r="E2" s="44"/>
      <c r="F2" s="14"/>
      <c r="G2" s="14"/>
      <c r="H2" s="14"/>
      <c r="I2" s="14"/>
      <c r="J2" s="14"/>
      <c r="K2" s="14"/>
      <c r="L2" s="15" t="s">
        <v>80</v>
      </c>
    </row>
    <row r="3" spans="1:19" s="26" customFormat="1" ht="18.95" customHeight="1">
      <c r="A3" s="198" t="s">
        <v>13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</row>
    <row r="4" spans="1:19" s="26" customFormat="1" ht="18.95" customHeight="1">
      <c r="A4" s="201" t="s">
        <v>81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</row>
    <row r="5" spans="1:19" s="26" customFormat="1" ht="18.95" customHeight="1">
      <c r="A5" s="196" t="s">
        <v>120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</row>
    <row r="6" spans="1:19" s="26" customFormat="1" ht="18.95" customHeight="1">
      <c r="A6" s="196" t="s">
        <v>48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</row>
    <row r="7" spans="1:19" s="26" customFormat="1" ht="18.95" customHeight="1">
      <c r="A7" s="196" t="s">
        <v>210</v>
      </c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</row>
    <row r="8" spans="1:19" ht="9.75" customHeight="1">
      <c r="E8" s="19"/>
      <c r="H8" s="6"/>
      <c r="I8" s="6"/>
      <c r="J8" s="6"/>
      <c r="K8" s="6"/>
      <c r="L8" s="6"/>
    </row>
    <row r="9" spans="1:19" ht="13.5" customHeight="1">
      <c r="E9" s="19"/>
      <c r="F9" s="45"/>
      <c r="G9" s="45"/>
      <c r="H9" s="45"/>
      <c r="I9" s="45"/>
      <c r="J9" s="45"/>
      <c r="K9" s="45"/>
      <c r="L9" s="21" t="s">
        <v>17</v>
      </c>
    </row>
    <row r="10" spans="1:19" s="26" customFormat="1" ht="13.5" customHeight="1">
      <c r="F10" s="194" t="s">
        <v>18</v>
      </c>
      <c r="G10" s="194"/>
      <c r="H10" s="194"/>
      <c r="I10" s="22"/>
      <c r="J10" s="194" t="s">
        <v>19</v>
      </c>
      <c r="K10" s="194"/>
      <c r="L10" s="194"/>
    </row>
    <row r="11" spans="1:19" s="26" customFormat="1" ht="13.5" customHeight="1">
      <c r="E11" s="22" t="s">
        <v>21</v>
      </c>
      <c r="F11" s="46">
        <v>2024</v>
      </c>
      <c r="G11" s="35"/>
      <c r="H11" s="46">
        <v>2023</v>
      </c>
      <c r="I11" s="35"/>
      <c r="J11" s="46">
        <v>2024</v>
      </c>
      <c r="K11" s="35"/>
      <c r="L11" s="46">
        <v>2023</v>
      </c>
    </row>
    <row r="12" spans="1:19" s="26" customFormat="1" ht="13.5" customHeight="1">
      <c r="A12" s="200" t="s">
        <v>41</v>
      </c>
      <c r="B12" s="200"/>
      <c r="C12" s="200"/>
      <c r="D12" s="200"/>
      <c r="J12" s="1"/>
      <c r="K12" s="1"/>
      <c r="L12" s="1"/>
    </row>
    <row r="13" spans="1:19" s="26" customFormat="1" ht="13.5" customHeight="1">
      <c r="B13" s="26" t="s">
        <v>103</v>
      </c>
      <c r="E13" s="22">
        <v>22</v>
      </c>
      <c r="F13" s="9">
        <v>385988</v>
      </c>
      <c r="G13" s="6"/>
      <c r="H13" s="1">
        <v>719191</v>
      </c>
      <c r="I13" s="6"/>
      <c r="J13" s="9">
        <v>432613</v>
      </c>
      <c r="K13" s="6"/>
      <c r="L13" s="1">
        <v>703050</v>
      </c>
      <c r="N13" s="8"/>
    </row>
    <row r="14" spans="1:19" s="26" customFormat="1" ht="13.5" customHeight="1">
      <c r="B14" s="47" t="s">
        <v>42</v>
      </c>
      <c r="F14" s="9">
        <v>1189</v>
      </c>
      <c r="G14" s="6"/>
      <c r="H14" s="1">
        <v>255</v>
      </c>
      <c r="I14" s="6"/>
      <c r="J14" s="9">
        <v>1161</v>
      </c>
      <c r="K14" s="6"/>
      <c r="L14" s="1">
        <v>301</v>
      </c>
    </row>
    <row r="15" spans="1:19" s="26" customFormat="1" ht="13.5" customHeight="1">
      <c r="B15" s="48"/>
      <c r="C15" s="48" t="s">
        <v>43</v>
      </c>
      <c r="F15" s="31">
        <v>387177</v>
      </c>
      <c r="G15" s="6"/>
      <c r="H15" s="31">
        <v>719446</v>
      </c>
      <c r="I15" s="6"/>
      <c r="J15" s="31">
        <v>433774</v>
      </c>
      <c r="K15" s="6"/>
      <c r="L15" s="31">
        <v>703351</v>
      </c>
      <c r="M15" s="49">
        <f>SUM(F13:F14)-F15</f>
        <v>0</v>
      </c>
      <c r="O15" s="49">
        <f>SUM(H13:H14)-H15</f>
        <v>0</v>
      </c>
      <c r="Q15" s="49">
        <f>SUM(J13:J14)-J15</f>
        <v>0</v>
      </c>
      <c r="S15" s="49">
        <f>SUM(L13:L14)-L15</f>
        <v>0</v>
      </c>
    </row>
    <row r="16" spans="1:19" s="26" customFormat="1" ht="13.5" customHeight="1">
      <c r="A16" s="48" t="s">
        <v>127</v>
      </c>
      <c r="F16" s="1"/>
      <c r="G16" s="1"/>
      <c r="H16" s="1"/>
      <c r="I16" s="1"/>
      <c r="J16" s="1"/>
      <c r="K16" s="1"/>
      <c r="L16" s="1"/>
    </row>
    <row r="17" spans="1:19" s="26" customFormat="1" ht="13.5" customHeight="1">
      <c r="B17" s="47" t="s">
        <v>44</v>
      </c>
      <c r="F17" s="9">
        <v>318714</v>
      </c>
      <c r="G17" s="1"/>
      <c r="H17" s="1">
        <v>586434</v>
      </c>
      <c r="I17" s="1"/>
      <c r="J17" s="9">
        <v>357859</v>
      </c>
      <c r="K17" s="1"/>
      <c r="L17" s="1">
        <v>573355</v>
      </c>
    </row>
    <row r="18" spans="1:19" s="26" customFormat="1" ht="13.5" customHeight="1">
      <c r="B18" s="47" t="s">
        <v>104</v>
      </c>
      <c r="E18" s="50"/>
      <c r="F18" s="9">
        <v>8583</v>
      </c>
      <c r="G18" s="1"/>
      <c r="H18" s="1">
        <v>8776</v>
      </c>
      <c r="I18" s="1"/>
      <c r="J18" s="9">
        <v>7504</v>
      </c>
      <c r="K18" s="1"/>
      <c r="L18" s="1">
        <v>8168</v>
      </c>
    </row>
    <row r="19" spans="1:19" s="26" customFormat="1" ht="13.5" customHeight="1">
      <c r="B19" s="47" t="s">
        <v>45</v>
      </c>
      <c r="F19" s="9">
        <v>13572</v>
      </c>
      <c r="G19" s="1"/>
      <c r="H19" s="1">
        <v>16331</v>
      </c>
      <c r="I19" s="1"/>
      <c r="J19" s="9">
        <v>11730</v>
      </c>
      <c r="K19" s="1"/>
      <c r="L19" s="1">
        <v>14694</v>
      </c>
    </row>
    <row r="20" spans="1:19" s="26" customFormat="1" ht="13.5" customHeight="1">
      <c r="B20" s="48"/>
      <c r="C20" s="48" t="s">
        <v>46</v>
      </c>
      <c r="F20" s="31">
        <v>340869</v>
      </c>
      <c r="G20" s="1"/>
      <c r="H20" s="31">
        <v>611541</v>
      </c>
      <c r="I20" s="1"/>
      <c r="J20" s="31">
        <v>377093</v>
      </c>
      <c r="K20" s="1"/>
      <c r="L20" s="31">
        <v>596217</v>
      </c>
      <c r="M20" s="49">
        <f>SUM(F17:F19)-F20</f>
        <v>0</v>
      </c>
      <c r="O20" s="49">
        <f>SUM(H17:H19)-H20</f>
        <v>0</v>
      </c>
      <c r="Q20" s="49">
        <f>SUM(J17:J19)-J20</f>
        <v>0</v>
      </c>
      <c r="S20" s="49">
        <f>SUM(L17:L19)-L20</f>
        <v>0</v>
      </c>
    </row>
    <row r="21" spans="1:19" s="26" customFormat="1" ht="13.5" customHeight="1">
      <c r="A21" s="28" t="s">
        <v>184</v>
      </c>
      <c r="B21" s="28"/>
      <c r="C21" s="28"/>
      <c r="D21" s="28"/>
      <c r="F21" s="9">
        <v>46308</v>
      </c>
      <c r="G21" s="1"/>
      <c r="H21" s="1">
        <v>107905</v>
      </c>
      <c r="I21" s="1"/>
      <c r="J21" s="9">
        <v>56681</v>
      </c>
      <c r="K21" s="1"/>
      <c r="L21" s="1">
        <v>107134</v>
      </c>
      <c r="M21" s="49">
        <f>F15-F20-F21</f>
        <v>0</v>
      </c>
      <c r="O21" s="49">
        <f>H15-H20-H21</f>
        <v>0</v>
      </c>
      <c r="Q21" s="49">
        <f>J15-J20-J21</f>
        <v>0</v>
      </c>
      <c r="S21" s="49">
        <f>L15-L20-L21</f>
        <v>0</v>
      </c>
    </row>
    <row r="22" spans="1:19" s="26" customFormat="1" ht="13.5" customHeight="1">
      <c r="B22" s="26" t="s">
        <v>177</v>
      </c>
      <c r="F22" s="51">
        <v>166</v>
      </c>
      <c r="G22" s="1"/>
      <c r="H22" s="51">
        <v>315</v>
      </c>
      <c r="I22" s="1"/>
      <c r="J22" s="51">
        <v>147</v>
      </c>
      <c r="K22" s="1"/>
      <c r="L22" s="51">
        <v>316</v>
      </c>
    </row>
    <row r="23" spans="1:19" s="26" customFormat="1" ht="13.5" customHeight="1">
      <c r="A23" s="28" t="s">
        <v>47</v>
      </c>
      <c r="F23" s="9">
        <v>46142</v>
      </c>
      <c r="G23" s="1"/>
      <c r="H23" s="1">
        <v>107590</v>
      </c>
      <c r="I23" s="1"/>
      <c r="J23" s="9">
        <v>56534</v>
      </c>
      <c r="K23" s="1"/>
      <c r="L23" s="1">
        <v>106818</v>
      </c>
      <c r="M23" s="49">
        <f>F21-F22-F23</f>
        <v>0</v>
      </c>
      <c r="O23" s="49">
        <f>H21-H22-H23</f>
        <v>0</v>
      </c>
      <c r="Q23" s="49">
        <f>J21-J22-J23</f>
        <v>0</v>
      </c>
      <c r="S23" s="49">
        <f>L21-L22-L23</f>
        <v>0</v>
      </c>
    </row>
    <row r="24" spans="1:19" s="26" customFormat="1" ht="13.5" customHeight="1">
      <c r="A24" s="52"/>
      <c r="B24" s="47" t="s">
        <v>170</v>
      </c>
      <c r="E24" s="53">
        <v>20</v>
      </c>
      <c r="F24" s="51">
        <v>9689</v>
      </c>
      <c r="G24" s="1"/>
      <c r="H24" s="51">
        <v>21979</v>
      </c>
      <c r="I24" s="1"/>
      <c r="J24" s="51">
        <v>11682</v>
      </c>
      <c r="K24" s="1"/>
      <c r="L24" s="51">
        <v>21818</v>
      </c>
    </row>
    <row r="25" spans="1:19" s="26" customFormat="1" ht="13.5" customHeight="1">
      <c r="A25" s="28" t="s">
        <v>171</v>
      </c>
      <c r="F25" s="31">
        <v>36453</v>
      </c>
      <c r="G25" s="1"/>
      <c r="H25" s="31">
        <v>85611</v>
      </c>
      <c r="I25" s="1"/>
      <c r="J25" s="31">
        <v>44852</v>
      </c>
      <c r="K25" s="1"/>
      <c r="L25" s="31">
        <v>85000</v>
      </c>
      <c r="M25" s="49">
        <f>F23-F24-F25</f>
        <v>0</v>
      </c>
      <c r="O25" s="49">
        <f>H23-H24-H25</f>
        <v>0</v>
      </c>
      <c r="Q25" s="49">
        <f>J23-J24-J25</f>
        <v>0</v>
      </c>
      <c r="S25" s="49">
        <f>L23-L24-L25</f>
        <v>0</v>
      </c>
    </row>
    <row r="26" spans="1:19" s="26" customFormat="1" ht="13.5" hidden="1" customHeight="1">
      <c r="A26" s="28" t="s">
        <v>178</v>
      </c>
      <c r="F26" s="1"/>
      <c r="G26" s="1"/>
      <c r="H26" s="1"/>
      <c r="I26" s="1"/>
      <c r="J26" s="1"/>
      <c r="K26" s="1"/>
      <c r="L26" s="1"/>
      <c r="M26" s="49"/>
      <c r="O26" s="49"/>
      <c r="Q26" s="49"/>
      <c r="S26" s="49"/>
    </row>
    <row r="27" spans="1:19" s="26" customFormat="1" ht="13.5" hidden="1" customHeight="1">
      <c r="A27" s="26" t="s">
        <v>179</v>
      </c>
      <c r="F27" s="1"/>
      <c r="G27" s="1"/>
      <c r="H27" s="1"/>
      <c r="I27" s="1"/>
      <c r="J27" s="1"/>
      <c r="K27" s="1"/>
      <c r="L27" s="1"/>
      <c r="M27" s="49"/>
      <c r="O27" s="49"/>
      <c r="Q27" s="49"/>
      <c r="S27" s="49"/>
    </row>
    <row r="28" spans="1:19" s="26" customFormat="1" ht="13.5" hidden="1" customHeight="1">
      <c r="A28" s="28"/>
      <c r="B28" s="26" t="s">
        <v>180</v>
      </c>
      <c r="F28" s="1"/>
      <c r="G28" s="1"/>
      <c r="H28" s="1"/>
      <c r="I28" s="1"/>
      <c r="J28" s="1"/>
      <c r="K28" s="1"/>
      <c r="L28" s="1"/>
      <c r="M28" s="49"/>
      <c r="O28" s="49"/>
      <c r="Q28" s="49"/>
      <c r="S28" s="49"/>
    </row>
    <row r="29" spans="1:19" s="26" customFormat="1" ht="13.5" hidden="1" customHeight="1">
      <c r="A29" s="28"/>
      <c r="C29" s="26" t="s">
        <v>181</v>
      </c>
      <c r="E29" s="22"/>
      <c r="F29" s="42"/>
      <c r="G29" s="1"/>
      <c r="H29" s="42"/>
      <c r="I29" s="1"/>
      <c r="J29" s="42"/>
      <c r="K29" s="1"/>
      <c r="L29" s="42"/>
      <c r="M29" s="49"/>
      <c r="O29" s="49"/>
      <c r="Q29" s="49"/>
      <c r="S29" s="49"/>
    </row>
    <row r="30" spans="1:19" s="26" customFormat="1" ht="13.5" hidden="1" customHeight="1">
      <c r="A30" s="28" t="s">
        <v>182</v>
      </c>
      <c r="F30" s="42"/>
      <c r="G30" s="1"/>
      <c r="H30" s="42"/>
      <c r="I30" s="1"/>
      <c r="J30" s="42"/>
      <c r="K30" s="1"/>
      <c r="L30" s="42"/>
    </row>
    <row r="31" spans="1:19" s="26" customFormat="1" ht="13.5" customHeight="1">
      <c r="A31" s="28" t="s">
        <v>105</v>
      </c>
      <c r="F31" s="31">
        <v>36453</v>
      </c>
      <c r="G31" s="1"/>
      <c r="H31" s="31">
        <v>85611</v>
      </c>
      <c r="I31" s="1"/>
      <c r="J31" s="31">
        <v>44852</v>
      </c>
      <c r="K31" s="1"/>
      <c r="L31" s="31">
        <v>85000</v>
      </c>
      <c r="M31" s="49">
        <f>F25+F30-F31</f>
        <v>0</v>
      </c>
      <c r="O31" s="49">
        <f>H25+H30-H31</f>
        <v>0</v>
      </c>
      <c r="Q31" s="49">
        <f>J25-J30-J31</f>
        <v>0</v>
      </c>
      <c r="S31" s="49">
        <f>L25+L30-L31</f>
        <v>0</v>
      </c>
    </row>
    <row r="32" spans="1:19" s="26" customFormat="1" ht="7.5" customHeight="1">
      <c r="A32" s="28"/>
      <c r="F32" s="1"/>
      <c r="G32" s="1"/>
      <c r="H32" s="1"/>
      <c r="I32" s="1"/>
      <c r="J32" s="1"/>
      <c r="K32" s="1"/>
      <c r="L32" s="1"/>
      <c r="M32" s="49"/>
      <c r="O32" s="49"/>
      <c r="Q32" s="49"/>
      <c r="S32" s="49"/>
    </row>
    <row r="33" spans="1:19" s="26" customFormat="1" ht="13.5" customHeight="1">
      <c r="A33" s="28" t="s">
        <v>217</v>
      </c>
      <c r="B33" s="156"/>
      <c r="C33" s="157"/>
      <c r="D33" s="157"/>
      <c r="E33" s="157"/>
      <c r="F33" s="6"/>
      <c r="G33" s="6"/>
      <c r="H33" s="6"/>
      <c r="I33" s="6"/>
      <c r="J33" s="6"/>
      <c r="K33" s="6"/>
      <c r="L33" s="1"/>
      <c r="M33" s="49"/>
      <c r="O33" s="49"/>
      <c r="Q33" s="49"/>
      <c r="S33" s="49"/>
    </row>
    <row r="34" spans="1:19" s="26" customFormat="1" ht="13.5" customHeight="1">
      <c r="A34" s="169" t="s">
        <v>218</v>
      </c>
      <c r="B34" s="158"/>
      <c r="C34" s="159"/>
      <c r="D34" s="159"/>
      <c r="E34" s="157"/>
      <c r="F34" s="6"/>
      <c r="G34" s="6"/>
      <c r="H34" s="6"/>
      <c r="I34" s="6"/>
      <c r="J34" s="6"/>
      <c r="K34" s="6"/>
      <c r="L34" s="1"/>
      <c r="M34" s="49"/>
      <c r="O34" s="49"/>
      <c r="Q34" s="49"/>
      <c r="S34" s="49"/>
    </row>
    <row r="35" spans="1:19" s="26" customFormat="1" ht="13.5" customHeight="1">
      <c r="A35" s="170" t="s">
        <v>219</v>
      </c>
      <c r="B35" s="158"/>
      <c r="C35" s="159"/>
      <c r="D35" s="159"/>
      <c r="E35" s="157"/>
      <c r="F35" s="6"/>
      <c r="G35" s="6"/>
      <c r="H35" s="6"/>
      <c r="I35" s="6"/>
      <c r="J35" s="6"/>
      <c r="K35" s="6"/>
      <c r="L35" s="1"/>
      <c r="M35" s="49"/>
      <c r="O35" s="49"/>
      <c r="Q35" s="49"/>
      <c r="S35" s="49"/>
    </row>
    <row r="36" spans="1:19" s="26" customFormat="1" ht="13.5" customHeight="1">
      <c r="A36" s="158" t="s">
        <v>220</v>
      </c>
      <c r="C36" s="159"/>
      <c r="D36" s="159"/>
      <c r="E36" s="157"/>
      <c r="F36" s="146"/>
      <c r="G36" s="6"/>
      <c r="H36" s="146"/>
      <c r="I36" s="6"/>
      <c r="J36" s="146"/>
      <c r="K36" s="6"/>
      <c r="L36" s="146"/>
      <c r="M36" s="49"/>
      <c r="O36" s="49"/>
      <c r="Q36" s="49"/>
      <c r="S36" s="49"/>
    </row>
    <row r="37" spans="1:19" s="26" customFormat="1" ht="13.5" customHeight="1">
      <c r="A37" s="26" t="s">
        <v>221</v>
      </c>
      <c r="C37" s="159"/>
      <c r="D37" s="159"/>
      <c r="E37" s="157"/>
      <c r="F37" s="146">
        <v>62</v>
      </c>
      <c r="G37" s="6"/>
      <c r="H37" s="146">
        <v>0</v>
      </c>
      <c r="I37" s="6"/>
      <c r="J37" s="146">
        <v>62</v>
      </c>
      <c r="K37" s="6"/>
      <c r="L37" s="146">
        <v>0</v>
      </c>
      <c r="M37" s="49"/>
      <c r="O37" s="49"/>
      <c r="Q37" s="49"/>
      <c r="S37" s="49"/>
    </row>
    <row r="38" spans="1:19" s="26" customFormat="1" ht="13.5" customHeight="1">
      <c r="A38" s="170" t="s">
        <v>222</v>
      </c>
      <c r="B38" s="158"/>
      <c r="C38" s="159"/>
      <c r="D38" s="159"/>
      <c r="E38" s="53">
        <v>20</v>
      </c>
      <c r="F38" s="160">
        <v>-12</v>
      </c>
      <c r="G38" s="6"/>
      <c r="H38" s="146">
        <v>0</v>
      </c>
      <c r="I38" s="6"/>
      <c r="J38" s="146">
        <v>-12</v>
      </c>
      <c r="K38" s="6"/>
      <c r="L38" s="146">
        <v>0</v>
      </c>
      <c r="M38" s="49"/>
      <c r="O38" s="49"/>
      <c r="Q38" s="49"/>
      <c r="S38" s="49"/>
    </row>
    <row r="39" spans="1:19" s="26" customFormat="1" ht="13.5" customHeight="1">
      <c r="A39" s="161"/>
      <c r="B39" s="161" t="s">
        <v>223</v>
      </c>
      <c r="C39" s="159"/>
      <c r="D39" s="159"/>
      <c r="E39" s="35"/>
      <c r="F39" s="162">
        <v>50</v>
      </c>
      <c r="G39" s="6"/>
      <c r="H39" s="147">
        <v>0</v>
      </c>
      <c r="I39" s="6"/>
      <c r="J39" s="165">
        <v>50</v>
      </c>
      <c r="K39" s="6"/>
      <c r="L39" s="147">
        <v>0</v>
      </c>
      <c r="M39" s="49"/>
      <c r="O39" s="49"/>
      <c r="Q39" s="49"/>
      <c r="S39" s="49"/>
    </row>
    <row r="40" spans="1:19" s="26" customFormat="1" ht="13.5" customHeight="1">
      <c r="A40" s="169" t="s">
        <v>224</v>
      </c>
      <c r="B40" s="161"/>
      <c r="C40" s="159"/>
      <c r="D40" s="159"/>
      <c r="E40" s="157"/>
      <c r="F40" s="165">
        <v>50</v>
      </c>
      <c r="G40" s="6"/>
      <c r="H40" s="147">
        <v>0</v>
      </c>
      <c r="I40" s="6"/>
      <c r="J40" s="165">
        <v>50</v>
      </c>
      <c r="K40" s="6"/>
      <c r="L40" s="147">
        <v>0</v>
      </c>
      <c r="M40" s="49"/>
      <c r="O40" s="49"/>
      <c r="Q40" s="49"/>
      <c r="S40" s="49"/>
    </row>
    <row r="41" spans="1:19" s="26" customFormat="1" ht="13.5" customHeight="1">
      <c r="A41" s="161" t="s">
        <v>182</v>
      </c>
      <c r="B41" s="163"/>
      <c r="C41" s="157"/>
      <c r="D41" s="157"/>
      <c r="E41" s="157"/>
      <c r="F41" s="165">
        <v>50</v>
      </c>
      <c r="G41" s="6"/>
      <c r="H41" s="147">
        <v>0</v>
      </c>
      <c r="I41" s="6"/>
      <c r="J41" s="165">
        <v>50</v>
      </c>
      <c r="K41" s="6"/>
      <c r="L41" s="147">
        <v>0</v>
      </c>
      <c r="M41" s="49"/>
      <c r="O41" s="49"/>
      <c r="Q41" s="49"/>
      <c r="S41" s="49"/>
    </row>
    <row r="42" spans="1:19" s="26" customFormat="1" ht="13.5" customHeight="1" thickBot="1">
      <c r="A42" s="164" t="s">
        <v>225</v>
      </c>
      <c r="B42" s="171"/>
      <c r="C42" s="157"/>
      <c r="D42" s="157"/>
      <c r="E42" s="157"/>
      <c r="F42" s="166">
        <v>36503</v>
      </c>
      <c r="G42" s="6"/>
      <c r="H42" s="166">
        <v>85611</v>
      </c>
      <c r="I42" s="6"/>
      <c r="J42" s="166">
        <v>44902</v>
      </c>
      <c r="K42" s="6"/>
      <c r="L42" s="166">
        <v>85000</v>
      </c>
      <c r="M42" s="49"/>
      <c r="O42" s="49"/>
      <c r="Q42" s="49"/>
      <c r="S42" s="49"/>
    </row>
    <row r="43" spans="1:19" s="26" customFormat="1" ht="13.5" customHeight="1" thickTop="1">
      <c r="A43" s="28" t="s">
        <v>50</v>
      </c>
      <c r="F43" s="1"/>
      <c r="G43" s="1"/>
      <c r="H43" s="1"/>
      <c r="I43" s="1"/>
      <c r="J43" s="1"/>
      <c r="K43" s="1"/>
      <c r="L43" s="1"/>
    </row>
    <row r="44" spans="1:19" s="26" customFormat="1" ht="13.5" customHeight="1" thickBot="1">
      <c r="B44" s="47" t="s">
        <v>106</v>
      </c>
      <c r="C44" s="47"/>
      <c r="D44" s="47"/>
      <c r="F44" s="9">
        <v>36218</v>
      </c>
      <c r="G44" s="1"/>
      <c r="H44" s="1">
        <v>85312</v>
      </c>
      <c r="I44" s="1"/>
      <c r="J44" s="41">
        <v>44852</v>
      </c>
      <c r="K44" s="1"/>
      <c r="L44" s="41">
        <v>85000</v>
      </c>
    </row>
    <row r="45" spans="1:19" s="26" customFormat="1" ht="13.5" customHeight="1" thickTop="1">
      <c r="B45" s="47" t="s">
        <v>102</v>
      </c>
      <c r="C45" s="47"/>
      <c r="D45" s="47"/>
      <c r="F45" s="9">
        <v>235</v>
      </c>
      <c r="G45" s="1"/>
      <c r="H45" s="1">
        <v>299</v>
      </c>
      <c r="I45" s="1"/>
      <c r="J45" s="1"/>
      <c r="K45" s="1"/>
      <c r="L45" s="1"/>
    </row>
    <row r="46" spans="1:19" s="26" customFormat="1" ht="13.5" customHeight="1" thickBot="1">
      <c r="F46" s="36">
        <v>36453</v>
      </c>
      <c r="G46" s="1"/>
      <c r="H46" s="36">
        <v>85611</v>
      </c>
      <c r="I46" s="1"/>
      <c r="J46" s="1"/>
      <c r="K46" s="1"/>
      <c r="L46" s="1"/>
      <c r="M46" s="49">
        <f>SUM(F44:F45)-F46</f>
        <v>0</v>
      </c>
      <c r="O46" s="49">
        <f>SUM(H44:H45)-H46</f>
        <v>0</v>
      </c>
    </row>
    <row r="47" spans="1:19" s="26" customFormat="1" ht="8.25" customHeight="1" thickTop="1">
      <c r="F47" s="1"/>
      <c r="G47" s="1"/>
      <c r="H47" s="1"/>
      <c r="I47" s="1"/>
      <c r="J47" s="1"/>
      <c r="K47" s="1"/>
      <c r="L47" s="1"/>
      <c r="M47" s="49"/>
      <c r="O47" s="49"/>
    </row>
    <row r="48" spans="1:19" s="26" customFormat="1" ht="13.5" customHeight="1">
      <c r="A48" s="28" t="s">
        <v>107</v>
      </c>
      <c r="I48" s="1"/>
      <c r="J48" s="1"/>
      <c r="K48" s="1"/>
      <c r="L48" s="1"/>
      <c r="M48" s="49"/>
      <c r="O48" s="49"/>
    </row>
    <row r="49" spans="1:15" s="26" customFormat="1" ht="13.5" customHeight="1" thickBot="1">
      <c r="B49" s="47" t="s">
        <v>106</v>
      </c>
      <c r="C49" s="47"/>
      <c r="D49" s="47"/>
      <c r="F49" s="9">
        <v>36268</v>
      </c>
      <c r="G49" s="1"/>
      <c r="H49" s="1">
        <v>85312</v>
      </c>
      <c r="I49" s="1"/>
      <c r="J49" s="41">
        <v>44902</v>
      </c>
      <c r="K49" s="1"/>
      <c r="L49" s="41">
        <v>85000</v>
      </c>
      <c r="M49" s="49"/>
      <c r="O49" s="49"/>
    </row>
    <row r="50" spans="1:15" s="26" customFormat="1" ht="13.5" customHeight="1" thickTop="1">
      <c r="B50" s="47" t="s">
        <v>102</v>
      </c>
      <c r="C50" s="47"/>
      <c r="D50" s="47"/>
      <c r="F50" s="9">
        <v>235</v>
      </c>
      <c r="G50" s="1"/>
      <c r="H50" s="1">
        <v>299</v>
      </c>
      <c r="I50" s="1"/>
      <c r="J50" s="1"/>
      <c r="K50" s="1"/>
      <c r="L50" s="1"/>
      <c r="M50" s="49"/>
      <c r="O50" s="49"/>
    </row>
    <row r="51" spans="1:15" s="26" customFormat="1" ht="13.5" customHeight="1" thickBot="1">
      <c r="F51" s="36">
        <v>36503</v>
      </c>
      <c r="G51" s="1"/>
      <c r="H51" s="36">
        <v>85611</v>
      </c>
      <c r="I51" s="1"/>
      <c r="J51" s="1"/>
      <c r="K51" s="1"/>
      <c r="L51" s="1"/>
      <c r="M51" s="49"/>
      <c r="O51" s="49"/>
    </row>
    <row r="52" spans="1:15" s="26" customFormat="1" ht="23.25" customHeight="1" thickTop="1">
      <c r="A52" s="14"/>
      <c r="B52" s="14"/>
      <c r="C52" s="14"/>
      <c r="D52" s="14"/>
      <c r="E52" s="14"/>
      <c r="F52" s="54"/>
      <c r="G52" s="54"/>
      <c r="H52" s="54"/>
      <c r="I52" s="54"/>
      <c r="J52" s="54"/>
      <c r="K52" s="54"/>
      <c r="L52" s="15" t="s">
        <v>79</v>
      </c>
    </row>
    <row r="53" spans="1:15" s="26" customFormat="1" ht="23.25" customHeight="1">
      <c r="A53" s="14"/>
      <c r="B53" s="14"/>
      <c r="C53" s="14"/>
      <c r="D53" s="14"/>
      <c r="E53" s="14"/>
      <c r="F53" s="54"/>
      <c r="G53" s="54"/>
      <c r="H53" s="54"/>
      <c r="I53" s="54"/>
      <c r="J53" s="54"/>
      <c r="K53" s="54"/>
      <c r="L53" s="15" t="s">
        <v>80</v>
      </c>
    </row>
    <row r="54" spans="1:15" s="26" customFormat="1" ht="23.25" customHeight="1">
      <c r="A54" s="198" t="s">
        <v>14</v>
      </c>
      <c r="B54" s="199"/>
      <c r="C54" s="199"/>
      <c r="D54" s="199"/>
      <c r="E54" s="199"/>
      <c r="F54" s="199"/>
      <c r="G54" s="199"/>
      <c r="H54" s="199"/>
      <c r="I54" s="199"/>
      <c r="J54" s="199"/>
      <c r="K54" s="199"/>
      <c r="L54" s="199"/>
    </row>
    <row r="55" spans="1:15" s="26" customFormat="1" ht="23.25" customHeight="1">
      <c r="A55" s="201" t="s">
        <v>81</v>
      </c>
      <c r="B55" s="196"/>
      <c r="C55" s="196"/>
      <c r="D55" s="196"/>
      <c r="E55" s="196"/>
      <c r="F55" s="196"/>
      <c r="G55" s="196"/>
      <c r="H55" s="196"/>
      <c r="I55" s="196"/>
      <c r="J55" s="196"/>
      <c r="K55" s="196"/>
      <c r="L55" s="196"/>
    </row>
    <row r="56" spans="1:15" s="26" customFormat="1" ht="23.25" customHeight="1">
      <c r="A56" s="196" t="s">
        <v>120</v>
      </c>
      <c r="B56" s="196"/>
      <c r="C56" s="196"/>
      <c r="D56" s="196"/>
      <c r="E56" s="196"/>
      <c r="F56" s="196"/>
      <c r="G56" s="196"/>
      <c r="H56" s="196"/>
      <c r="I56" s="196"/>
      <c r="J56" s="196"/>
      <c r="K56" s="196"/>
      <c r="L56" s="196"/>
    </row>
    <row r="57" spans="1:15" s="26" customFormat="1" ht="23.25" customHeight="1">
      <c r="A57" s="196" t="s">
        <v>49</v>
      </c>
      <c r="B57" s="196"/>
      <c r="C57" s="196"/>
      <c r="D57" s="196"/>
      <c r="E57" s="196"/>
      <c r="F57" s="196"/>
      <c r="G57" s="196"/>
      <c r="H57" s="196"/>
      <c r="I57" s="196"/>
      <c r="J57" s="196"/>
      <c r="K57" s="196"/>
      <c r="L57" s="196"/>
    </row>
    <row r="58" spans="1:15" s="26" customFormat="1" ht="23.25" customHeight="1">
      <c r="A58" s="196" t="s">
        <v>210</v>
      </c>
      <c r="B58" s="196"/>
      <c r="C58" s="196"/>
      <c r="D58" s="196"/>
      <c r="E58" s="196"/>
      <c r="F58" s="196"/>
      <c r="G58" s="196"/>
      <c r="H58" s="196"/>
      <c r="I58" s="196"/>
      <c r="J58" s="196"/>
      <c r="K58" s="196"/>
      <c r="L58" s="196"/>
    </row>
    <row r="59" spans="1:15" ht="9.6" customHeight="1">
      <c r="E59" s="19"/>
      <c r="H59" s="6"/>
      <c r="I59" s="6"/>
      <c r="J59" s="6"/>
      <c r="K59" s="6"/>
      <c r="L59" s="6"/>
    </row>
    <row r="60" spans="1:15" ht="20.100000000000001" customHeight="1">
      <c r="E60" s="19"/>
      <c r="F60" s="45"/>
      <c r="G60" s="45"/>
      <c r="H60" s="45"/>
      <c r="I60" s="45"/>
      <c r="J60" s="45"/>
      <c r="K60" s="45"/>
      <c r="L60" s="21" t="s">
        <v>17</v>
      </c>
    </row>
    <row r="61" spans="1:15" s="26" customFormat="1" ht="20.100000000000001" customHeight="1">
      <c r="F61" s="194" t="s">
        <v>18</v>
      </c>
      <c r="G61" s="194"/>
      <c r="H61" s="194"/>
      <c r="I61" s="22"/>
      <c r="J61" s="194" t="s">
        <v>19</v>
      </c>
      <c r="K61" s="194"/>
      <c r="L61" s="194"/>
    </row>
    <row r="62" spans="1:15" s="26" customFormat="1" ht="20.100000000000001" customHeight="1">
      <c r="E62" s="22" t="s">
        <v>21</v>
      </c>
      <c r="F62" s="55">
        <v>2024</v>
      </c>
      <c r="G62" s="22"/>
      <c r="H62" s="55">
        <v>2023</v>
      </c>
      <c r="I62" s="22"/>
      <c r="J62" s="55">
        <v>2024</v>
      </c>
      <c r="K62" s="22"/>
      <c r="L62" s="55">
        <v>2023</v>
      </c>
    </row>
    <row r="63" spans="1:15" s="26" customFormat="1" ht="20.100000000000001" customHeight="1">
      <c r="A63" s="28" t="s">
        <v>51</v>
      </c>
      <c r="E63" s="53">
        <v>21</v>
      </c>
      <c r="F63" s="1"/>
      <c r="G63" s="1"/>
      <c r="H63" s="1"/>
      <c r="I63" s="1"/>
      <c r="J63" s="1"/>
      <c r="K63" s="1"/>
      <c r="L63" s="1"/>
    </row>
    <row r="64" spans="1:15" s="26" customFormat="1" ht="20.100000000000001" customHeight="1">
      <c r="A64" s="28" t="s">
        <v>52</v>
      </c>
      <c r="F64" s="1"/>
      <c r="G64" s="1"/>
      <c r="H64" s="1"/>
      <c r="I64" s="1"/>
      <c r="J64" s="1"/>
      <c r="K64" s="1"/>
      <c r="L64" s="1"/>
    </row>
    <row r="65" spans="1:12" s="26" customFormat="1" ht="20.100000000000001" customHeight="1">
      <c r="A65" s="26" t="s">
        <v>16</v>
      </c>
      <c r="B65" s="47" t="s">
        <v>172</v>
      </c>
      <c r="C65" s="47"/>
      <c r="D65" s="47"/>
      <c r="F65" s="1"/>
      <c r="G65" s="1"/>
      <c r="H65" s="1"/>
      <c r="I65" s="1"/>
      <c r="J65" s="1"/>
      <c r="K65" s="1"/>
      <c r="L65" s="1"/>
    </row>
    <row r="66" spans="1:12" s="26" customFormat="1" ht="20.100000000000001" customHeight="1" thickBot="1">
      <c r="B66" s="47"/>
      <c r="C66" s="47" t="s">
        <v>53</v>
      </c>
      <c r="D66" s="47"/>
      <c r="F66" s="56">
        <v>0.05</v>
      </c>
      <c r="G66" s="2"/>
      <c r="H66" s="56">
        <v>0.14000000000000001</v>
      </c>
      <c r="I66" s="2"/>
      <c r="J66" s="56">
        <v>0.06</v>
      </c>
      <c r="K66" s="2"/>
      <c r="L66" s="56">
        <v>0.13</v>
      </c>
    </row>
    <row r="67" spans="1:12" s="26" customFormat="1" ht="20.100000000000001" customHeight="1" thickTop="1">
      <c r="A67" s="28" t="s">
        <v>147</v>
      </c>
      <c r="B67" s="47"/>
      <c r="C67" s="47"/>
      <c r="D67" s="47"/>
      <c r="F67" s="1"/>
      <c r="G67" s="1"/>
      <c r="H67" s="1"/>
      <c r="I67" s="1"/>
      <c r="J67" s="1"/>
      <c r="K67" s="1"/>
      <c r="L67" s="1"/>
    </row>
    <row r="68" spans="1:12" s="26" customFormat="1" ht="20.100000000000001" customHeight="1">
      <c r="A68" s="26" t="s">
        <v>16</v>
      </c>
      <c r="B68" s="47" t="s">
        <v>173</v>
      </c>
      <c r="C68" s="47"/>
      <c r="D68" s="47"/>
    </row>
    <row r="69" spans="1:12" s="26" customFormat="1" ht="20.100000000000001" customHeight="1" thickBot="1">
      <c r="B69" s="47"/>
      <c r="C69" s="47" t="s">
        <v>53</v>
      </c>
      <c r="D69" s="47"/>
      <c r="F69" s="56">
        <v>0.05</v>
      </c>
      <c r="G69" s="7"/>
      <c r="H69" s="57">
        <v>0.13</v>
      </c>
      <c r="I69" s="7"/>
      <c r="J69" s="56">
        <v>0.06</v>
      </c>
      <c r="K69" s="7"/>
      <c r="L69" s="57">
        <v>0.13</v>
      </c>
    </row>
    <row r="70" spans="1:12" ht="20.100000000000001" customHeight="1" thickTop="1">
      <c r="E70" s="19"/>
      <c r="F70" s="7"/>
      <c r="G70" s="7"/>
      <c r="H70" s="7"/>
      <c r="I70" s="7"/>
      <c r="J70" s="7"/>
      <c r="K70" s="7"/>
      <c r="L70" s="7"/>
    </row>
    <row r="71" spans="1:12" ht="20.100000000000001" customHeight="1">
      <c r="E71" s="19"/>
      <c r="F71" s="7"/>
      <c r="G71" s="7"/>
      <c r="H71" s="7"/>
      <c r="I71" s="7"/>
      <c r="J71" s="7"/>
      <c r="K71" s="7"/>
      <c r="L71" s="7"/>
    </row>
    <row r="72" spans="1:12" ht="20.100000000000001" customHeight="1">
      <c r="E72" s="19"/>
      <c r="F72" s="7"/>
      <c r="G72" s="7"/>
      <c r="H72" s="7"/>
      <c r="I72" s="7"/>
      <c r="J72" s="7"/>
      <c r="K72" s="7"/>
      <c r="L72" s="7"/>
    </row>
    <row r="73" spans="1:12" ht="20.100000000000001" customHeight="1">
      <c r="E73" s="19"/>
      <c r="F73" s="7"/>
      <c r="G73" s="7"/>
      <c r="H73" s="7"/>
      <c r="I73" s="7"/>
      <c r="J73" s="7"/>
      <c r="K73" s="7"/>
      <c r="L73" s="7"/>
    </row>
  </sheetData>
  <mergeCells count="15">
    <mergeCell ref="F10:H10"/>
    <mergeCell ref="J10:L10"/>
    <mergeCell ref="A3:L3"/>
    <mergeCell ref="A4:L4"/>
    <mergeCell ref="A5:L5"/>
    <mergeCell ref="A6:L6"/>
    <mergeCell ref="A7:L7"/>
    <mergeCell ref="F61:H61"/>
    <mergeCell ref="J61:L61"/>
    <mergeCell ref="A12:D12"/>
    <mergeCell ref="A54:L54"/>
    <mergeCell ref="A55:L55"/>
    <mergeCell ref="A56:L56"/>
    <mergeCell ref="A57:L57"/>
    <mergeCell ref="A58:L58"/>
  </mergeCells>
  <printOptions horizontalCentered="1"/>
  <pageMargins left="0.78740157480314965" right="0.39370078740157483" top="0.51181102362204722" bottom="1.1811023622047245" header="0.51181102362204722" footer="0.78740157480314965"/>
  <pageSetup paperSize="9" orientation="portrait" r:id="rId1"/>
  <headerFooter>
    <oddFooter>&amp;L&amp;"Angsana New,ธรรมดา"&amp;16Notes to interim financial statements form an integral part of these statements.</oddFooter>
  </headerFooter>
  <rowBreaks count="1" manualBreakCount="1">
    <brk id="5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4903D-AAB8-4F8B-A85F-8439323BAF54}">
  <sheetPr>
    <tabColor theme="8" tint="0.59999389629810485"/>
  </sheetPr>
  <dimension ref="A1:S84"/>
  <sheetViews>
    <sheetView view="pageBreakPreview" zoomScaleNormal="100" zoomScaleSheetLayoutView="100" workbookViewId="0">
      <selection activeCell="A3" sqref="A3:L3"/>
    </sheetView>
  </sheetViews>
  <sheetFormatPr defaultColWidth="9.125" defaultRowHeight="20.100000000000001" customHeight="1"/>
  <cols>
    <col min="1" max="2" width="1.125" style="33" customWidth="1"/>
    <col min="3" max="3" width="1" style="33" customWidth="1"/>
    <col min="4" max="4" width="35.5" style="33" customWidth="1"/>
    <col min="5" max="5" width="4.5" style="136" customWidth="1"/>
    <col min="6" max="6" width="9.875" style="33" customWidth="1"/>
    <col min="7" max="7" width="0.5" style="33" customWidth="1"/>
    <col min="8" max="8" width="9.5" style="33" customWidth="1"/>
    <col min="9" max="9" width="0.5" style="33" customWidth="1"/>
    <col min="10" max="10" width="9" style="33" customWidth="1"/>
    <col min="11" max="11" width="0.5" style="33" customWidth="1"/>
    <col min="12" max="12" width="9.125" style="33" customWidth="1"/>
    <col min="13" max="16384" width="9.125" style="33"/>
  </cols>
  <sheetData>
    <row r="1" spans="1:19" ht="20.100000000000001" customHeight="1">
      <c r="A1" s="129"/>
      <c r="B1" s="129"/>
      <c r="C1" s="129"/>
      <c r="D1" s="129"/>
      <c r="E1" s="130"/>
      <c r="F1" s="129"/>
      <c r="G1" s="129"/>
      <c r="H1" s="129"/>
      <c r="I1" s="129"/>
      <c r="J1" s="129"/>
      <c r="K1" s="129"/>
      <c r="L1" s="15" t="s">
        <v>79</v>
      </c>
    </row>
    <row r="2" spans="1:19" ht="20.100000000000001" customHeight="1">
      <c r="A2" s="129"/>
      <c r="B2" s="129"/>
      <c r="C2" s="129"/>
      <c r="D2" s="129"/>
      <c r="E2" s="130"/>
      <c r="F2" s="129"/>
      <c r="G2" s="129"/>
      <c r="H2" s="129"/>
      <c r="I2" s="129"/>
      <c r="J2" s="129"/>
      <c r="K2" s="129"/>
      <c r="L2" s="15" t="s">
        <v>80</v>
      </c>
    </row>
    <row r="3" spans="1:19" ht="18.95" customHeight="1">
      <c r="A3" s="204" t="s">
        <v>162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</row>
    <row r="4" spans="1:19" ht="18.95" customHeight="1">
      <c r="A4" s="206" t="s">
        <v>81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</row>
    <row r="5" spans="1:19" ht="18.95" customHeight="1">
      <c r="A5" s="203" t="s">
        <v>120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</row>
    <row r="6" spans="1:19" ht="18.95" customHeight="1">
      <c r="A6" s="203" t="s">
        <v>48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</row>
    <row r="7" spans="1:19" ht="18.95" customHeight="1">
      <c r="A7" s="203" t="s">
        <v>211</v>
      </c>
      <c r="B7" s="203"/>
      <c r="C7" s="203"/>
      <c r="D7" s="203"/>
      <c r="E7" s="203"/>
      <c r="F7" s="203"/>
      <c r="G7" s="203"/>
      <c r="H7" s="203"/>
      <c r="I7" s="203"/>
      <c r="J7" s="203"/>
      <c r="K7" s="203"/>
      <c r="L7" s="203"/>
    </row>
    <row r="8" spans="1:19" ht="10.5" customHeight="1">
      <c r="E8" s="33"/>
      <c r="H8" s="1"/>
      <c r="I8" s="1"/>
      <c r="J8" s="1"/>
      <c r="K8" s="1"/>
      <c r="L8" s="1"/>
    </row>
    <row r="9" spans="1:19" ht="13.5" customHeight="1">
      <c r="E9" s="33"/>
      <c r="F9" s="131"/>
      <c r="G9" s="131"/>
      <c r="H9" s="131"/>
      <c r="I9" s="131"/>
      <c r="J9" s="131"/>
      <c r="K9" s="131"/>
      <c r="L9" s="132" t="s">
        <v>17</v>
      </c>
    </row>
    <row r="10" spans="1:19" ht="13.5" customHeight="1">
      <c r="E10" s="33"/>
      <c r="F10" s="202" t="s">
        <v>18</v>
      </c>
      <c r="G10" s="202"/>
      <c r="H10" s="202"/>
      <c r="I10" s="35"/>
      <c r="J10" s="202" t="s">
        <v>19</v>
      </c>
      <c r="K10" s="202"/>
      <c r="L10" s="202"/>
    </row>
    <row r="11" spans="1:19" ht="13.5" customHeight="1">
      <c r="E11" s="35" t="s">
        <v>21</v>
      </c>
      <c r="F11" s="46">
        <v>2024</v>
      </c>
      <c r="G11" s="35"/>
      <c r="H11" s="46">
        <v>2023</v>
      </c>
      <c r="I11" s="35"/>
      <c r="J11" s="46">
        <v>2024</v>
      </c>
      <c r="K11" s="35"/>
      <c r="L11" s="46">
        <v>2023</v>
      </c>
    </row>
    <row r="12" spans="1:19" ht="13.5" customHeight="1">
      <c r="A12" s="207" t="s">
        <v>41</v>
      </c>
      <c r="B12" s="207"/>
      <c r="C12" s="207"/>
      <c r="D12" s="207"/>
      <c r="E12" s="33"/>
      <c r="J12" s="1"/>
      <c r="K12" s="1"/>
      <c r="L12" s="1"/>
    </row>
    <row r="13" spans="1:19" ht="13.5" customHeight="1">
      <c r="B13" s="33" t="s">
        <v>103</v>
      </c>
      <c r="E13" s="22">
        <v>22</v>
      </c>
      <c r="F13" s="1">
        <v>957498</v>
      </c>
      <c r="G13" s="1"/>
      <c r="H13" s="1">
        <v>1546931</v>
      </c>
      <c r="I13" s="1"/>
      <c r="J13" s="1">
        <v>953057</v>
      </c>
      <c r="K13" s="1"/>
      <c r="L13" s="1">
        <v>1494081</v>
      </c>
    </row>
    <row r="14" spans="1:19" ht="13.5" customHeight="1">
      <c r="B14" s="47" t="s">
        <v>42</v>
      </c>
      <c r="E14" s="26"/>
      <c r="F14" s="1">
        <v>1909</v>
      </c>
      <c r="G14" s="1"/>
      <c r="H14" s="1">
        <v>1075</v>
      </c>
      <c r="I14" s="1"/>
      <c r="J14" s="1">
        <v>1725</v>
      </c>
      <c r="K14" s="1"/>
      <c r="L14" s="1">
        <v>1098</v>
      </c>
    </row>
    <row r="15" spans="1:19" ht="13.5" customHeight="1">
      <c r="B15" s="48"/>
      <c r="C15" s="48" t="s">
        <v>43</v>
      </c>
      <c r="E15" s="26"/>
      <c r="F15" s="31">
        <v>959407</v>
      </c>
      <c r="G15" s="1"/>
      <c r="H15" s="31">
        <v>1548006</v>
      </c>
      <c r="I15" s="1"/>
      <c r="J15" s="31">
        <v>954782</v>
      </c>
      <c r="K15" s="1"/>
      <c r="L15" s="31">
        <v>1495179</v>
      </c>
      <c r="M15" s="32">
        <f>SUM(F13:F14)-F15</f>
        <v>0</v>
      </c>
      <c r="O15" s="32">
        <f>SUM(H13:H14)-H15</f>
        <v>0</v>
      </c>
      <c r="P15" s="19"/>
      <c r="Q15" s="32">
        <f>SUM(J13:J14)-J15</f>
        <v>0</v>
      </c>
      <c r="R15" s="19"/>
      <c r="S15" s="32">
        <f>SUM(L13:L14)-L15</f>
        <v>0</v>
      </c>
    </row>
    <row r="16" spans="1:19" ht="13.5" customHeight="1">
      <c r="A16" s="48" t="s">
        <v>127</v>
      </c>
      <c r="E16" s="26"/>
      <c r="F16" s="1"/>
      <c r="G16" s="1"/>
      <c r="H16" s="1"/>
      <c r="I16" s="1"/>
      <c r="J16" s="1"/>
      <c r="K16" s="1"/>
      <c r="L16" s="1"/>
      <c r="P16" s="19"/>
      <c r="R16" s="19"/>
    </row>
    <row r="17" spans="1:19" ht="13.5" customHeight="1">
      <c r="B17" s="47" t="s">
        <v>44</v>
      </c>
      <c r="E17" s="26"/>
      <c r="F17" s="1">
        <v>769220</v>
      </c>
      <c r="G17" s="1"/>
      <c r="H17" s="1">
        <v>1285712</v>
      </c>
      <c r="I17" s="1"/>
      <c r="J17" s="1">
        <v>765326</v>
      </c>
      <c r="K17" s="1"/>
      <c r="L17" s="1">
        <v>1239701</v>
      </c>
      <c r="P17" s="19"/>
      <c r="R17" s="19"/>
    </row>
    <row r="18" spans="1:19" ht="13.5" customHeight="1">
      <c r="B18" s="47" t="s">
        <v>104</v>
      </c>
      <c r="E18" s="50"/>
      <c r="F18" s="1">
        <v>22936</v>
      </c>
      <c r="G18" s="1"/>
      <c r="H18" s="1">
        <v>25531</v>
      </c>
      <c r="I18" s="1"/>
      <c r="J18" s="1">
        <v>19662</v>
      </c>
      <c r="K18" s="1"/>
      <c r="L18" s="1">
        <v>23707</v>
      </c>
      <c r="P18" s="19"/>
      <c r="R18" s="19"/>
    </row>
    <row r="19" spans="1:19" ht="13.5" customHeight="1">
      <c r="B19" s="47" t="s">
        <v>45</v>
      </c>
      <c r="E19" s="26"/>
      <c r="F19" s="1">
        <v>43306</v>
      </c>
      <c r="G19" s="1"/>
      <c r="H19" s="1">
        <v>44531</v>
      </c>
      <c r="I19" s="1"/>
      <c r="J19" s="1">
        <v>37384</v>
      </c>
      <c r="K19" s="1"/>
      <c r="L19" s="1">
        <v>38767</v>
      </c>
      <c r="P19" s="19"/>
      <c r="R19" s="19"/>
    </row>
    <row r="20" spans="1:19" ht="13.5" customHeight="1">
      <c r="B20" s="48"/>
      <c r="C20" s="48" t="s">
        <v>46</v>
      </c>
      <c r="E20" s="26"/>
      <c r="F20" s="31">
        <v>835462</v>
      </c>
      <c r="G20" s="1"/>
      <c r="H20" s="31">
        <v>1355774</v>
      </c>
      <c r="I20" s="1"/>
      <c r="J20" s="31">
        <v>822372</v>
      </c>
      <c r="K20" s="1"/>
      <c r="L20" s="31">
        <v>1302175</v>
      </c>
      <c r="M20" s="32">
        <f>SUM(F17:F19)-F20</f>
        <v>0</v>
      </c>
      <c r="O20" s="32">
        <f>SUM(H17:H19)-H20</f>
        <v>0</v>
      </c>
      <c r="P20" s="19"/>
      <c r="Q20" s="32">
        <f>SUM(J17:J19)-J20</f>
        <v>0</v>
      </c>
      <c r="R20" s="19"/>
      <c r="S20" s="32">
        <f>SUM(L17:L19)-L20</f>
        <v>0</v>
      </c>
    </row>
    <row r="21" spans="1:19" ht="13.5" customHeight="1">
      <c r="A21" s="133" t="s">
        <v>184</v>
      </c>
      <c r="B21" s="133"/>
      <c r="C21" s="133"/>
      <c r="D21" s="133"/>
      <c r="E21" s="26"/>
      <c r="F21" s="1">
        <v>123945</v>
      </c>
      <c r="G21" s="1"/>
      <c r="H21" s="1">
        <v>192232</v>
      </c>
      <c r="I21" s="1"/>
      <c r="J21" s="1">
        <v>132410</v>
      </c>
      <c r="K21" s="1"/>
      <c r="L21" s="1">
        <v>193004</v>
      </c>
      <c r="P21" s="19"/>
      <c r="R21" s="19"/>
    </row>
    <row r="22" spans="1:19" ht="13.5" customHeight="1">
      <c r="B22" s="33" t="s">
        <v>177</v>
      </c>
      <c r="E22" s="26"/>
      <c r="F22" s="51">
        <v>813</v>
      </c>
      <c r="G22" s="1"/>
      <c r="H22" s="51">
        <v>825</v>
      </c>
      <c r="I22" s="1"/>
      <c r="J22" s="42">
        <v>750</v>
      </c>
      <c r="K22" s="1"/>
      <c r="L22" s="42">
        <v>820</v>
      </c>
      <c r="M22" s="32">
        <f>F15-F20-F21</f>
        <v>0</v>
      </c>
      <c r="O22" s="32">
        <f>H15-H20-H21</f>
        <v>0</v>
      </c>
      <c r="P22" s="19"/>
      <c r="Q22" s="32">
        <f>J15-J20-J21</f>
        <v>0</v>
      </c>
      <c r="R22" s="19"/>
      <c r="S22" s="32">
        <f>L15-L20-L21</f>
        <v>0</v>
      </c>
    </row>
    <row r="23" spans="1:19" ht="13.5" customHeight="1">
      <c r="A23" s="133" t="s">
        <v>47</v>
      </c>
      <c r="E23" s="26"/>
      <c r="F23" s="1">
        <v>123132</v>
      </c>
      <c r="G23" s="1"/>
      <c r="H23" s="1">
        <v>191407</v>
      </c>
      <c r="I23" s="1"/>
      <c r="J23" s="1">
        <v>131660</v>
      </c>
      <c r="K23" s="1"/>
      <c r="L23" s="1">
        <v>192184</v>
      </c>
      <c r="P23" s="19"/>
      <c r="R23" s="19"/>
    </row>
    <row r="24" spans="1:19" ht="13.5" customHeight="1">
      <c r="A24" s="134"/>
      <c r="B24" s="47" t="s">
        <v>170</v>
      </c>
      <c r="E24" s="53">
        <v>20</v>
      </c>
      <c r="F24" s="51">
        <v>26231</v>
      </c>
      <c r="G24" s="1"/>
      <c r="H24" s="51">
        <v>39350</v>
      </c>
      <c r="I24" s="1"/>
      <c r="J24" s="42">
        <v>27692</v>
      </c>
      <c r="K24" s="1"/>
      <c r="L24" s="42">
        <v>39379</v>
      </c>
      <c r="M24" s="32">
        <f>F23-F24-F25</f>
        <v>0</v>
      </c>
      <c r="O24" s="32">
        <f>H23-H24-H25</f>
        <v>0</v>
      </c>
      <c r="P24" s="19"/>
      <c r="Q24" s="32">
        <f>J23-J24-J25</f>
        <v>0</v>
      </c>
      <c r="R24" s="19"/>
      <c r="S24" s="32">
        <f>L23-L24-L25</f>
        <v>0</v>
      </c>
    </row>
    <row r="25" spans="1:19" ht="13.5" customHeight="1">
      <c r="A25" s="28" t="s">
        <v>171</v>
      </c>
      <c r="E25" s="26"/>
      <c r="F25" s="31">
        <v>96901</v>
      </c>
      <c r="G25" s="1"/>
      <c r="H25" s="31">
        <v>152057</v>
      </c>
      <c r="I25" s="1"/>
      <c r="J25" s="31">
        <v>103968</v>
      </c>
      <c r="K25" s="1"/>
      <c r="L25" s="31">
        <v>152805</v>
      </c>
      <c r="M25" s="32">
        <f>F23-F24-F25</f>
        <v>0</v>
      </c>
      <c r="O25" s="32">
        <f>H23-H24-H25</f>
        <v>0</v>
      </c>
      <c r="P25" s="19"/>
      <c r="Q25" s="32">
        <f>J23-J24-J25</f>
        <v>0</v>
      </c>
      <c r="R25" s="19"/>
      <c r="S25" s="32">
        <f>L23-L24-L25</f>
        <v>0</v>
      </c>
    </row>
    <row r="26" spans="1:19" ht="13.5" hidden="1" customHeight="1">
      <c r="A26" s="28" t="s">
        <v>178</v>
      </c>
      <c r="E26" s="26"/>
      <c r="F26" s="1"/>
      <c r="G26" s="1"/>
      <c r="H26" s="1"/>
      <c r="I26" s="1"/>
      <c r="J26" s="1"/>
      <c r="K26" s="1"/>
      <c r="L26" s="1"/>
      <c r="M26" s="32"/>
      <c r="O26" s="32"/>
      <c r="P26" s="19"/>
      <c r="Q26" s="32"/>
      <c r="R26" s="19"/>
      <c r="S26" s="32"/>
    </row>
    <row r="27" spans="1:19" ht="13.5" hidden="1" customHeight="1">
      <c r="A27" s="47" t="s">
        <v>179</v>
      </c>
      <c r="B27" s="19"/>
      <c r="C27" s="19"/>
      <c r="D27" s="19"/>
      <c r="E27" s="53"/>
      <c r="F27" s="1"/>
      <c r="G27" s="1"/>
      <c r="H27" s="1"/>
      <c r="I27" s="1"/>
      <c r="J27" s="1"/>
      <c r="K27" s="1"/>
      <c r="L27" s="1"/>
      <c r="O27" s="32"/>
      <c r="P27" s="19"/>
      <c r="Q27" s="32"/>
      <c r="R27" s="19"/>
      <c r="S27" s="32"/>
    </row>
    <row r="28" spans="1:19" ht="13.5" hidden="1" customHeight="1">
      <c r="A28" s="47"/>
      <c r="B28" s="47" t="s">
        <v>183</v>
      </c>
      <c r="C28" s="19"/>
      <c r="D28" s="19"/>
      <c r="E28" s="53"/>
      <c r="F28" s="42"/>
      <c r="G28" s="1"/>
      <c r="H28" s="42"/>
      <c r="I28" s="1"/>
      <c r="J28" s="1"/>
      <c r="K28" s="1"/>
      <c r="L28" s="1"/>
    </row>
    <row r="29" spans="1:19" ht="13.5" hidden="1" customHeight="1">
      <c r="A29" s="133" t="s">
        <v>182</v>
      </c>
      <c r="E29" s="26"/>
      <c r="F29" s="42"/>
      <c r="G29" s="1"/>
      <c r="H29" s="42"/>
      <c r="I29" s="1"/>
      <c r="J29" s="31"/>
      <c r="K29" s="1"/>
      <c r="L29" s="31"/>
      <c r="M29" s="32">
        <f>F28-F29</f>
        <v>0</v>
      </c>
      <c r="O29" s="32">
        <f>H28-H29</f>
        <v>0</v>
      </c>
      <c r="P29" s="19"/>
      <c r="Q29" s="32">
        <f>J28-J29</f>
        <v>0</v>
      </c>
      <c r="R29" s="19"/>
      <c r="S29" s="32">
        <f>L28-L29</f>
        <v>0</v>
      </c>
    </row>
    <row r="30" spans="1:19" ht="13.5" customHeight="1">
      <c r="A30" s="133" t="s">
        <v>105</v>
      </c>
      <c r="E30" s="22"/>
      <c r="F30" s="31">
        <v>96901</v>
      </c>
      <c r="G30" s="1"/>
      <c r="H30" s="31">
        <v>152057</v>
      </c>
      <c r="I30" s="1"/>
      <c r="J30" s="190">
        <v>103968</v>
      </c>
      <c r="K30" s="1"/>
      <c r="L30" s="31">
        <v>152805</v>
      </c>
      <c r="M30" s="32">
        <f>F25+F29-F30</f>
        <v>0</v>
      </c>
      <c r="O30" s="32">
        <f>H25+H29-H30</f>
        <v>0</v>
      </c>
      <c r="P30" s="19"/>
      <c r="Q30" s="32">
        <f>J25+J29-J30</f>
        <v>0</v>
      </c>
      <c r="R30" s="19"/>
      <c r="S30" s="32">
        <f>L25+L29-L30</f>
        <v>0</v>
      </c>
    </row>
    <row r="31" spans="1:19" ht="10.5" customHeight="1">
      <c r="E31" s="26"/>
      <c r="F31" s="1"/>
      <c r="G31" s="1"/>
      <c r="H31" s="1"/>
      <c r="I31" s="1"/>
      <c r="J31" s="1"/>
      <c r="K31" s="1"/>
      <c r="L31" s="1"/>
    </row>
    <row r="32" spans="1:19" ht="13.5" customHeight="1">
      <c r="A32" s="28" t="s">
        <v>217</v>
      </c>
      <c r="B32" s="156"/>
      <c r="C32" s="157"/>
      <c r="D32" s="157"/>
      <c r="E32" s="157"/>
      <c r="F32" s="1"/>
      <c r="G32" s="1"/>
      <c r="H32" s="1"/>
      <c r="I32" s="1"/>
      <c r="J32" s="1"/>
      <c r="K32" s="1"/>
      <c r="L32" s="1"/>
    </row>
    <row r="33" spans="1:12" ht="13.5" customHeight="1">
      <c r="A33" s="169" t="s">
        <v>218</v>
      </c>
      <c r="B33" s="158"/>
      <c r="C33" s="159"/>
      <c r="D33" s="159"/>
      <c r="E33" s="157"/>
      <c r="F33" s="1"/>
      <c r="G33" s="1"/>
      <c r="H33" s="1"/>
      <c r="I33" s="1"/>
      <c r="J33" s="1"/>
      <c r="K33" s="1"/>
      <c r="L33" s="1"/>
    </row>
    <row r="34" spans="1:12" ht="13.5" customHeight="1">
      <c r="A34" s="170" t="s">
        <v>219</v>
      </c>
      <c r="B34" s="158"/>
      <c r="C34" s="159"/>
      <c r="D34" s="159"/>
      <c r="E34" s="157"/>
      <c r="F34" s="1"/>
      <c r="G34" s="1"/>
      <c r="H34" s="1"/>
      <c r="I34" s="1"/>
      <c r="J34" s="1"/>
      <c r="K34" s="1"/>
      <c r="L34" s="1"/>
    </row>
    <row r="35" spans="1:12" ht="13.5" customHeight="1">
      <c r="A35" s="158" t="s">
        <v>220</v>
      </c>
      <c r="B35" s="26"/>
      <c r="C35" s="159"/>
      <c r="D35" s="159"/>
      <c r="E35" s="157"/>
      <c r="F35" s="146"/>
      <c r="G35" s="1"/>
      <c r="H35" s="146"/>
      <c r="I35" s="1"/>
      <c r="J35" s="146"/>
      <c r="K35" s="1"/>
      <c r="L35" s="146"/>
    </row>
    <row r="36" spans="1:12" ht="13.5" customHeight="1">
      <c r="A36" s="26" t="s">
        <v>221</v>
      </c>
      <c r="B36" s="26"/>
      <c r="C36" s="159"/>
      <c r="D36" s="159"/>
      <c r="E36" s="157"/>
      <c r="F36" s="146">
        <v>62</v>
      </c>
      <c r="G36" s="1"/>
      <c r="H36" s="146">
        <v>0</v>
      </c>
      <c r="I36" s="1"/>
      <c r="J36" s="146">
        <v>62</v>
      </c>
      <c r="K36" s="1"/>
      <c r="L36" s="146">
        <v>0</v>
      </c>
    </row>
    <row r="37" spans="1:12" ht="13.5" customHeight="1">
      <c r="A37" s="170" t="s">
        <v>222</v>
      </c>
      <c r="B37" s="158"/>
      <c r="C37" s="159"/>
      <c r="D37" s="159"/>
      <c r="E37" s="53">
        <v>20</v>
      </c>
      <c r="F37" s="149">
        <v>-12</v>
      </c>
      <c r="G37" s="1"/>
      <c r="H37" s="149">
        <v>0</v>
      </c>
      <c r="I37" s="1"/>
      <c r="J37" s="149">
        <v>-12</v>
      </c>
      <c r="K37" s="1"/>
      <c r="L37" s="149">
        <v>0</v>
      </c>
    </row>
    <row r="38" spans="1:12" ht="13.5" customHeight="1">
      <c r="A38" s="161"/>
      <c r="B38" s="161" t="s">
        <v>223</v>
      </c>
      <c r="C38" s="159"/>
      <c r="D38" s="159"/>
      <c r="E38" s="35"/>
      <c r="F38" s="149">
        <v>50</v>
      </c>
      <c r="G38" s="1"/>
      <c r="H38" s="149">
        <v>0</v>
      </c>
      <c r="I38" s="1"/>
      <c r="J38" s="149">
        <v>50</v>
      </c>
      <c r="K38" s="1"/>
      <c r="L38" s="149">
        <v>0</v>
      </c>
    </row>
    <row r="39" spans="1:12" ht="13.5" customHeight="1">
      <c r="A39" s="169" t="s">
        <v>224</v>
      </c>
      <c r="B39" s="161"/>
      <c r="C39" s="159"/>
      <c r="D39" s="159"/>
      <c r="E39" s="157"/>
      <c r="F39" s="149">
        <v>50</v>
      </c>
      <c r="G39" s="1"/>
      <c r="H39" s="149">
        <v>0</v>
      </c>
      <c r="I39" s="1"/>
      <c r="J39" s="149">
        <v>50</v>
      </c>
      <c r="K39" s="1"/>
      <c r="L39" s="149">
        <v>0</v>
      </c>
    </row>
    <row r="40" spans="1:12" ht="13.5" customHeight="1">
      <c r="A40" s="161" t="s">
        <v>182</v>
      </c>
      <c r="B40" s="163"/>
      <c r="C40" s="157"/>
      <c r="D40" s="157"/>
      <c r="E40" s="157"/>
      <c r="F40" s="149">
        <v>50</v>
      </c>
      <c r="G40" s="1"/>
      <c r="H40" s="149">
        <v>0</v>
      </c>
      <c r="I40" s="1"/>
      <c r="J40" s="149">
        <v>50</v>
      </c>
      <c r="K40" s="1"/>
      <c r="L40" s="149">
        <v>0</v>
      </c>
    </row>
    <row r="41" spans="1:12" ht="13.5" customHeight="1" thickBot="1">
      <c r="A41" s="164" t="s">
        <v>225</v>
      </c>
      <c r="B41" s="171"/>
      <c r="C41" s="157"/>
      <c r="D41" s="157"/>
      <c r="E41" s="157"/>
      <c r="F41" s="148">
        <v>96951</v>
      </c>
      <c r="G41" s="1"/>
      <c r="H41" s="148">
        <v>152057</v>
      </c>
      <c r="I41" s="1"/>
      <c r="J41" s="148">
        <v>104018</v>
      </c>
      <c r="K41" s="1"/>
      <c r="L41" s="148">
        <v>152805</v>
      </c>
    </row>
    <row r="42" spans="1:12" ht="13.5" customHeight="1" thickTop="1">
      <c r="E42" s="26"/>
      <c r="F42" s="1"/>
      <c r="G42" s="1"/>
      <c r="H42" s="1"/>
      <c r="I42" s="1"/>
      <c r="J42" s="1"/>
      <c r="K42" s="1"/>
      <c r="L42" s="1"/>
    </row>
    <row r="43" spans="1:12" ht="13.5" customHeight="1">
      <c r="A43" s="133" t="s">
        <v>50</v>
      </c>
      <c r="E43" s="26"/>
      <c r="F43" s="1"/>
      <c r="G43" s="1"/>
      <c r="H43" s="1"/>
      <c r="I43" s="1"/>
      <c r="J43" s="1"/>
      <c r="K43" s="1"/>
      <c r="L43" s="1"/>
    </row>
    <row r="44" spans="1:12" ht="13.5" customHeight="1" thickBot="1">
      <c r="B44" s="47" t="s">
        <v>106</v>
      </c>
      <c r="C44" s="47"/>
      <c r="D44" s="47"/>
      <c r="E44" s="33"/>
      <c r="F44" s="9">
        <v>96013</v>
      </c>
      <c r="G44" s="1"/>
      <c r="H44" s="1">
        <v>152424</v>
      </c>
      <c r="I44" s="1"/>
      <c r="J44" s="41">
        <v>103968</v>
      </c>
      <c r="K44" s="1"/>
      <c r="L44" s="41">
        <v>152805</v>
      </c>
    </row>
    <row r="45" spans="1:12" ht="13.5" customHeight="1" thickTop="1">
      <c r="B45" s="47" t="s">
        <v>102</v>
      </c>
      <c r="C45" s="47"/>
      <c r="D45" s="47"/>
      <c r="E45" s="33"/>
      <c r="F45" s="9">
        <v>888</v>
      </c>
      <c r="G45" s="1"/>
      <c r="H45" s="1">
        <v>-367</v>
      </c>
      <c r="I45" s="1"/>
      <c r="J45" s="1"/>
      <c r="K45" s="1"/>
      <c r="L45" s="1"/>
    </row>
    <row r="46" spans="1:12" ht="13.5" customHeight="1" thickBot="1">
      <c r="E46" s="33"/>
      <c r="F46" s="36">
        <v>96901</v>
      </c>
      <c r="G46" s="1"/>
      <c r="H46" s="36">
        <v>152057</v>
      </c>
      <c r="I46" s="1"/>
      <c r="J46" s="1"/>
      <c r="K46" s="1"/>
      <c r="L46" s="1"/>
    </row>
    <row r="47" spans="1:12" ht="10.5" customHeight="1" thickTop="1">
      <c r="E47" s="33"/>
      <c r="F47" s="1"/>
      <c r="G47" s="1"/>
      <c r="H47" s="1"/>
      <c r="I47" s="1"/>
      <c r="J47" s="1"/>
      <c r="K47" s="1"/>
      <c r="L47" s="1"/>
    </row>
    <row r="48" spans="1:12" ht="13.5" customHeight="1">
      <c r="A48" s="133" t="s">
        <v>107</v>
      </c>
      <c r="E48" s="33"/>
      <c r="F48" s="1"/>
      <c r="G48" s="1"/>
      <c r="H48" s="1"/>
      <c r="I48" s="1"/>
      <c r="J48" s="1"/>
      <c r="K48" s="1"/>
      <c r="L48" s="1"/>
    </row>
    <row r="49" spans="1:12" ht="13.5" customHeight="1" thickBot="1">
      <c r="B49" s="47" t="s">
        <v>106</v>
      </c>
      <c r="C49" s="47"/>
      <c r="D49" s="47"/>
      <c r="E49" s="33"/>
      <c r="F49" s="9">
        <v>96063</v>
      </c>
      <c r="G49" s="1"/>
      <c r="H49" s="1">
        <v>152424</v>
      </c>
      <c r="I49" s="1"/>
      <c r="J49" s="41">
        <v>104018</v>
      </c>
      <c r="K49" s="1"/>
      <c r="L49" s="41">
        <v>152805</v>
      </c>
    </row>
    <row r="50" spans="1:12" ht="13.5" customHeight="1" thickTop="1">
      <c r="B50" s="47" t="s">
        <v>102</v>
      </c>
      <c r="C50" s="47"/>
      <c r="D50" s="47"/>
      <c r="E50" s="33"/>
      <c r="F50" s="9">
        <v>888</v>
      </c>
      <c r="G50" s="1"/>
      <c r="H50" s="1">
        <v>-367</v>
      </c>
      <c r="I50" s="1"/>
      <c r="J50" s="1"/>
      <c r="K50" s="1"/>
      <c r="L50" s="1"/>
    </row>
    <row r="51" spans="1:12" ht="13.5" customHeight="1" thickBot="1">
      <c r="E51" s="33"/>
      <c r="F51" s="36">
        <v>96951</v>
      </c>
      <c r="G51" s="1"/>
      <c r="H51" s="36">
        <v>152057</v>
      </c>
      <c r="I51" s="1"/>
      <c r="J51" s="1"/>
      <c r="K51" s="1"/>
      <c r="L51" s="1"/>
    </row>
    <row r="52" spans="1:12" ht="20.100000000000001" customHeight="1" thickTop="1">
      <c r="A52" s="14"/>
      <c r="B52" s="135"/>
      <c r="C52" s="129"/>
      <c r="D52" s="129"/>
      <c r="E52" s="129"/>
      <c r="F52" s="54"/>
      <c r="G52" s="54"/>
      <c r="H52" s="54"/>
      <c r="I52" s="54"/>
      <c r="J52" s="54"/>
      <c r="K52" s="54"/>
      <c r="L52" s="15" t="s">
        <v>79</v>
      </c>
    </row>
    <row r="53" spans="1:12" ht="20.100000000000001" customHeight="1">
      <c r="A53" s="14"/>
      <c r="B53" s="135"/>
      <c r="C53" s="129"/>
      <c r="D53" s="129"/>
      <c r="E53" s="129"/>
      <c r="F53" s="54"/>
      <c r="G53" s="54"/>
      <c r="H53" s="54"/>
      <c r="I53" s="54"/>
      <c r="J53" s="54"/>
      <c r="K53" s="54"/>
      <c r="L53" s="15" t="s">
        <v>80</v>
      </c>
    </row>
    <row r="54" spans="1:12" ht="20.100000000000001" customHeight="1">
      <c r="A54" s="204" t="s">
        <v>163</v>
      </c>
      <c r="B54" s="205"/>
      <c r="C54" s="205"/>
      <c r="D54" s="205"/>
      <c r="E54" s="205"/>
      <c r="F54" s="205"/>
      <c r="G54" s="205"/>
      <c r="H54" s="205"/>
      <c r="I54" s="205"/>
      <c r="J54" s="205"/>
      <c r="K54" s="205"/>
      <c r="L54" s="205"/>
    </row>
    <row r="55" spans="1:12" ht="20.100000000000001" customHeight="1">
      <c r="A55" s="206" t="s">
        <v>81</v>
      </c>
      <c r="B55" s="203"/>
      <c r="C55" s="203"/>
      <c r="D55" s="203"/>
      <c r="E55" s="203"/>
      <c r="F55" s="203"/>
      <c r="G55" s="203"/>
      <c r="H55" s="203"/>
      <c r="I55" s="203"/>
      <c r="J55" s="203"/>
      <c r="K55" s="203"/>
      <c r="L55" s="203"/>
    </row>
    <row r="56" spans="1:12" ht="20.100000000000001" customHeight="1">
      <c r="A56" s="203" t="s">
        <v>120</v>
      </c>
      <c r="B56" s="203"/>
      <c r="C56" s="203"/>
      <c r="D56" s="203"/>
      <c r="E56" s="203"/>
      <c r="F56" s="203"/>
      <c r="G56" s="203"/>
      <c r="H56" s="203"/>
      <c r="I56" s="203"/>
      <c r="J56" s="203"/>
      <c r="K56" s="203"/>
      <c r="L56" s="203"/>
    </row>
    <row r="57" spans="1:12" ht="20.100000000000001" customHeight="1">
      <c r="A57" s="203" t="s">
        <v>49</v>
      </c>
      <c r="B57" s="203"/>
      <c r="C57" s="203"/>
      <c r="D57" s="203"/>
      <c r="E57" s="203"/>
      <c r="F57" s="203"/>
      <c r="G57" s="203"/>
      <c r="H57" s="203"/>
      <c r="I57" s="203"/>
      <c r="J57" s="203"/>
      <c r="K57" s="203"/>
      <c r="L57" s="203"/>
    </row>
    <row r="58" spans="1:12" ht="20.100000000000001" customHeight="1">
      <c r="A58" s="203" t="s">
        <v>211</v>
      </c>
      <c r="B58" s="203"/>
      <c r="C58" s="203"/>
      <c r="D58" s="203"/>
      <c r="E58" s="203"/>
      <c r="F58" s="203"/>
      <c r="G58" s="203"/>
      <c r="H58" s="203"/>
      <c r="I58" s="203"/>
      <c r="J58" s="203"/>
      <c r="K58" s="203"/>
      <c r="L58" s="203"/>
    </row>
    <row r="59" spans="1:12" ht="20.100000000000001" customHeight="1">
      <c r="E59" s="33"/>
      <c r="H59" s="1"/>
      <c r="I59" s="1"/>
      <c r="J59" s="1"/>
      <c r="K59" s="1"/>
      <c r="L59" s="1"/>
    </row>
    <row r="60" spans="1:12" ht="20.100000000000001" customHeight="1">
      <c r="E60" s="33"/>
      <c r="F60" s="131"/>
      <c r="G60" s="131"/>
      <c r="H60" s="131"/>
      <c r="I60" s="131"/>
      <c r="J60" s="131"/>
      <c r="K60" s="131"/>
      <c r="L60" s="132" t="s">
        <v>17</v>
      </c>
    </row>
    <row r="61" spans="1:12" ht="20.100000000000001" customHeight="1">
      <c r="E61" s="33"/>
      <c r="F61" s="202" t="s">
        <v>18</v>
      </c>
      <c r="G61" s="202"/>
      <c r="H61" s="202"/>
      <c r="I61" s="35"/>
      <c r="J61" s="202" t="s">
        <v>19</v>
      </c>
      <c r="K61" s="202"/>
      <c r="L61" s="202"/>
    </row>
    <row r="62" spans="1:12" ht="20.100000000000001" customHeight="1">
      <c r="E62" s="35" t="s">
        <v>21</v>
      </c>
      <c r="F62" s="46">
        <v>2024</v>
      </c>
      <c r="G62" s="35"/>
      <c r="H62" s="46">
        <v>2023</v>
      </c>
      <c r="I62" s="35"/>
      <c r="J62" s="46">
        <v>2024</v>
      </c>
      <c r="K62" s="35"/>
      <c r="L62" s="46">
        <v>2023</v>
      </c>
    </row>
    <row r="63" spans="1:12" ht="20.100000000000001" customHeight="1">
      <c r="A63" s="133" t="s">
        <v>51</v>
      </c>
      <c r="E63" s="53">
        <v>21</v>
      </c>
      <c r="F63" s="1"/>
      <c r="G63" s="1"/>
      <c r="H63" s="1"/>
      <c r="I63" s="1"/>
      <c r="J63" s="1"/>
      <c r="K63" s="1"/>
      <c r="L63" s="1"/>
    </row>
    <row r="64" spans="1:12" ht="20.100000000000001" customHeight="1">
      <c r="A64" s="133" t="s">
        <v>52</v>
      </c>
      <c r="E64" s="33"/>
      <c r="F64" s="1"/>
      <c r="G64" s="1"/>
      <c r="H64" s="1"/>
      <c r="I64" s="1"/>
      <c r="J64" s="1"/>
      <c r="K64" s="1"/>
      <c r="L64" s="1"/>
    </row>
    <row r="65" spans="1:12" ht="20.100000000000001" customHeight="1">
      <c r="A65" s="33" t="s">
        <v>16</v>
      </c>
      <c r="B65" s="47" t="s">
        <v>172</v>
      </c>
      <c r="C65" s="47"/>
      <c r="D65" s="47"/>
      <c r="E65" s="33"/>
    </row>
    <row r="66" spans="1:12" ht="20.100000000000001" customHeight="1" thickBot="1">
      <c r="B66" s="47"/>
      <c r="C66" s="47" t="s">
        <v>53</v>
      </c>
      <c r="D66" s="47"/>
      <c r="E66" s="33"/>
      <c r="F66" s="56">
        <v>0.14000000000000001</v>
      </c>
      <c r="G66" s="2"/>
      <c r="H66" s="56">
        <v>0.24</v>
      </c>
      <c r="I66" s="2"/>
      <c r="J66" s="56">
        <v>0.15</v>
      </c>
      <c r="K66" s="2"/>
      <c r="L66" s="56">
        <v>0.24</v>
      </c>
    </row>
    <row r="67" spans="1:12" s="26" customFormat="1" ht="20.100000000000001" customHeight="1" thickTop="1">
      <c r="A67" s="28" t="s">
        <v>147</v>
      </c>
      <c r="B67" s="47"/>
      <c r="C67" s="47"/>
      <c r="D67" s="47"/>
      <c r="F67" s="1"/>
      <c r="G67" s="1"/>
      <c r="H67" s="1"/>
      <c r="I67" s="1"/>
      <c r="J67" s="1"/>
      <c r="K67" s="1"/>
      <c r="L67" s="1"/>
    </row>
    <row r="68" spans="1:12" s="26" customFormat="1" ht="20.100000000000001" customHeight="1">
      <c r="A68" s="26" t="s">
        <v>16</v>
      </c>
      <c r="B68" s="47" t="s">
        <v>173</v>
      </c>
      <c r="C68" s="47"/>
      <c r="D68" s="47"/>
    </row>
    <row r="69" spans="1:12" s="26" customFormat="1" ht="20.100000000000001" customHeight="1" thickBot="1">
      <c r="B69" s="47"/>
      <c r="C69" s="47" t="s">
        <v>53</v>
      </c>
      <c r="D69" s="47"/>
      <c r="F69" s="56">
        <v>0.14000000000000001</v>
      </c>
      <c r="G69" s="7"/>
      <c r="H69" s="56">
        <v>0.23</v>
      </c>
      <c r="I69" s="7"/>
      <c r="J69" s="56">
        <v>0.15</v>
      </c>
      <c r="K69" s="7"/>
      <c r="L69" s="56">
        <v>0.24</v>
      </c>
    </row>
    <row r="70" spans="1:12" ht="20.100000000000001" customHeight="1" thickTop="1">
      <c r="B70" s="47"/>
      <c r="C70" s="47"/>
      <c r="D70" s="47"/>
      <c r="E70" s="33"/>
      <c r="F70" s="2"/>
      <c r="G70" s="2"/>
      <c r="H70" s="2"/>
      <c r="I70" s="2"/>
      <c r="J70" s="2"/>
      <c r="K70" s="2"/>
      <c r="L70" s="2"/>
    </row>
    <row r="71" spans="1:12" ht="20.100000000000001" customHeight="1">
      <c r="B71" s="47"/>
      <c r="C71" s="47"/>
      <c r="D71" s="47"/>
      <c r="E71" s="33"/>
      <c r="F71" s="2"/>
      <c r="G71" s="2"/>
      <c r="H71" s="2"/>
      <c r="I71" s="2"/>
      <c r="J71" s="2"/>
      <c r="K71" s="2"/>
      <c r="L71" s="2"/>
    </row>
    <row r="72" spans="1:12" ht="20.100000000000001" customHeight="1">
      <c r="A72" s="192" t="s">
        <v>152</v>
      </c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</row>
    <row r="73" spans="1:12" ht="20.100000000000001" customHeight="1">
      <c r="A73" s="192" t="s">
        <v>153</v>
      </c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</row>
    <row r="74" spans="1:12" ht="20.100000000000001" customHeight="1">
      <c r="A74" s="193" t="s">
        <v>157</v>
      </c>
      <c r="B74" s="193"/>
      <c r="C74" s="193"/>
      <c r="D74" s="193"/>
      <c r="E74" s="193"/>
      <c r="F74" s="193"/>
      <c r="G74" s="193"/>
      <c r="H74" s="193"/>
      <c r="I74" s="193"/>
      <c r="J74" s="193"/>
      <c r="K74" s="193"/>
      <c r="L74" s="193"/>
    </row>
    <row r="75" spans="1:12" ht="20.100000000000001" customHeight="1">
      <c r="E75" s="33"/>
      <c r="F75" s="2"/>
      <c r="G75" s="2"/>
      <c r="H75" s="2"/>
      <c r="I75" s="2"/>
      <c r="J75" s="2"/>
      <c r="K75" s="2"/>
      <c r="L75" s="2"/>
    </row>
    <row r="76" spans="1:12" ht="20.100000000000001" customHeight="1">
      <c r="E76" s="33"/>
      <c r="F76" s="2"/>
      <c r="G76" s="2"/>
      <c r="H76" s="2"/>
      <c r="I76" s="2"/>
      <c r="J76" s="2"/>
      <c r="K76" s="2"/>
      <c r="L76" s="2"/>
    </row>
    <row r="77" spans="1:12" ht="20.100000000000001" customHeight="1">
      <c r="E77" s="33"/>
      <c r="F77" s="2"/>
      <c r="G77" s="2"/>
      <c r="H77" s="2"/>
      <c r="I77" s="2"/>
      <c r="J77" s="2"/>
      <c r="K77" s="2"/>
      <c r="L77" s="2"/>
    </row>
    <row r="78" spans="1:12" ht="20.100000000000001" customHeight="1">
      <c r="E78" s="33"/>
      <c r="F78" s="2"/>
      <c r="G78" s="2"/>
      <c r="H78" s="2"/>
      <c r="I78" s="2"/>
      <c r="J78" s="2"/>
      <c r="K78" s="2"/>
      <c r="L78" s="2"/>
    </row>
    <row r="79" spans="1:12" ht="20.100000000000001" customHeight="1">
      <c r="E79" s="33"/>
      <c r="F79" s="2"/>
      <c r="G79" s="2"/>
      <c r="H79" s="2"/>
      <c r="I79" s="2"/>
      <c r="J79" s="2"/>
      <c r="K79" s="2"/>
      <c r="L79" s="2"/>
    </row>
    <row r="80" spans="1:12" ht="20.100000000000001" customHeight="1">
      <c r="E80" s="33"/>
      <c r="F80" s="2"/>
      <c r="G80" s="2"/>
      <c r="H80" s="2"/>
      <c r="I80" s="2"/>
      <c r="J80" s="2"/>
      <c r="K80" s="2"/>
      <c r="L80" s="2"/>
    </row>
    <row r="81" spans="1:12" ht="20.100000000000001" customHeight="1">
      <c r="E81" s="33"/>
      <c r="F81" s="2"/>
      <c r="G81" s="2"/>
      <c r="H81" s="2"/>
      <c r="I81" s="2"/>
      <c r="J81" s="2"/>
      <c r="K81" s="2"/>
      <c r="L81" s="2"/>
    </row>
    <row r="82" spans="1:12" ht="20.100000000000001" customHeight="1">
      <c r="E82" s="33"/>
      <c r="F82" s="2"/>
      <c r="G82" s="2"/>
      <c r="H82" s="2"/>
      <c r="I82" s="2"/>
      <c r="J82" s="2"/>
      <c r="K82" s="2"/>
      <c r="L82" s="2"/>
    </row>
    <row r="83" spans="1:12" ht="15.75" customHeight="1">
      <c r="E83" s="33"/>
      <c r="F83" s="2"/>
      <c r="G83" s="2"/>
      <c r="H83" s="2"/>
      <c r="I83" s="2"/>
      <c r="J83" s="2"/>
      <c r="K83" s="2"/>
      <c r="L83" s="2"/>
    </row>
    <row r="84" spans="1:12" ht="25.35" customHeight="1">
      <c r="A84" s="14"/>
      <c r="E84" s="33"/>
    </row>
  </sheetData>
  <mergeCells count="18">
    <mergeCell ref="A58:L58"/>
    <mergeCell ref="A3:L3"/>
    <mergeCell ref="A4:L4"/>
    <mergeCell ref="A5:L5"/>
    <mergeCell ref="A6:L6"/>
    <mergeCell ref="A7:L7"/>
    <mergeCell ref="F10:H10"/>
    <mergeCell ref="J10:L10"/>
    <mergeCell ref="A12:D12"/>
    <mergeCell ref="A54:L54"/>
    <mergeCell ref="A55:L55"/>
    <mergeCell ref="A56:L56"/>
    <mergeCell ref="A57:L57"/>
    <mergeCell ref="F61:H61"/>
    <mergeCell ref="J61:L61"/>
    <mergeCell ref="A72:L72"/>
    <mergeCell ref="A73:L73"/>
    <mergeCell ref="A74:L74"/>
  </mergeCells>
  <printOptions horizontalCentered="1"/>
  <pageMargins left="0.78740157480314965" right="0.59055118110236227" top="0.51181102362204722" bottom="1.1811023622047245" header="0.51181102362204722" footer="0.78740157480314965"/>
  <pageSetup paperSize="9" orientation="portrait" r:id="rId1"/>
  <headerFooter>
    <oddFooter>&amp;L&amp;"Angsana New,ธรรมดา"&amp;16Notes to interim financial statements form an integral part of these statements.</oddFooter>
  </headerFooter>
  <rowBreaks count="1" manualBreakCount="1">
    <brk id="5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59999389629810485"/>
  </sheetPr>
  <dimension ref="A1:AA119"/>
  <sheetViews>
    <sheetView view="pageBreakPreview" zoomScaleNormal="120" zoomScaleSheetLayoutView="100" workbookViewId="0">
      <selection activeCell="A3" sqref="A3:W3"/>
    </sheetView>
  </sheetViews>
  <sheetFormatPr defaultColWidth="9.25" defaultRowHeight="20.100000000000001" customHeight="1"/>
  <cols>
    <col min="1" max="4" width="1.25" style="59" customWidth="1"/>
    <col min="5" max="5" width="23.625" style="59" customWidth="1"/>
    <col min="6" max="6" width="4.25" style="60" customWidth="1"/>
    <col min="7" max="7" width="12.625" style="61" customWidth="1"/>
    <col min="8" max="8" width="0.5" style="61" customWidth="1"/>
    <col min="9" max="9" width="9.625" style="61" customWidth="1"/>
    <col min="10" max="10" width="0.5" style="62" customWidth="1"/>
    <col min="11" max="11" width="8.625" style="61" customWidth="1"/>
    <col min="12" max="12" width="0.5" style="61" customWidth="1"/>
    <col min="13" max="13" width="9.625" style="3" customWidth="1"/>
    <col min="14" max="14" width="0.5" style="62" customWidth="1"/>
    <col min="15" max="15" width="18.625" style="62" customWidth="1"/>
    <col min="16" max="16" width="0.5" style="62" customWidth="1"/>
    <col min="17" max="17" width="10.625" style="62" customWidth="1"/>
    <col min="18" max="18" width="0.5" style="62" customWidth="1"/>
    <col min="19" max="19" width="13.625" style="62" customWidth="1"/>
    <col min="20" max="20" width="0.5" style="62" customWidth="1"/>
    <col min="21" max="21" width="14.625" style="62" customWidth="1"/>
    <col min="22" max="22" width="0.5" style="62" customWidth="1"/>
    <col min="23" max="23" width="12.625" style="62" customWidth="1"/>
    <col min="24" max="16384" width="9.25" style="59"/>
  </cols>
  <sheetData>
    <row r="1" spans="1:27" ht="21" customHeight="1">
      <c r="U1" s="15" t="s">
        <v>79</v>
      </c>
    </row>
    <row r="2" spans="1:27" ht="21" customHeight="1">
      <c r="U2" s="15" t="s">
        <v>80</v>
      </c>
    </row>
    <row r="3" spans="1:27" ht="19.5" customHeight="1">
      <c r="A3" s="218" t="s">
        <v>15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</row>
    <row r="4" spans="1:27" ht="19.5" customHeight="1">
      <c r="A4" s="220" t="s">
        <v>121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</row>
    <row r="5" spans="1:27" ht="19.5" customHeight="1">
      <c r="A5" s="216" t="s">
        <v>54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</row>
    <row r="6" spans="1:27" ht="19.5" customHeight="1">
      <c r="A6" s="216" t="s">
        <v>211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</row>
    <row r="7" spans="1:27" ht="13.5" customHeight="1">
      <c r="A7" s="64"/>
      <c r="B7" s="64"/>
      <c r="C7" s="64"/>
      <c r="D7" s="64"/>
      <c r="E7" s="64"/>
      <c r="F7" s="65"/>
      <c r="G7" s="221" t="s">
        <v>17</v>
      </c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221"/>
      <c r="V7" s="221"/>
      <c r="W7" s="221"/>
    </row>
    <row r="8" spans="1:27" ht="13.5" customHeight="1">
      <c r="A8" s="66"/>
      <c r="B8" s="66"/>
      <c r="C8" s="66"/>
      <c r="D8" s="66"/>
      <c r="E8" s="66"/>
      <c r="F8" s="67"/>
      <c r="G8" s="217" t="s">
        <v>18</v>
      </c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</row>
    <row r="9" spans="1:27" ht="13.5" customHeight="1">
      <c r="A9" s="66"/>
      <c r="B9" s="66"/>
      <c r="C9" s="66"/>
      <c r="D9" s="66"/>
      <c r="E9" s="66"/>
      <c r="F9" s="67"/>
      <c r="G9" s="69"/>
      <c r="H9" s="69"/>
      <c r="I9" s="69"/>
      <c r="J9" s="69"/>
      <c r="K9" s="213" t="s">
        <v>38</v>
      </c>
      <c r="L9" s="213"/>
      <c r="M9" s="213"/>
      <c r="N9" s="69"/>
      <c r="O9" s="208" t="s">
        <v>216</v>
      </c>
      <c r="P9" s="208"/>
      <c r="Q9" s="208"/>
      <c r="R9" s="69"/>
      <c r="S9" s="69"/>
      <c r="T9" s="69"/>
      <c r="U9" s="59"/>
      <c r="V9" s="69"/>
      <c r="W9" s="69"/>
    </row>
    <row r="10" spans="1:27" ht="13.5" customHeight="1">
      <c r="A10" s="66"/>
      <c r="B10" s="66"/>
      <c r="C10" s="66"/>
      <c r="D10" s="66"/>
      <c r="E10" s="66"/>
      <c r="F10" s="67"/>
      <c r="G10" s="69"/>
      <c r="H10" s="69"/>
      <c r="I10" s="69"/>
      <c r="J10" s="69"/>
      <c r="K10" s="69"/>
      <c r="L10" s="69"/>
      <c r="M10" s="69"/>
      <c r="N10" s="69"/>
      <c r="O10" s="167" t="s">
        <v>226</v>
      </c>
      <c r="P10" s="172"/>
      <c r="Q10" s="172"/>
      <c r="R10" s="69"/>
      <c r="S10" s="69"/>
      <c r="T10" s="69"/>
      <c r="U10" s="59"/>
      <c r="V10" s="69"/>
      <c r="W10" s="69"/>
    </row>
    <row r="11" spans="1:27" ht="13.5" customHeight="1">
      <c r="A11" s="66"/>
      <c r="B11" s="66"/>
      <c r="C11" s="66"/>
      <c r="D11" s="66"/>
      <c r="E11" s="66"/>
      <c r="F11" s="67"/>
      <c r="G11" s="69"/>
      <c r="H11" s="69"/>
      <c r="I11" s="69"/>
      <c r="J11" s="69"/>
      <c r="K11" s="69"/>
      <c r="L11" s="69"/>
      <c r="M11" s="69"/>
      <c r="N11" s="69"/>
      <c r="O11" s="173" t="s">
        <v>227</v>
      </c>
      <c r="P11" s="172"/>
      <c r="Q11" s="173" t="s">
        <v>231</v>
      </c>
      <c r="R11" s="69"/>
      <c r="S11" s="69"/>
      <c r="T11" s="69"/>
      <c r="U11" s="59"/>
      <c r="V11" s="69"/>
      <c r="W11" s="69"/>
    </row>
    <row r="12" spans="1:27" ht="13.5" customHeight="1">
      <c r="A12" s="66"/>
      <c r="B12" s="66"/>
      <c r="C12" s="66"/>
      <c r="D12" s="66"/>
      <c r="E12" s="66"/>
      <c r="F12" s="67"/>
      <c r="G12" s="70"/>
      <c r="H12" s="70"/>
      <c r="I12" s="70"/>
      <c r="J12" s="70"/>
      <c r="K12" s="70" t="s">
        <v>57</v>
      </c>
      <c r="L12" s="70"/>
      <c r="M12" s="70"/>
      <c r="N12" s="70"/>
      <c r="O12" s="173" t="s">
        <v>228</v>
      </c>
      <c r="P12" s="172"/>
      <c r="Q12" s="173" t="s">
        <v>232</v>
      </c>
      <c r="R12" s="70"/>
      <c r="S12" s="71" t="s">
        <v>122</v>
      </c>
      <c r="T12" s="69"/>
      <c r="U12" s="69" t="s">
        <v>123</v>
      </c>
      <c r="V12" s="70"/>
      <c r="W12" s="70"/>
    </row>
    <row r="13" spans="1:27" ht="13.5" customHeight="1">
      <c r="A13" s="66"/>
      <c r="B13" s="66"/>
      <c r="C13" s="66"/>
      <c r="D13" s="66"/>
      <c r="E13" s="66"/>
      <c r="F13" s="59"/>
      <c r="G13" s="72" t="s">
        <v>55</v>
      </c>
      <c r="H13" s="69"/>
      <c r="I13" s="72"/>
      <c r="J13" s="69"/>
      <c r="K13" s="72" t="s">
        <v>58</v>
      </c>
      <c r="L13" s="69"/>
      <c r="M13" s="72"/>
      <c r="N13" s="69"/>
      <c r="O13" s="173" t="s">
        <v>229</v>
      </c>
      <c r="P13" s="173"/>
      <c r="Q13" s="173" t="s">
        <v>233</v>
      </c>
      <c r="R13" s="69"/>
      <c r="S13" s="71" t="s">
        <v>124</v>
      </c>
      <c r="T13" s="69"/>
      <c r="U13" s="69" t="s">
        <v>125</v>
      </c>
      <c r="V13" s="69"/>
      <c r="W13" s="69" t="s">
        <v>60</v>
      </c>
    </row>
    <row r="14" spans="1:27" ht="13.5" customHeight="1">
      <c r="A14" s="214"/>
      <c r="B14" s="214"/>
      <c r="C14" s="214"/>
      <c r="D14" s="214"/>
      <c r="E14" s="214"/>
      <c r="F14" s="70" t="s">
        <v>21</v>
      </c>
      <c r="G14" s="68" t="s">
        <v>56</v>
      </c>
      <c r="H14" s="69"/>
      <c r="I14" s="68" t="s">
        <v>78</v>
      </c>
      <c r="J14" s="69"/>
      <c r="K14" s="68" t="s">
        <v>59</v>
      </c>
      <c r="L14" s="69"/>
      <c r="M14" s="73" t="s">
        <v>40</v>
      </c>
      <c r="N14" s="69"/>
      <c r="O14" s="167" t="s">
        <v>230</v>
      </c>
      <c r="P14" s="173"/>
      <c r="Q14" s="167" t="s">
        <v>234</v>
      </c>
      <c r="R14" s="69"/>
      <c r="S14" s="68" t="s">
        <v>126</v>
      </c>
      <c r="T14" s="69"/>
      <c r="U14" s="74" t="s">
        <v>128</v>
      </c>
      <c r="V14" s="69"/>
      <c r="W14" s="68" t="s">
        <v>61</v>
      </c>
    </row>
    <row r="15" spans="1:27" ht="13.5" customHeight="1">
      <c r="B15" s="67"/>
      <c r="F15" s="59"/>
      <c r="G15" s="75"/>
      <c r="H15" s="76"/>
      <c r="I15" s="75"/>
      <c r="J15" s="76"/>
      <c r="K15" s="75"/>
      <c r="L15" s="76"/>
      <c r="M15" s="75"/>
      <c r="N15" s="76"/>
      <c r="O15" s="76"/>
      <c r="P15" s="76"/>
      <c r="Q15" s="76"/>
      <c r="R15" s="76"/>
      <c r="S15" s="75"/>
      <c r="T15" s="76"/>
      <c r="U15" s="75"/>
      <c r="V15" s="76"/>
      <c r="W15" s="75"/>
      <c r="X15" s="77"/>
    </row>
    <row r="16" spans="1:27" s="78" customFormat="1" ht="13.5" customHeight="1">
      <c r="A16" s="174" t="s">
        <v>161</v>
      </c>
      <c r="B16" s="85"/>
      <c r="G16" s="79">
        <v>308960</v>
      </c>
      <c r="H16" s="79"/>
      <c r="I16" s="79">
        <v>239023</v>
      </c>
      <c r="J16" s="79"/>
      <c r="K16" s="79">
        <v>33750</v>
      </c>
      <c r="L16" s="79"/>
      <c r="M16" s="79">
        <v>217965</v>
      </c>
      <c r="N16" s="79"/>
      <c r="O16" s="150">
        <v>0</v>
      </c>
      <c r="P16" s="150"/>
      <c r="Q16" s="150">
        <v>0</v>
      </c>
      <c r="R16" s="79"/>
      <c r="S16" s="80">
        <v>799698</v>
      </c>
      <c r="T16" s="79"/>
      <c r="U16" s="79">
        <v>23673</v>
      </c>
      <c r="V16" s="79"/>
      <c r="W16" s="79">
        <v>823371</v>
      </c>
      <c r="X16" s="81"/>
      <c r="Y16" s="82">
        <v>0</v>
      </c>
      <c r="Z16" s="82"/>
      <c r="AA16" s="78">
        <v>0</v>
      </c>
    </row>
    <row r="17" spans="1:27" ht="13.5" customHeight="1">
      <c r="A17" s="59" t="s">
        <v>148</v>
      </c>
      <c r="F17" s="70"/>
      <c r="G17" s="79">
        <v>6066</v>
      </c>
      <c r="H17" s="79"/>
      <c r="I17" s="79">
        <v>6066</v>
      </c>
      <c r="J17" s="79"/>
      <c r="K17" s="83">
        <v>0</v>
      </c>
      <c r="L17" s="79"/>
      <c r="M17" s="83">
        <v>0</v>
      </c>
      <c r="N17" s="79"/>
      <c r="O17" s="150">
        <v>0</v>
      </c>
      <c r="P17" s="150"/>
      <c r="Q17" s="150">
        <v>0</v>
      </c>
      <c r="R17" s="79"/>
      <c r="S17" s="80">
        <v>12132</v>
      </c>
      <c r="T17" s="79"/>
      <c r="U17" s="83">
        <v>0</v>
      </c>
      <c r="V17" s="79"/>
      <c r="W17" s="79">
        <v>12132</v>
      </c>
      <c r="X17" s="77"/>
      <c r="Y17" s="82">
        <v>0</v>
      </c>
      <c r="Z17" s="82"/>
      <c r="AA17" s="59">
        <v>0</v>
      </c>
    </row>
    <row r="18" spans="1:27" ht="13.5" customHeight="1">
      <c r="A18" s="59" t="s">
        <v>185</v>
      </c>
      <c r="F18" s="70">
        <v>19</v>
      </c>
      <c r="G18" s="83">
        <v>0</v>
      </c>
      <c r="H18" s="83"/>
      <c r="I18" s="83">
        <v>0</v>
      </c>
      <c r="J18" s="79"/>
      <c r="K18" s="83">
        <v>0</v>
      </c>
      <c r="L18" s="79"/>
      <c r="M18" s="79">
        <v>-61790</v>
      </c>
      <c r="N18" s="79"/>
      <c r="O18" s="150">
        <v>0</v>
      </c>
      <c r="P18" s="150"/>
      <c r="Q18" s="150">
        <v>0</v>
      </c>
      <c r="R18" s="79"/>
      <c r="S18" s="79">
        <v>-61790</v>
      </c>
      <c r="T18" s="79"/>
      <c r="U18" s="83">
        <v>0</v>
      </c>
      <c r="V18" s="79"/>
      <c r="W18" s="79">
        <v>-61790</v>
      </c>
      <c r="X18" s="77"/>
      <c r="Y18" s="82"/>
      <c r="Z18" s="82"/>
    </row>
    <row r="19" spans="1:27" s="78" customFormat="1" ht="13.5" customHeight="1">
      <c r="A19" s="59" t="s">
        <v>108</v>
      </c>
      <c r="B19" s="85"/>
      <c r="F19" s="70"/>
      <c r="G19" s="83">
        <v>0</v>
      </c>
      <c r="H19" s="79"/>
      <c r="I19" s="83">
        <v>0</v>
      </c>
      <c r="J19" s="79"/>
      <c r="K19" s="83">
        <v>0</v>
      </c>
      <c r="L19" s="79"/>
      <c r="M19" s="79">
        <v>152424</v>
      </c>
      <c r="N19" s="79"/>
      <c r="O19" s="150">
        <v>0</v>
      </c>
      <c r="P19" s="150"/>
      <c r="Q19" s="150">
        <v>0</v>
      </c>
      <c r="R19" s="79"/>
      <c r="S19" s="80">
        <v>152424</v>
      </c>
      <c r="T19" s="79"/>
      <c r="U19" s="79">
        <v>-367</v>
      </c>
      <c r="V19" s="79"/>
      <c r="W19" s="79">
        <v>152057</v>
      </c>
      <c r="X19" s="81"/>
      <c r="Y19" s="82"/>
      <c r="Z19" s="82"/>
    </row>
    <row r="20" spans="1:27" s="78" customFormat="1" ht="13.5" customHeight="1" thickBot="1">
      <c r="A20" s="78" t="s">
        <v>212</v>
      </c>
      <c r="B20" s="85"/>
      <c r="G20" s="84">
        <v>315026</v>
      </c>
      <c r="I20" s="84">
        <v>245089</v>
      </c>
      <c r="K20" s="84">
        <v>33750</v>
      </c>
      <c r="M20" s="84">
        <v>308599</v>
      </c>
      <c r="O20" s="151">
        <v>0</v>
      </c>
      <c r="P20" s="150"/>
      <c r="Q20" s="151">
        <v>0</v>
      </c>
      <c r="S20" s="84">
        <v>902464</v>
      </c>
      <c r="U20" s="84">
        <v>23306</v>
      </c>
      <c r="V20" s="79"/>
      <c r="W20" s="84">
        <v>925770</v>
      </c>
      <c r="X20" s="81"/>
      <c r="Y20" s="82">
        <v>0</v>
      </c>
      <c r="Z20" s="82"/>
      <c r="AA20" s="78">
        <v>0</v>
      </c>
    </row>
    <row r="21" spans="1:27" s="78" customFormat="1" ht="12" customHeight="1" thickTop="1">
      <c r="B21" s="85"/>
      <c r="G21" s="79"/>
      <c r="H21" s="79"/>
      <c r="I21" s="79"/>
      <c r="J21" s="79"/>
      <c r="K21" s="79"/>
      <c r="L21" s="79"/>
      <c r="M21" s="79"/>
      <c r="N21" s="79"/>
      <c r="O21" s="150"/>
      <c r="P21" s="150"/>
      <c r="Q21" s="150"/>
      <c r="R21" s="79"/>
      <c r="S21" s="79"/>
      <c r="T21" s="79"/>
      <c r="U21" s="79"/>
      <c r="V21" s="79"/>
      <c r="W21" s="79"/>
      <c r="X21" s="81"/>
    </row>
    <row r="22" spans="1:27" s="78" customFormat="1" ht="13.5" customHeight="1">
      <c r="A22" s="174" t="s">
        <v>169</v>
      </c>
      <c r="B22" s="85"/>
      <c r="G22" s="79">
        <v>336050.22</v>
      </c>
      <c r="H22" s="79">
        <v>0</v>
      </c>
      <c r="I22" s="79">
        <v>266112.90999999997</v>
      </c>
      <c r="J22" s="79">
        <v>0</v>
      </c>
      <c r="K22" s="79">
        <v>33750</v>
      </c>
      <c r="L22" s="79">
        <v>0</v>
      </c>
      <c r="M22" s="79">
        <v>236716.28</v>
      </c>
      <c r="N22" s="79">
        <v>0</v>
      </c>
      <c r="O22" s="150">
        <v>0</v>
      </c>
      <c r="P22" s="150"/>
      <c r="Q22" s="150">
        <v>0</v>
      </c>
      <c r="R22" s="79"/>
      <c r="S22" s="80">
        <v>872629.41</v>
      </c>
      <c r="T22" s="79">
        <v>0</v>
      </c>
      <c r="U22" s="79">
        <v>23455.79</v>
      </c>
      <c r="V22" s="79">
        <v>0</v>
      </c>
      <c r="W22" s="79">
        <v>896085.2</v>
      </c>
      <c r="X22" s="81"/>
      <c r="Y22" s="82">
        <f t="shared" ref="Y22:Y25" si="0">SUM(G22:M22)+Q22-S22</f>
        <v>0</v>
      </c>
      <c r="Z22" s="82">
        <f t="shared" ref="Z22" si="1">SUM(S22:U22)-W22</f>
        <v>0</v>
      </c>
      <c r="AA22" s="82"/>
    </row>
    <row r="23" spans="1:27" s="78" customFormat="1" ht="13.5" customHeight="1">
      <c r="A23" s="59" t="s">
        <v>185</v>
      </c>
      <c r="B23" s="85"/>
      <c r="F23" s="70">
        <v>19</v>
      </c>
      <c r="G23" s="83">
        <v>0</v>
      </c>
      <c r="H23" s="79"/>
      <c r="I23" s="83">
        <v>0</v>
      </c>
      <c r="J23" s="79"/>
      <c r="K23" s="83">
        <v>0</v>
      </c>
      <c r="L23" s="79"/>
      <c r="M23" s="79">
        <v>-53766</v>
      </c>
      <c r="N23" s="79"/>
      <c r="O23" s="150">
        <v>0</v>
      </c>
      <c r="P23" s="150"/>
      <c r="Q23" s="150">
        <v>0</v>
      </c>
      <c r="R23" s="79"/>
      <c r="S23" s="79">
        <v>-53766</v>
      </c>
      <c r="T23" s="79"/>
      <c r="U23" s="83">
        <v>0</v>
      </c>
      <c r="V23" s="79"/>
      <c r="W23" s="79">
        <v>-53766</v>
      </c>
      <c r="X23" s="81"/>
      <c r="Y23" s="82">
        <f t="shared" si="0"/>
        <v>0</v>
      </c>
      <c r="Z23" s="82"/>
      <c r="AA23" s="82"/>
    </row>
    <row r="24" spans="1:27" s="78" customFormat="1" ht="13.5" customHeight="1">
      <c r="A24" s="59" t="s">
        <v>108</v>
      </c>
      <c r="B24" s="85"/>
      <c r="F24" s="70"/>
      <c r="G24" s="83">
        <v>0</v>
      </c>
      <c r="H24" s="79"/>
      <c r="I24" s="83">
        <v>0</v>
      </c>
      <c r="J24" s="79"/>
      <c r="K24" s="83">
        <v>0</v>
      </c>
      <c r="L24" s="79"/>
      <c r="M24" s="79">
        <v>96013</v>
      </c>
      <c r="N24" s="79"/>
      <c r="O24" s="150">
        <v>0</v>
      </c>
      <c r="P24" s="150"/>
      <c r="Q24" s="150">
        <v>0</v>
      </c>
      <c r="R24" s="79"/>
      <c r="S24" s="79">
        <v>96013</v>
      </c>
      <c r="T24" s="79"/>
      <c r="U24" s="79">
        <v>888</v>
      </c>
      <c r="V24" s="79"/>
      <c r="W24" s="79">
        <v>96901</v>
      </c>
      <c r="X24" s="81"/>
      <c r="Y24" s="82">
        <f t="shared" si="0"/>
        <v>0</v>
      </c>
      <c r="Z24" s="82"/>
      <c r="AA24" s="82"/>
    </row>
    <row r="25" spans="1:27" s="78" customFormat="1" ht="13.5" customHeight="1">
      <c r="A25" s="59" t="s">
        <v>182</v>
      </c>
      <c r="B25" s="85"/>
      <c r="F25" s="70"/>
      <c r="G25" s="83">
        <v>0</v>
      </c>
      <c r="H25" s="79"/>
      <c r="I25" s="83">
        <v>0</v>
      </c>
      <c r="J25" s="79"/>
      <c r="K25" s="83">
        <v>0</v>
      </c>
      <c r="L25" s="79"/>
      <c r="M25" s="83">
        <v>0</v>
      </c>
      <c r="N25" s="79"/>
      <c r="O25" s="150">
        <v>50</v>
      </c>
      <c r="P25" s="150"/>
      <c r="Q25" s="150">
        <v>50</v>
      </c>
      <c r="R25" s="79"/>
      <c r="S25" s="80">
        <v>50</v>
      </c>
      <c r="T25" s="79"/>
      <c r="U25" s="191">
        <v>0</v>
      </c>
      <c r="V25" s="79"/>
      <c r="W25" s="79">
        <v>50</v>
      </c>
      <c r="X25" s="81"/>
      <c r="Y25" s="82">
        <f t="shared" si="0"/>
        <v>0</v>
      </c>
      <c r="Z25" s="82"/>
      <c r="AA25" s="82"/>
    </row>
    <row r="26" spans="1:27" s="78" customFormat="1" ht="13.5" customHeight="1" thickBot="1">
      <c r="A26" s="78" t="s">
        <v>213</v>
      </c>
      <c r="B26" s="85"/>
      <c r="G26" s="84">
        <v>336050</v>
      </c>
      <c r="I26" s="84">
        <v>266113</v>
      </c>
      <c r="K26" s="84">
        <v>33750</v>
      </c>
      <c r="M26" s="84">
        <v>278963</v>
      </c>
      <c r="O26" s="151">
        <v>50</v>
      </c>
      <c r="P26" s="150"/>
      <c r="Q26" s="151">
        <v>50</v>
      </c>
      <c r="S26" s="84">
        <v>914926</v>
      </c>
      <c r="U26" s="84">
        <v>24344</v>
      </c>
      <c r="V26" s="79"/>
      <c r="W26" s="84">
        <v>939270</v>
      </c>
      <c r="X26" s="81"/>
      <c r="Y26" s="82">
        <f>SUM(G26:M26)+Q26-S26</f>
        <v>0</v>
      </c>
      <c r="Z26" s="82">
        <f t="shared" ref="Z26" si="2">SUM(S26:U26)-W26</f>
        <v>0</v>
      </c>
      <c r="AA26" s="82"/>
    </row>
    <row r="27" spans="1:27" s="88" customFormat="1" ht="8.25" customHeight="1" thickTop="1">
      <c r="A27" s="78"/>
      <c r="B27" s="85"/>
      <c r="C27" s="78"/>
      <c r="D27" s="78"/>
      <c r="E27" s="78"/>
      <c r="F27" s="78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7"/>
    </row>
    <row r="28" spans="1:27" s="88" customFormat="1" ht="8.25" customHeight="1">
      <c r="A28" s="78"/>
      <c r="B28" s="85"/>
      <c r="C28" s="78"/>
      <c r="D28" s="78"/>
      <c r="E28" s="78"/>
      <c r="F28" s="78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7"/>
    </row>
    <row r="29" spans="1:27" s="88" customFormat="1" ht="8.25" customHeight="1">
      <c r="A29" s="78"/>
      <c r="B29" s="85"/>
      <c r="C29" s="78"/>
      <c r="D29" s="78"/>
      <c r="E29" s="78"/>
      <c r="F29" s="78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7"/>
    </row>
    <row r="30" spans="1:27" s="88" customFormat="1" ht="8.25" customHeight="1">
      <c r="A30" s="78"/>
      <c r="B30" s="85"/>
      <c r="C30" s="78"/>
      <c r="D30" s="78"/>
      <c r="E30" s="78"/>
      <c r="F30" s="78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7"/>
    </row>
    <row r="31" spans="1:27" s="88" customFormat="1" ht="8.25" customHeight="1">
      <c r="A31" s="78"/>
      <c r="B31" s="85"/>
      <c r="C31" s="78"/>
      <c r="D31" s="78"/>
      <c r="E31" s="78"/>
      <c r="F31" s="78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7"/>
    </row>
    <row r="32" spans="1:27" s="88" customFormat="1" ht="8.25" customHeight="1">
      <c r="A32" s="78"/>
      <c r="B32" s="85"/>
      <c r="C32" s="78"/>
      <c r="D32" s="78"/>
      <c r="E32" s="78"/>
      <c r="F32" s="78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7"/>
    </row>
    <row r="33" spans="1:24" s="88" customFormat="1" ht="17.100000000000001" customHeight="1">
      <c r="A33" s="209" t="s">
        <v>155</v>
      </c>
      <c r="B33" s="209"/>
      <c r="C33" s="209"/>
      <c r="D33" s="209"/>
      <c r="E33" s="209"/>
      <c r="F33" s="209"/>
      <c r="G33" s="209"/>
      <c r="H33" s="209"/>
      <c r="I33" s="209"/>
      <c r="J33" s="209"/>
      <c r="K33" s="209"/>
      <c r="L33" s="209"/>
      <c r="M33" s="209"/>
      <c r="N33" s="209"/>
      <c r="O33" s="209"/>
      <c r="P33" s="209"/>
      <c r="Q33" s="209"/>
      <c r="R33" s="209"/>
      <c r="S33" s="209"/>
      <c r="T33" s="209"/>
      <c r="U33" s="209"/>
      <c r="V33" s="209"/>
      <c r="W33" s="209"/>
      <c r="X33" s="87"/>
    </row>
    <row r="34" spans="1:24" s="88" customFormat="1" ht="17.100000000000001" customHeight="1">
      <c r="A34" s="209" t="s">
        <v>156</v>
      </c>
      <c r="B34" s="209"/>
      <c r="C34" s="209"/>
      <c r="D34" s="209"/>
      <c r="E34" s="209"/>
      <c r="F34" s="209"/>
      <c r="G34" s="209"/>
      <c r="H34" s="209"/>
      <c r="I34" s="209"/>
      <c r="J34" s="209"/>
      <c r="K34" s="209"/>
      <c r="L34" s="209"/>
      <c r="M34" s="209"/>
      <c r="N34" s="209"/>
      <c r="O34" s="209"/>
      <c r="P34" s="209"/>
      <c r="Q34" s="209"/>
      <c r="R34" s="209"/>
      <c r="S34" s="209"/>
      <c r="T34" s="209"/>
      <c r="U34" s="209"/>
      <c r="V34" s="209"/>
      <c r="W34" s="209"/>
      <c r="X34" s="87"/>
    </row>
    <row r="35" spans="1:24" s="88" customFormat="1" ht="17.100000000000001" customHeight="1">
      <c r="A35" s="210" t="s">
        <v>157</v>
      </c>
      <c r="B35" s="210"/>
      <c r="C35" s="210"/>
      <c r="D35" s="210"/>
      <c r="E35" s="210"/>
      <c r="F35" s="210"/>
      <c r="G35" s="210"/>
      <c r="H35" s="210"/>
      <c r="I35" s="210"/>
      <c r="J35" s="210"/>
      <c r="K35" s="210"/>
      <c r="L35" s="210"/>
      <c r="M35" s="210"/>
      <c r="N35" s="210"/>
      <c r="O35" s="210"/>
      <c r="P35" s="210"/>
      <c r="Q35" s="210"/>
      <c r="R35" s="210"/>
      <c r="S35" s="210"/>
      <c r="T35" s="210"/>
      <c r="U35" s="210"/>
      <c r="V35" s="210"/>
      <c r="W35" s="210"/>
      <c r="X35" s="87"/>
    </row>
    <row r="36" spans="1:24" s="88" customFormat="1" ht="17.100000000000001" customHeight="1">
      <c r="A36" s="78"/>
      <c r="B36" s="85"/>
      <c r="C36" s="78"/>
      <c r="D36" s="78"/>
      <c r="E36" s="78"/>
      <c r="F36" s="78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7"/>
    </row>
    <row r="37" spans="1:24" s="88" customFormat="1" ht="17.100000000000001" customHeight="1">
      <c r="A37" s="78"/>
      <c r="B37" s="85"/>
      <c r="C37" s="78"/>
      <c r="D37" s="78"/>
      <c r="E37" s="78"/>
      <c r="F37" s="78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7"/>
    </row>
    <row r="38" spans="1:24" s="88" customFormat="1" ht="17.100000000000001" customHeight="1">
      <c r="A38" s="78"/>
      <c r="B38" s="85"/>
      <c r="C38" s="78"/>
      <c r="D38" s="78"/>
      <c r="E38" s="78"/>
      <c r="F38" s="78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7"/>
    </row>
    <row r="39" spans="1:24" ht="20.100000000000001" customHeight="1">
      <c r="G39" s="61">
        <f>SUM(G16:G17)-G20</f>
        <v>0</v>
      </c>
      <c r="I39" s="61">
        <f>SUM(I16:I17)-I20</f>
        <v>0</v>
      </c>
      <c r="J39" s="61"/>
      <c r="K39" s="61">
        <f>SUM(K16:K17)-K20</f>
        <v>0</v>
      </c>
      <c r="M39" s="61">
        <f>SUM(M16:M19)-M20</f>
        <v>0</v>
      </c>
      <c r="N39" s="61"/>
      <c r="O39" s="61"/>
      <c r="P39" s="61"/>
      <c r="Q39" s="61"/>
      <c r="R39" s="61"/>
      <c r="S39" s="61">
        <f>SUM(S16:S19)-S20</f>
        <v>0</v>
      </c>
      <c r="T39" s="61"/>
      <c r="U39" s="61">
        <f>SUM(U16:U19)-U20</f>
        <v>0</v>
      </c>
      <c r="V39" s="61"/>
      <c r="W39" s="61">
        <f>SUM(W16:W19)-W20</f>
        <v>0</v>
      </c>
    </row>
    <row r="40" spans="1:24" ht="20.100000000000001" customHeight="1">
      <c r="G40" s="61">
        <f>SUM(G22:G25)-G26</f>
        <v>0.21999999997206032</v>
      </c>
      <c r="I40" s="61">
        <f>SUM(I22:I25)-I26</f>
        <v>-9.0000000025611371E-2</v>
      </c>
      <c r="J40" s="61"/>
      <c r="K40" s="61">
        <f>SUM(K22:K25)-K26</f>
        <v>0</v>
      </c>
      <c r="M40" s="61">
        <f>SUM(M22:M25)-M26</f>
        <v>0.28000000002793968</v>
      </c>
      <c r="N40" s="61"/>
      <c r="O40" s="61"/>
      <c r="P40" s="61"/>
      <c r="Q40" s="61"/>
      <c r="R40" s="61"/>
      <c r="S40" s="61">
        <f>SUM(S22:S25)-S26</f>
        <v>0.41000000003259629</v>
      </c>
      <c r="T40" s="61"/>
      <c r="U40" s="61">
        <f>SUM(U22:U25)-U26</f>
        <v>-0.20999999999912689</v>
      </c>
      <c r="V40" s="61"/>
      <c r="W40" s="61">
        <f>SUM(W22:W25)-W26</f>
        <v>0.19999999995343387</v>
      </c>
    </row>
    <row r="41" spans="1:24" ht="20.100000000000001" customHeight="1">
      <c r="J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</row>
    <row r="51" spans="1:23" ht="6" customHeight="1"/>
    <row r="52" spans="1:23" ht="20.100000000000001" customHeight="1">
      <c r="A52" s="89"/>
    </row>
    <row r="53" spans="1:23" ht="20.100000000000001" customHeight="1">
      <c r="A53" s="215"/>
      <c r="B53" s="215"/>
      <c r="C53" s="215"/>
      <c r="D53" s="215"/>
      <c r="E53" s="215"/>
      <c r="F53" s="215"/>
      <c r="G53" s="215"/>
      <c r="H53" s="215"/>
      <c r="I53" s="215"/>
      <c r="J53" s="215"/>
      <c r="K53" s="215"/>
      <c r="L53" s="215"/>
      <c r="M53" s="215"/>
    </row>
    <row r="54" spans="1:23" ht="20.100000000000001" customHeight="1">
      <c r="A54" s="216"/>
      <c r="B54" s="216"/>
      <c r="C54" s="216"/>
      <c r="D54" s="216"/>
      <c r="E54" s="216"/>
      <c r="F54" s="216"/>
      <c r="G54" s="216"/>
      <c r="H54" s="216"/>
      <c r="I54" s="216"/>
      <c r="J54" s="216"/>
      <c r="K54" s="216"/>
      <c r="L54" s="216"/>
      <c r="M54" s="216"/>
    </row>
    <row r="55" spans="1:23" ht="20.100000000000001" customHeight="1">
      <c r="A55" s="216"/>
      <c r="B55" s="216"/>
      <c r="C55" s="216"/>
      <c r="D55" s="216"/>
      <c r="E55" s="216"/>
      <c r="F55" s="216"/>
      <c r="G55" s="216"/>
      <c r="H55" s="216"/>
      <c r="I55" s="216"/>
      <c r="J55" s="216"/>
      <c r="K55" s="216"/>
      <c r="L55" s="216"/>
      <c r="M55" s="216"/>
    </row>
    <row r="56" spans="1:23" ht="20.100000000000001" customHeight="1">
      <c r="A56" s="90"/>
      <c r="B56" s="90"/>
      <c r="C56" s="90"/>
      <c r="D56" s="90"/>
      <c r="E56" s="90"/>
      <c r="F56" s="63"/>
      <c r="G56" s="63"/>
      <c r="H56" s="63"/>
      <c r="I56" s="63"/>
      <c r="J56" s="63"/>
      <c r="K56" s="63"/>
      <c r="L56" s="63"/>
      <c r="M56" s="65"/>
    </row>
    <row r="57" spans="1:23" ht="20.100000000000001" customHeight="1">
      <c r="A57" s="91"/>
      <c r="B57" s="91"/>
      <c r="C57" s="91"/>
      <c r="D57" s="91"/>
      <c r="E57" s="91"/>
      <c r="F57" s="92"/>
      <c r="G57" s="211"/>
      <c r="H57" s="211"/>
      <c r="I57" s="211"/>
      <c r="J57" s="211"/>
      <c r="K57" s="211"/>
      <c r="L57" s="211"/>
      <c r="M57" s="211"/>
      <c r="N57" s="211"/>
      <c r="O57" s="211"/>
      <c r="P57" s="211"/>
      <c r="Q57" s="211"/>
      <c r="R57" s="211"/>
      <c r="S57" s="211"/>
      <c r="T57" s="211"/>
      <c r="U57" s="211"/>
      <c r="V57" s="211"/>
      <c r="W57" s="211"/>
    </row>
    <row r="58" spans="1:23" ht="20.100000000000001" customHeight="1">
      <c r="A58" s="91"/>
      <c r="B58" s="91"/>
      <c r="C58" s="91"/>
      <c r="D58" s="91"/>
      <c r="E58" s="91"/>
      <c r="F58" s="92"/>
      <c r="G58" s="70"/>
      <c r="H58" s="70"/>
      <c r="I58" s="70"/>
      <c r="J58" s="70"/>
      <c r="K58" s="70"/>
      <c r="L58" s="70"/>
      <c r="M58" s="70"/>
      <c r="N58" s="59"/>
      <c r="O58" s="59"/>
      <c r="P58" s="59"/>
      <c r="Q58" s="59"/>
      <c r="R58" s="59"/>
      <c r="S58" s="59"/>
      <c r="T58" s="93"/>
      <c r="U58" s="59"/>
      <c r="V58" s="59"/>
      <c r="W58" s="59"/>
    </row>
    <row r="59" spans="1:23" ht="20.100000000000001" customHeight="1">
      <c r="A59" s="91"/>
      <c r="B59" s="91"/>
      <c r="C59" s="91"/>
      <c r="D59" s="91"/>
      <c r="E59" s="91"/>
      <c r="F59" s="94"/>
      <c r="G59" s="95"/>
      <c r="H59" s="93"/>
      <c r="I59" s="95"/>
      <c r="J59" s="93"/>
      <c r="K59" s="95"/>
      <c r="L59" s="93"/>
      <c r="M59" s="95"/>
      <c r="N59" s="96"/>
      <c r="O59" s="96"/>
      <c r="P59" s="96"/>
      <c r="Q59" s="96"/>
      <c r="R59" s="96"/>
      <c r="S59" s="93"/>
      <c r="T59" s="97"/>
      <c r="U59" s="97"/>
      <c r="V59" s="93"/>
      <c r="W59" s="96"/>
    </row>
    <row r="60" spans="1:23" ht="20.100000000000001" customHeight="1">
      <c r="A60" s="212"/>
      <c r="B60" s="212"/>
      <c r="C60" s="212"/>
      <c r="D60" s="212"/>
      <c r="E60" s="212"/>
    </row>
    <row r="61" spans="1:23" ht="20.100000000000001" customHeight="1">
      <c r="A61" s="212"/>
      <c r="B61" s="212"/>
      <c r="C61" s="212"/>
      <c r="D61" s="212"/>
      <c r="E61" s="212"/>
    </row>
    <row r="81" spans="19:23" ht="20.100000000000001" customHeight="1">
      <c r="S81" s="62">
        <f>SUM(H77:I80)-H81</f>
        <v>0</v>
      </c>
      <c r="T81" s="62">
        <f t="shared" ref="T81:W81" si="3">SUM(I77:J80)-I81</f>
        <v>0</v>
      </c>
      <c r="U81" s="62">
        <f t="shared" si="3"/>
        <v>0</v>
      </c>
      <c r="V81" s="62">
        <f t="shared" si="3"/>
        <v>0</v>
      </c>
      <c r="W81" s="62">
        <f t="shared" si="3"/>
        <v>0</v>
      </c>
    </row>
    <row r="113" spans="1:12" ht="19.5" customHeight="1"/>
    <row r="114" spans="1:12" ht="19.5" customHeight="1"/>
    <row r="115" spans="1:12" ht="19.5" customHeight="1"/>
    <row r="116" spans="1:12" ht="20.100000000000001" customHeight="1">
      <c r="A116" s="192"/>
      <c r="B116" s="192"/>
      <c r="C116" s="192"/>
      <c r="D116" s="192"/>
      <c r="E116" s="192"/>
      <c r="F116" s="192"/>
      <c r="G116" s="192"/>
      <c r="H116" s="192"/>
      <c r="I116" s="192"/>
      <c r="J116" s="192"/>
      <c r="K116" s="192"/>
      <c r="L116" s="192"/>
    </row>
    <row r="117" spans="1:12" ht="20.100000000000001" customHeight="1">
      <c r="A117" s="192"/>
      <c r="B117" s="192"/>
      <c r="C117" s="192"/>
      <c r="D117" s="192"/>
      <c r="E117" s="192"/>
      <c r="F117" s="192"/>
      <c r="G117" s="192"/>
      <c r="H117" s="192"/>
      <c r="I117" s="192"/>
      <c r="J117" s="192"/>
      <c r="K117" s="192"/>
      <c r="L117" s="192"/>
    </row>
    <row r="118" spans="1:12" ht="20.100000000000001" customHeight="1">
      <c r="A118" s="193"/>
      <c r="B118" s="193"/>
      <c r="C118" s="193"/>
      <c r="D118" s="193"/>
      <c r="E118" s="193"/>
      <c r="F118" s="193"/>
      <c r="G118" s="193"/>
      <c r="H118" s="193"/>
      <c r="I118" s="193"/>
      <c r="J118" s="193"/>
      <c r="K118" s="193"/>
      <c r="L118" s="193"/>
    </row>
    <row r="119" spans="1:12" ht="20.100000000000001" customHeight="1">
      <c r="F119" s="59"/>
      <c r="G119" s="59"/>
      <c r="H119" s="59"/>
      <c r="I119" s="59"/>
      <c r="J119" s="59"/>
      <c r="K119" s="59"/>
      <c r="L119" s="59"/>
    </row>
  </sheetData>
  <mergeCells count="21">
    <mergeCell ref="G8:W8"/>
    <mergeCell ref="A3:W3"/>
    <mergeCell ref="A4:W4"/>
    <mergeCell ref="A5:W5"/>
    <mergeCell ref="A6:W6"/>
    <mergeCell ref="G7:W7"/>
    <mergeCell ref="O9:Q9"/>
    <mergeCell ref="A116:L116"/>
    <mergeCell ref="A117:L117"/>
    <mergeCell ref="A118:L118"/>
    <mergeCell ref="A33:W33"/>
    <mergeCell ref="A34:W34"/>
    <mergeCell ref="A35:W35"/>
    <mergeCell ref="G57:W57"/>
    <mergeCell ref="A60:E60"/>
    <mergeCell ref="A61:E61"/>
    <mergeCell ref="K9:M9"/>
    <mergeCell ref="A14:E14"/>
    <mergeCell ref="A53:M53"/>
    <mergeCell ref="A54:M54"/>
    <mergeCell ref="A55:M55"/>
  </mergeCells>
  <printOptions horizontalCentered="1"/>
  <pageMargins left="0.39370078740157483" right="0.39370078740157483" top="0.82677165354330717" bottom="1.1023622047244095" header="0.51181102362204722" footer="0.78740157480314965"/>
  <pageSetup paperSize="9" scale="88" firstPageNumber="2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</sheetPr>
  <dimension ref="A1:AA116"/>
  <sheetViews>
    <sheetView view="pageBreakPreview" topLeftCell="D1" zoomScaleNormal="120" zoomScaleSheetLayoutView="100" workbookViewId="0">
      <selection activeCell="A3" sqref="A3:T3"/>
    </sheetView>
  </sheetViews>
  <sheetFormatPr defaultColWidth="9.25" defaultRowHeight="20.100000000000001" customHeight="1"/>
  <cols>
    <col min="1" max="4" width="1.25" style="59" customWidth="1"/>
    <col min="5" max="5" width="24.375" style="59" customWidth="1"/>
    <col min="6" max="6" width="5.75" style="60" customWidth="1"/>
    <col min="7" max="7" width="0.75" style="110" customWidth="1"/>
    <col min="8" max="8" width="12.625" style="61" customWidth="1"/>
    <col min="9" max="9" width="0.75" style="61" customWidth="1"/>
    <col min="10" max="10" width="12.625" style="61" customWidth="1"/>
    <col min="11" max="11" width="1" style="62" customWidth="1"/>
    <col min="12" max="12" width="15.25" style="61" customWidth="1"/>
    <col min="13" max="13" width="0.75" style="61" customWidth="1"/>
    <col min="14" max="14" width="15.25" style="3" customWidth="1"/>
    <col min="15" max="15" width="0.75" style="62" customWidth="1"/>
    <col min="16" max="16" width="20.125" style="62" bestFit="1" customWidth="1"/>
    <col min="17" max="17" width="0.625" style="62" customWidth="1"/>
    <col min="18" max="18" width="15.125" style="62" customWidth="1"/>
    <col min="19" max="19" width="0.75" style="62" customWidth="1"/>
    <col min="20" max="20" width="15.25" style="62" customWidth="1"/>
    <col min="21" max="16384" width="9.25" style="59"/>
  </cols>
  <sheetData>
    <row r="1" spans="1:24" ht="21.75" customHeight="1">
      <c r="A1" s="98"/>
      <c r="B1" s="98"/>
      <c r="C1" s="98"/>
      <c r="D1" s="98"/>
      <c r="E1" s="98"/>
      <c r="F1" s="99"/>
      <c r="G1" s="100"/>
      <c r="H1" s="101"/>
      <c r="I1" s="101"/>
      <c r="J1" s="101"/>
      <c r="K1" s="102"/>
      <c r="L1" s="101"/>
      <c r="M1" s="101"/>
      <c r="O1" s="103"/>
      <c r="P1" s="103"/>
      <c r="Q1" s="103"/>
      <c r="R1" s="15" t="s">
        <v>79</v>
      </c>
      <c r="S1" s="103"/>
    </row>
    <row r="2" spans="1:24" ht="21.75" customHeight="1">
      <c r="A2" s="98"/>
      <c r="B2" s="98"/>
      <c r="C2" s="98"/>
      <c r="D2" s="98"/>
      <c r="E2" s="98"/>
      <c r="F2" s="99"/>
      <c r="G2" s="100"/>
      <c r="H2" s="101"/>
      <c r="I2" s="101"/>
      <c r="J2" s="101"/>
      <c r="K2" s="102"/>
      <c r="L2" s="101"/>
      <c r="M2" s="101"/>
      <c r="O2" s="103"/>
      <c r="P2" s="103"/>
      <c r="Q2" s="103"/>
      <c r="R2" s="15" t="s">
        <v>80</v>
      </c>
      <c r="S2" s="103"/>
    </row>
    <row r="3" spans="1:24" ht="18.95" customHeight="1">
      <c r="A3" s="218" t="s">
        <v>0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</row>
    <row r="4" spans="1:24" ht="18.95" customHeight="1">
      <c r="A4" s="215" t="s">
        <v>121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104"/>
      <c r="V4" s="104"/>
      <c r="W4" s="104"/>
      <c r="X4" s="104"/>
    </row>
    <row r="5" spans="1:24" ht="18.95" customHeight="1">
      <c r="A5" s="216" t="s">
        <v>54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</row>
    <row r="6" spans="1:24" ht="18.95" customHeight="1">
      <c r="A6" s="216" t="s">
        <v>211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</row>
    <row r="7" spans="1:24" ht="12.95" customHeight="1">
      <c r="A7" s="64"/>
      <c r="B7" s="64"/>
      <c r="C7" s="64"/>
      <c r="D7" s="64"/>
      <c r="E7" s="64"/>
      <c r="F7" s="65"/>
      <c r="G7" s="65"/>
      <c r="H7" s="221" t="s">
        <v>17</v>
      </c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</row>
    <row r="8" spans="1:24" ht="12.95" customHeight="1">
      <c r="A8" s="66"/>
      <c r="B8" s="66"/>
      <c r="C8" s="66"/>
      <c r="D8" s="66"/>
      <c r="E8" s="66"/>
      <c r="F8" s="67"/>
      <c r="G8" s="67"/>
      <c r="H8" s="213" t="s">
        <v>19</v>
      </c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</row>
    <row r="9" spans="1:24" ht="12.95" customHeight="1">
      <c r="A9" s="66"/>
      <c r="B9" s="66"/>
      <c r="C9" s="66"/>
      <c r="D9" s="66"/>
      <c r="E9" s="66"/>
      <c r="F9" s="67"/>
      <c r="G9" s="67"/>
      <c r="H9" s="69"/>
      <c r="I9" s="69"/>
      <c r="J9" s="69"/>
      <c r="K9" s="69"/>
      <c r="L9" s="217" t="s">
        <v>38</v>
      </c>
      <c r="M9" s="217"/>
      <c r="N9" s="217"/>
      <c r="O9" s="69"/>
      <c r="P9" s="217" t="s">
        <v>216</v>
      </c>
      <c r="Q9" s="217"/>
      <c r="R9" s="217"/>
      <c r="S9" s="69"/>
      <c r="T9" s="69"/>
    </row>
    <row r="10" spans="1:24" ht="12.95" customHeight="1">
      <c r="A10" s="66"/>
      <c r="B10" s="66"/>
      <c r="C10" s="66"/>
      <c r="D10" s="66"/>
      <c r="E10" s="66"/>
      <c r="F10" s="67"/>
      <c r="G10" s="67"/>
      <c r="H10" s="69"/>
      <c r="I10" s="69"/>
      <c r="J10" s="69"/>
      <c r="K10" s="69"/>
      <c r="L10" s="69"/>
      <c r="M10" s="69"/>
      <c r="N10" s="69"/>
      <c r="O10" s="69"/>
      <c r="P10" s="68" t="s">
        <v>226</v>
      </c>
      <c r="Q10" s="70"/>
      <c r="R10" s="70"/>
      <c r="S10" s="69"/>
      <c r="T10" s="69"/>
    </row>
    <row r="11" spans="1:24" ht="12.95" customHeight="1">
      <c r="A11" s="66"/>
      <c r="B11" s="66"/>
      <c r="C11" s="66"/>
      <c r="D11" s="66"/>
      <c r="E11" s="66"/>
      <c r="F11" s="67"/>
      <c r="G11" s="67"/>
      <c r="H11" s="69"/>
      <c r="I11" s="69"/>
      <c r="J11" s="69"/>
      <c r="K11" s="69"/>
      <c r="L11" s="69"/>
      <c r="M11" s="69"/>
      <c r="N11" s="69"/>
      <c r="O11" s="69"/>
      <c r="P11" s="69" t="s">
        <v>227</v>
      </c>
      <c r="Q11" s="70"/>
      <c r="R11" s="69" t="s">
        <v>231</v>
      </c>
      <c r="S11" s="69"/>
      <c r="T11" s="69"/>
    </row>
    <row r="12" spans="1:24" ht="12.95" customHeight="1">
      <c r="A12" s="66"/>
      <c r="B12" s="66"/>
      <c r="C12" s="66"/>
      <c r="D12" s="66"/>
      <c r="E12" s="66"/>
      <c r="F12" s="67"/>
      <c r="G12" s="67"/>
      <c r="H12" s="69"/>
      <c r="I12" s="69"/>
      <c r="J12" s="69"/>
      <c r="K12" s="69"/>
      <c r="L12" s="69"/>
      <c r="M12" s="69"/>
      <c r="N12" s="69"/>
      <c r="O12" s="69"/>
      <c r="P12" s="69" t="s">
        <v>228</v>
      </c>
      <c r="Q12" s="70"/>
      <c r="R12" s="69" t="s">
        <v>232</v>
      </c>
      <c r="S12" s="69"/>
      <c r="T12" s="69"/>
    </row>
    <row r="13" spans="1:24" ht="12.95" customHeight="1">
      <c r="A13" s="66"/>
      <c r="B13" s="66"/>
      <c r="C13" s="66"/>
      <c r="D13" s="66"/>
      <c r="E13" s="66"/>
      <c r="F13" s="59"/>
      <c r="G13" s="67"/>
      <c r="H13" s="72" t="s">
        <v>55</v>
      </c>
      <c r="I13" s="69"/>
      <c r="J13" s="72"/>
      <c r="K13" s="69"/>
      <c r="L13" s="72" t="s">
        <v>57</v>
      </c>
      <c r="M13" s="69"/>
      <c r="N13" s="72"/>
      <c r="O13" s="69"/>
      <c r="P13" s="69" t="s">
        <v>229</v>
      </c>
      <c r="Q13" s="69"/>
      <c r="R13" s="69" t="s">
        <v>233</v>
      </c>
      <c r="S13" s="69"/>
      <c r="T13" s="69" t="s">
        <v>60</v>
      </c>
    </row>
    <row r="14" spans="1:24" ht="12.95" customHeight="1">
      <c r="A14" s="214"/>
      <c r="B14" s="214"/>
      <c r="C14" s="214"/>
      <c r="D14" s="214"/>
      <c r="E14" s="214"/>
      <c r="F14" s="70" t="s">
        <v>21</v>
      </c>
      <c r="G14" s="67"/>
      <c r="H14" s="68" t="s">
        <v>56</v>
      </c>
      <c r="I14" s="69"/>
      <c r="J14" s="68" t="s">
        <v>78</v>
      </c>
      <c r="K14" s="69"/>
      <c r="L14" s="68" t="s">
        <v>62</v>
      </c>
      <c r="M14" s="69"/>
      <c r="N14" s="68" t="s">
        <v>40</v>
      </c>
      <c r="O14" s="69"/>
      <c r="P14" s="68" t="s">
        <v>230</v>
      </c>
      <c r="Q14" s="69"/>
      <c r="R14" s="68" t="s">
        <v>234</v>
      </c>
      <c r="S14" s="69"/>
      <c r="T14" s="68" t="s">
        <v>61</v>
      </c>
    </row>
    <row r="15" spans="1:24" ht="12.95" customHeight="1">
      <c r="A15" s="105"/>
      <c r="B15" s="67"/>
      <c r="F15" s="70"/>
      <c r="G15" s="5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7"/>
    </row>
    <row r="16" spans="1:24" s="78" customFormat="1" ht="12.95" customHeight="1">
      <c r="A16" s="174" t="s">
        <v>161</v>
      </c>
      <c r="B16" s="85"/>
      <c r="G16" s="85"/>
      <c r="H16" s="79">
        <v>308960</v>
      </c>
      <c r="I16" s="79"/>
      <c r="J16" s="79">
        <v>239023</v>
      </c>
      <c r="K16" s="79"/>
      <c r="L16" s="79">
        <v>33750</v>
      </c>
      <c r="M16" s="79"/>
      <c r="N16" s="79">
        <v>214625</v>
      </c>
      <c r="O16" s="79"/>
      <c r="P16" s="150">
        <v>0</v>
      </c>
      <c r="Q16" s="79"/>
      <c r="R16" s="150">
        <v>0</v>
      </c>
      <c r="S16" s="79"/>
      <c r="T16" s="79">
        <v>796358</v>
      </c>
      <c r="U16" s="81">
        <f t="shared" ref="U16:U21" si="0">SUM(H16:N16)+R16-T16</f>
        <v>0</v>
      </c>
      <c r="V16" s="106">
        <v>0</v>
      </c>
    </row>
    <row r="17" spans="1:27" ht="12.95" customHeight="1">
      <c r="A17" s="59" t="s">
        <v>148</v>
      </c>
      <c r="B17" s="67"/>
      <c r="F17" s="107"/>
      <c r="G17" s="67"/>
      <c r="H17" s="80">
        <v>6066</v>
      </c>
      <c r="I17" s="80"/>
      <c r="J17" s="80">
        <v>6066</v>
      </c>
      <c r="K17" s="83"/>
      <c r="L17" s="83">
        <v>0</v>
      </c>
      <c r="M17" s="79"/>
      <c r="N17" s="113">
        <v>0</v>
      </c>
      <c r="O17" s="79"/>
      <c r="P17" s="150">
        <v>0</v>
      </c>
      <c r="Q17" s="79"/>
      <c r="R17" s="150">
        <v>0</v>
      </c>
      <c r="S17" s="79"/>
      <c r="T17" s="80">
        <v>12132</v>
      </c>
      <c r="U17" s="81">
        <f t="shared" si="0"/>
        <v>0</v>
      </c>
      <c r="V17" s="106">
        <v>0</v>
      </c>
      <c r="W17" s="106">
        <v>0</v>
      </c>
    </row>
    <row r="18" spans="1:27" ht="12.95" customHeight="1">
      <c r="A18" s="59" t="s">
        <v>185</v>
      </c>
      <c r="B18" s="67"/>
      <c r="F18" s="107">
        <v>19</v>
      </c>
      <c r="G18" s="67"/>
      <c r="H18" s="80">
        <v>0</v>
      </c>
      <c r="I18" s="80"/>
      <c r="J18" s="80">
        <v>0</v>
      </c>
      <c r="K18" s="83"/>
      <c r="L18" s="83">
        <v>0</v>
      </c>
      <c r="M18" s="79"/>
      <c r="N18" s="79">
        <v>-61790</v>
      </c>
      <c r="O18" s="79"/>
      <c r="P18" s="150">
        <v>0</v>
      </c>
      <c r="Q18" s="79"/>
      <c r="R18" s="150">
        <v>0</v>
      </c>
      <c r="S18" s="79"/>
      <c r="T18" s="79">
        <v>-61790</v>
      </c>
      <c r="U18" s="81">
        <f t="shared" si="0"/>
        <v>0</v>
      </c>
      <c r="V18" s="106"/>
      <c r="W18" s="106"/>
    </row>
    <row r="19" spans="1:27" s="78" customFormat="1" ht="12.95" customHeight="1">
      <c r="A19" s="59" t="s">
        <v>108</v>
      </c>
      <c r="B19" s="85"/>
      <c r="G19" s="85"/>
      <c r="H19" s="83">
        <v>0</v>
      </c>
      <c r="I19" s="79"/>
      <c r="J19" s="83">
        <v>0</v>
      </c>
      <c r="K19" s="79"/>
      <c r="L19" s="83">
        <v>0</v>
      </c>
      <c r="M19" s="79"/>
      <c r="N19" s="80">
        <v>152805</v>
      </c>
      <c r="O19" s="79"/>
      <c r="P19" s="150">
        <v>0</v>
      </c>
      <c r="Q19" s="79"/>
      <c r="R19" s="150">
        <v>0</v>
      </c>
      <c r="S19" s="79"/>
      <c r="T19" s="79">
        <v>152805</v>
      </c>
      <c r="U19" s="81">
        <f t="shared" si="0"/>
        <v>0</v>
      </c>
      <c r="V19" s="106"/>
    </row>
    <row r="20" spans="1:27" s="78" customFormat="1" ht="12.95" customHeight="1" thickBot="1">
      <c r="A20" s="78" t="s">
        <v>212</v>
      </c>
      <c r="B20" s="85"/>
      <c r="H20" s="84">
        <v>315026</v>
      </c>
      <c r="I20" s="79"/>
      <c r="J20" s="84">
        <v>245089</v>
      </c>
      <c r="K20" s="79"/>
      <c r="L20" s="84">
        <v>33750</v>
      </c>
      <c r="M20" s="79"/>
      <c r="N20" s="84">
        <v>305640</v>
      </c>
      <c r="O20" s="79"/>
      <c r="P20" s="151">
        <v>0</v>
      </c>
      <c r="Q20" s="115"/>
      <c r="R20" s="151">
        <v>0</v>
      </c>
      <c r="S20" s="79"/>
      <c r="T20" s="84">
        <v>899505</v>
      </c>
      <c r="U20" s="81">
        <f t="shared" si="0"/>
        <v>0</v>
      </c>
      <c r="V20" s="106">
        <v>0</v>
      </c>
    </row>
    <row r="21" spans="1:27" s="78" customFormat="1" ht="7.5" customHeight="1" thickTop="1">
      <c r="B21" s="85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81">
        <f t="shared" si="0"/>
        <v>0</v>
      </c>
    </row>
    <row r="22" spans="1:27" s="78" customFormat="1" ht="12.95" customHeight="1">
      <c r="A22" s="174" t="s">
        <v>169</v>
      </c>
      <c r="B22" s="85"/>
      <c r="G22" s="79"/>
      <c r="H22" s="79">
        <v>336050.22</v>
      </c>
      <c r="I22" s="79">
        <v>0</v>
      </c>
      <c r="J22" s="79">
        <v>266112.90999999997</v>
      </c>
      <c r="K22" s="79">
        <v>0</v>
      </c>
      <c r="L22" s="79">
        <v>33750</v>
      </c>
      <c r="M22" s="79">
        <v>0</v>
      </c>
      <c r="N22" s="79">
        <v>233602.05</v>
      </c>
      <c r="O22" s="79">
        <v>0</v>
      </c>
      <c r="P22" s="150">
        <v>0</v>
      </c>
      <c r="Q22" s="79"/>
      <c r="R22" s="150">
        <v>0</v>
      </c>
      <c r="S22" s="79"/>
      <c r="T22" s="79">
        <v>869515.18</v>
      </c>
      <c r="U22" s="81">
        <f t="shared" ref="U22:U24" si="1">SUM(H22:N22)+R22-T22</f>
        <v>0</v>
      </c>
      <c r="V22" s="79"/>
      <c r="W22" s="79"/>
      <c r="X22" s="81"/>
      <c r="Y22" s="82"/>
      <c r="Z22" s="82"/>
      <c r="AA22" s="82"/>
    </row>
    <row r="23" spans="1:27" s="78" customFormat="1" ht="12.95" customHeight="1">
      <c r="A23" s="59" t="s">
        <v>185</v>
      </c>
      <c r="B23" s="85"/>
      <c r="F23" s="107">
        <v>19</v>
      </c>
      <c r="G23" s="79"/>
      <c r="H23" s="113">
        <v>0</v>
      </c>
      <c r="I23" s="113"/>
      <c r="J23" s="113">
        <v>0</v>
      </c>
      <c r="K23" s="113"/>
      <c r="L23" s="113">
        <v>0</v>
      </c>
      <c r="M23" s="79"/>
      <c r="N23" s="79">
        <v>-53766</v>
      </c>
      <c r="O23" s="79"/>
      <c r="P23" s="150">
        <v>0</v>
      </c>
      <c r="Q23" s="150"/>
      <c r="R23" s="150">
        <v>0</v>
      </c>
      <c r="S23" s="79"/>
      <c r="T23" s="79">
        <v>-53766</v>
      </c>
      <c r="U23" s="81">
        <f t="shared" si="1"/>
        <v>0</v>
      </c>
      <c r="V23" s="79"/>
      <c r="W23" s="79"/>
      <c r="X23" s="81"/>
      <c r="Y23" s="82"/>
      <c r="Z23" s="82"/>
      <c r="AA23" s="82"/>
    </row>
    <row r="24" spans="1:27" s="78" customFormat="1" ht="12.95" customHeight="1">
      <c r="A24" s="59" t="s">
        <v>108</v>
      </c>
      <c r="B24" s="85"/>
      <c r="F24" s="107"/>
      <c r="G24" s="79"/>
      <c r="H24" s="113">
        <v>0</v>
      </c>
      <c r="I24" s="113"/>
      <c r="J24" s="113">
        <v>0</v>
      </c>
      <c r="K24" s="113"/>
      <c r="L24" s="113">
        <v>0</v>
      </c>
      <c r="M24" s="79"/>
      <c r="N24" s="79">
        <v>103968</v>
      </c>
      <c r="O24" s="79"/>
      <c r="P24" s="150">
        <v>0</v>
      </c>
      <c r="Q24" s="150"/>
      <c r="R24" s="150">
        <v>0</v>
      </c>
      <c r="S24" s="79"/>
      <c r="T24" s="79">
        <v>103968</v>
      </c>
      <c r="U24" s="81">
        <f t="shared" si="1"/>
        <v>0</v>
      </c>
      <c r="V24" s="79"/>
      <c r="W24" s="79"/>
      <c r="X24" s="81"/>
      <c r="Y24" s="82"/>
      <c r="Z24" s="82"/>
      <c r="AA24" s="82"/>
    </row>
    <row r="25" spans="1:27" ht="12.95" customHeight="1">
      <c r="A25" s="59" t="s">
        <v>182</v>
      </c>
      <c r="B25" s="67"/>
      <c r="F25" s="107"/>
      <c r="G25" s="67"/>
      <c r="H25" s="113">
        <v>0</v>
      </c>
      <c r="I25" s="113"/>
      <c r="J25" s="113">
        <v>0</v>
      </c>
      <c r="K25" s="113"/>
      <c r="L25" s="113">
        <v>0</v>
      </c>
      <c r="M25" s="79"/>
      <c r="N25" s="113">
        <v>0</v>
      </c>
      <c r="O25" s="79"/>
      <c r="P25" s="79">
        <v>50</v>
      </c>
      <c r="Q25" s="79"/>
      <c r="R25" s="79">
        <v>50</v>
      </c>
      <c r="S25" s="79"/>
      <c r="T25" s="79">
        <v>50</v>
      </c>
      <c r="U25" s="81">
        <f>SUM(H25:N25)+R25-T25</f>
        <v>0</v>
      </c>
      <c r="V25" s="106"/>
      <c r="W25" s="106"/>
    </row>
    <row r="26" spans="1:27" s="78" customFormat="1" ht="12.95" customHeight="1" thickBot="1">
      <c r="A26" s="78" t="s">
        <v>213</v>
      </c>
      <c r="B26" s="85"/>
      <c r="H26" s="114">
        <v>336050</v>
      </c>
      <c r="I26" s="115"/>
      <c r="J26" s="114">
        <v>266113</v>
      </c>
      <c r="K26" s="115"/>
      <c r="L26" s="114">
        <v>33750</v>
      </c>
      <c r="M26" s="115"/>
      <c r="N26" s="114">
        <v>283804</v>
      </c>
      <c r="O26" s="115"/>
      <c r="P26" s="114">
        <v>50</v>
      </c>
      <c r="Q26" s="115"/>
      <c r="R26" s="114">
        <v>50</v>
      </c>
      <c r="S26" s="115"/>
      <c r="T26" s="114">
        <v>919767</v>
      </c>
      <c r="U26" s="81"/>
      <c r="V26" s="106"/>
    </row>
    <row r="27" spans="1:27" s="78" customFormat="1" ht="7.5" customHeight="1" thickTop="1">
      <c r="B27" s="85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81"/>
    </row>
    <row r="28" spans="1:27" s="78" customFormat="1" ht="7.5" customHeight="1">
      <c r="B28" s="85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81"/>
    </row>
    <row r="29" spans="1:27" s="78" customFormat="1" ht="7.5" customHeight="1">
      <c r="B29" s="85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81"/>
    </row>
    <row r="30" spans="1:27" s="78" customFormat="1" ht="7.5" customHeight="1">
      <c r="B30" s="85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81"/>
    </row>
    <row r="31" spans="1:27" s="78" customFormat="1" ht="7.5" customHeight="1">
      <c r="B31" s="85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81"/>
    </row>
    <row r="32" spans="1:27" s="78" customFormat="1" ht="7.5" customHeight="1">
      <c r="B32" s="85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81"/>
    </row>
    <row r="33" spans="1:21" s="78" customFormat="1" ht="19.350000000000001" customHeight="1">
      <c r="A33" s="209" t="s">
        <v>152</v>
      </c>
      <c r="B33" s="209"/>
      <c r="C33" s="209"/>
      <c r="D33" s="209"/>
      <c r="E33" s="209"/>
      <c r="F33" s="209"/>
      <c r="G33" s="209"/>
      <c r="H33" s="209"/>
      <c r="I33" s="209"/>
      <c r="J33" s="209"/>
      <c r="K33" s="209"/>
      <c r="L33" s="209"/>
      <c r="M33" s="209"/>
      <c r="N33" s="209"/>
      <c r="O33" s="209"/>
      <c r="P33" s="209"/>
      <c r="Q33" s="209"/>
      <c r="R33" s="209"/>
      <c r="S33" s="209"/>
      <c r="T33" s="209"/>
      <c r="U33" s="81"/>
    </row>
    <row r="34" spans="1:21" ht="20.25" customHeight="1">
      <c r="A34" s="209" t="s">
        <v>156</v>
      </c>
      <c r="B34" s="209"/>
      <c r="C34" s="209"/>
      <c r="D34" s="209"/>
      <c r="E34" s="209"/>
      <c r="F34" s="209"/>
      <c r="G34" s="209"/>
      <c r="H34" s="209"/>
      <c r="I34" s="209"/>
      <c r="J34" s="209"/>
      <c r="K34" s="209"/>
      <c r="L34" s="209"/>
      <c r="M34" s="209"/>
      <c r="N34" s="209"/>
      <c r="O34" s="209"/>
      <c r="P34" s="209"/>
      <c r="Q34" s="209"/>
      <c r="R34" s="209"/>
      <c r="S34" s="209"/>
      <c r="T34" s="209"/>
      <c r="U34" s="77"/>
    </row>
    <row r="35" spans="1:21" s="89" customFormat="1" ht="20.25" customHeight="1">
      <c r="A35" s="210" t="s">
        <v>157</v>
      </c>
      <c r="B35" s="210"/>
      <c r="C35" s="210"/>
      <c r="D35" s="210"/>
      <c r="E35" s="210"/>
      <c r="F35" s="210"/>
      <c r="G35" s="210"/>
      <c r="H35" s="210"/>
      <c r="I35" s="210"/>
      <c r="J35" s="210"/>
      <c r="K35" s="210"/>
      <c r="L35" s="210"/>
      <c r="M35" s="210"/>
      <c r="N35" s="210"/>
      <c r="O35" s="210"/>
      <c r="P35" s="210"/>
      <c r="Q35" s="210"/>
      <c r="R35" s="210"/>
      <c r="S35" s="210"/>
      <c r="T35" s="210"/>
      <c r="U35" s="109"/>
    </row>
    <row r="36" spans="1:21" ht="20.100000000000001" customHeight="1">
      <c r="H36" s="61">
        <f>SUM(H16:H19)-H20</f>
        <v>0</v>
      </c>
      <c r="J36" s="61">
        <f>SUM(J16:J19)-J20</f>
        <v>0</v>
      </c>
      <c r="L36" s="61">
        <f>SUM(L16:L19)-L20</f>
        <v>0</v>
      </c>
      <c r="N36" s="61">
        <f>SUM(N16:N19)-N20</f>
        <v>0</v>
      </c>
      <c r="T36" s="61">
        <f>SUM(T16:T19)-T20</f>
        <v>0</v>
      </c>
    </row>
    <row r="37" spans="1:21" ht="20.100000000000001" customHeight="1">
      <c r="H37" s="61">
        <f>SUM(H22:H25)-H26</f>
        <v>0.21999999997206032</v>
      </c>
      <c r="J37" s="61">
        <f>SUM(J22:J25)-J26</f>
        <v>-9.0000000025611371E-2</v>
      </c>
      <c r="L37" s="61">
        <f>SUM(L22:L25)-L26</f>
        <v>0</v>
      </c>
      <c r="N37" s="61">
        <f>SUM(N22:N25)-N26</f>
        <v>4.9999999988358468E-2</v>
      </c>
      <c r="O37" s="61">
        <f>SUM(O22:O25)-O26</f>
        <v>0</v>
      </c>
      <c r="P37" s="61">
        <f>SUM(P22:P25)-P26</f>
        <v>0</v>
      </c>
      <c r="Q37" s="61">
        <f>SUM(Q22:Q25)-Q26</f>
        <v>0</v>
      </c>
      <c r="R37" s="61">
        <f>SUM(R22:R25)-R26</f>
        <v>0</v>
      </c>
      <c r="T37" s="61">
        <f>SUM(T22:T25)-T26</f>
        <v>0.18000000005122274</v>
      </c>
    </row>
    <row r="78" spans="15:23" ht="20.100000000000001" customHeight="1">
      <c r="O78" s="62">
        <f>SUM(H74:I77)-H78</f>
        <v>0</v>
      </c>
      <c r="T78" s="62">
        <f t="shared" ref="T78" si="2">SUM(I74:J77)-I78</f>
        <v>0</v>
      </c>
      <c r="U78" s="62">
        <f>SUM(J74:K77)-J78</f>
        <v>0</v>
      </c>
      <c r="V78" s="62">
        <f>SUM(K74:L77)-K78</f>
        <v>0</v>
      </c>
      <c r="W78" s="62">
        <f>SUM(L74:M77)-L78</f>
        <v>0</v>
      </c>
    </row>
    <row r="109" spans="6:12" ht="20.100000000000001" customHeight="1" thickBot="1">
      <c r="F109" s="111"/>
      <c r="H109" s="112"/>
      <c r="J109" s="112"/>
      <c r="L109" s="112"/>
    </row>
    <row r="110" spans="6:12" ht="19.5" customHeight="1" thickTop="1"/>
    <row r="111" spans="6:12" ht="19.5" customHeight="1"/>
    <row r="112" spans="6:12" ht="19.5" customHeight="1"/>
    <row r="113" spans="1:12" ht="20.100000000000001" customHeight="1">
      <c r="A113" s="192" t="s">
        <v>152</v>
      </c>
      <c r="B113" s="192"/>
      <c r="C113" s="192"/>
      <c r="D113" s="192"/>
      <c r="E113" s="192"/>
      <c r="F113" s="192"/>
      <c r="G113" s="192"/>
      <c r="H113" s="192"/>
      <c r="I113" s="192"/>
      <c r="J113" s="192"/>
      <c r="K113" s="192"/>
      <c r="L113" s="192"/>
    </row>
    <row r="114" spans="1:12" ht="20.100000000000001" customHeight="1">
      <c r="A114" s="192" t="s">
        <v>153</v>
      </c>
      <c r="B114" s="192"/>
      <c r="C114" s="192"/>
      <c r="D114" s="192"/>
      <c r="E114" s="192"/>
      <c r="F114" s="192"/>
      <c r="G114" s="192"/>
      <c r="H114" s="192"/>
      <c r="I114" s="192"/>
      <c r="J114" s="192"/>
      <c r="K114" s="192"/>
      <c r="L114" s="192"/>
    </row>
    <row r="115" spans="1:12" ht="20.100000000000001" customHeight="1">
      <c r="A115" s="193" t="s">
        <v>154</v>
      </c>
      <c r="B115" s="193"/>
      <c r="C115" s="193"/>
      <c r="D115" s="193"/>
      <c r="E115" s="193"/>
      <c r="F115" s="193"/>
      <c r="G115" s="193"/>
      <c r="H115" s="193"/>
      <c r="I115" s="193"/>
      <c r="J115" s="193"/>
      <c r="K115" s="193"/>
      <c r="L115" s="193"/>
    </row>
    <row r="116" spans="1:12" ht="20.100000000000001" customHeight="1">
      <c r="F116" s="59"/>
      <c r="G116" s="59"/>
      <c r="H116" s="59"/>
      <c r="I116" s="59"/>
      <c r="J116" s="59"/>
      <c r="K116" s="59"/>
      <c r="L116" s="59"/>
    </row>
  </sheetData>
  <mergeCells count="15">
    <mergeCell ref="L9:N9"/>
    <mergeCell ref="A14:E14"/>
    <mergeCell ref="H8:T8"/>
    <mergeCell ref="A3:T3"/>
    <mergeCell ref="A4:T4"/>
    <mergeCell ref="A5:T5"/>
    <mergeCell ref="A6:T6"/>
    <mergeCell ref="H7:T7"/>
    <mergeCell ref="P9:R9"/>
    <mergeCell ref="A113:L113"/>
    <mergeCell ref="A114:L114"/>
    <mergeCell ref="A115:L115"/>
    <mergeCell ref="A33:T33"/>
    <mergeCell ref="A34:T34"/>
    <mergeCell ref="A35:T35"/>
  </mergeCells>
  <printOptions horizontalCentered="1"/>
  <pageMargins left="0.51181102362204722" right="0.39370078740157483" top="0.82677165354330717" bottom="1.1811023622047245" header="0.51181102362204722" footer="0.78740157480314965"/>
  <pageSetup paperSize="9" scale="88" firstPageNumber="2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56051-D6D4-4791-B7F5-A9E34D96BC3B}">
  <sheetPr>
    <tabColor theme="8" tint="0.59999389629810485"/>
  </sheetPr>
  <dimension ref="A1:U120"/>
  <sheetViews>
    <sheetView view="pageBreakPreview" topLeftCell="A4" zoomScaleNormal="100" zoomScaleSheetLayoutView="100" workbookViewId="0">
      <pane xSplit="13" ySplit="8" topLeftCell="N12" activePane="bottomRight" state="frozen"/>
      <selection activeCell="A4" sqref="A4"/>
      <selection pane="topRight" activeCell="N4" sqref="N4"/>
      <selection pane="bottomLeft" activeCell="A12" sqref="A12"/>
      <selection pane="bottomRight" activeCell="A4" sqref="A4:M4"/>
    </sheetView>
  </sheetViews>
  <sheetFormatPr defaultColWidth="9.125" defaultRowHeight="23.25"/>
  <cols>
    <col min="1" max="2" width="1.25" style="13" customWidth="1"/>
    <col min="3" max="3" width="1.25" style="14" customWidth="1"/>
    <col min="4" max="4" width="33.125" style="14" customWidth="1"/>
    <col min="5" max="5" width="7" style="14" customWidth="1"/>
    <col min="6" max="6" width="0.625" style="14" customWidth="1"/>
    <col min="7" max="7" width="10.625" style="14" customWidth="1"/>
    <col min="8" max="8" width="0.625" style="14" customWidth="1"/>
    <col min="9" max="9" width="10.625" style="14" customWidth="1"/>
    <col min="10" max="10" width="0.625" style="14" customWidth="1"/>
    <col min="11" max="11" width="10.625" style="14" customWidth="1"/>
    <col min="12" max="12" width="0.625" style="14" customWidth="1"/>
    <col min="13" max="13" width="10.625" style="14" customWidth="1"/>
    <col min="14" max="14" width="3.875" style="13" customWidth="1"/>
    <col min="15" max="15" width="9.125" style="13"/>
    <col min="16" max="16" width="1.75" style="13" customWidth="1"/>
    <col min="17" max="17" width="9.125" style="13"/>
    <col min="18" max="18" width="1.5" style="13" customWidth="1"/>
    <col min="19" max="19" width="9.5" style="13" customWidth="1"/>
    <col min="20" max="20" width="2.5" style="13" customWidth="1"/>
    <col min="21" max="16384" width="9.125" style="13"/>
  </cols>
  <sheetData>
    <row r="1" spans="1:14" ht="21" customHeight="1">
      <c r="M1" s="15" t="s">
        <v>79</v>
      </c>
    </row>
    <row r="2" spans="1:14" ht="21" customHeight="1">
      <c r="M2" s="15" t="s">
        <v>80</v>
      </c>
    </row>
    <row r="3" spans="1:14" ht="21" customHeight="1">
      <c r="A3" s="198" t="s">
        <v>186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</row>
    <row r="4" spans="1:14" ht="21" customHeight="1">
      <c r="A4" s="196" t="s">
        <v>82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</row>
    <row r="5" spans="1:14" ht="21" customHeight="1">
      <c r="A5" s="196" t="s">
        <v>120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</row>
    <row r="6" spans="1:14" ht="21" customHeight="1">
      <c r="A6" s="196" t="s">
        <v>63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16"/>
    </row>
    <row r="7" spans="1:14" ht="21" customHeight="1">
      <c r="A7" s="223" t="s">
        <v>211</v>
      </c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223"/>
      <c r="N7" s="116"/>
    </row>
    <row r="8" spans="1:14" ht="9.9499999999999993" customHeight="1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4" s="26" customFormat="1" ht="13.5" customHeight="1">
      <c r="A9" s="117"/>
      <c r="B9" s="117"/>
      <c r="C9" s="117"/>
      <c r="D9" s="117"/>
      <c r="E9" s="117"/>
      <c r="F9" s="117"/>
      <c r="G9" s="118"/>
      <c r="H9" s="118"/>
      <c r="I9" s="118"/>
      <c r="J9" s="118"/>
      <c r="K9" s="118"/>
      <c r="L9" s="118"/>
      <c r="M9" s="119" t="s">
        <v>17</v>
      </c>
    </row>
    <row r="10" spans="1:14" s="26" customFormat="1" ht="13.5" customHeight="1">
      <c r="A10" s="117"/>
      <c r="B10" s="117"/>
      <c r="C10" s="117"/>
      <c r="D10" s="117"/>
      <c r="E10" s="117"/>
      <c r="F10" s="117"/>
      <c r="G10" s="222" t="s">
        <v>18</v>
      </c>
      <c r="H10" s="222"/>
      <c r="I10" s="222"/>
      <c r="J10" s="120"/>
      <c r="K10" s="222" t="s">
        <v>19</v>
      </c>
      <c r="L10" s="222"/>
      <c r="M10" s="222"/>
    </row>
    <row r="11" spans="1:14" s="26" customFormat="1" ht="13.5" customHeight="1">
      <c r="A11" s="117"/>
      <c r="B11" s="117"/>
      <c r="C11" s="117"/>
      <c r="D11" s="117"/>
      <c r="E11" s="70" t="s">
        <v>21</v>
      </c>
      <c r="F11" s="117"/>
      <c r="G11" s="121">
        <v>2024</v>
      </c>
      <c r="H11" s="120"/>
      <c r="I11" s="121">
        <v>2023</v>
      </c>
      <c r="J11" s="120"/>
      <c r="K11" s="121">
        <v>2024</v>
      </c>
      <c r="L11" s="120"/>
      <c r="M11" s="121">
        <v>2023</v>
      </c>
    </row>
    <row r="12" spans="1:14" s="26" customFormat="1" ht="13.5" customHeight="1">
      <c r="A12" s="105" t="s">
        <v>109</v>
      </c>
      <c r="B12" s="117"/>
      <c r="C12" s="117"/>
      <c r="D12" s="117"/>
      <c r="E12" s="117"/>
      <c r="F12" s="117"/>
      <c r="G12" s="117"/>
      <c r="H12" s="117"/>
      <c r="J12" s="117"/>
      <c r="K12" s="117"/>
      <c r="L12" s="117"/>
      <c r="M12" s="117"/>
    </row>
    <row r="13" spans="1:14" s="26" customFormat="1" ht="13.5" customHeight="1">
      <c r="A13" s="117"/>
      <c r="B13" s="117" t="s">
        <v>187</v>
      </c>
      <c r="C13" s="117"/>
      <c r="D13" s="117"/>
      <c r="E13" s="117"/>
      <c r="F13" s="117"/>
      <c r="G13" s="4">
        <v>123132</v>
      </c>
      <c r="H13" s="175"/>
      <c r="I13" s="4">
        <v>191407</v>
      </c>
      <c r="J13" s="175"/>
      <c r="K13" s="176">
        <v>131660</v>
      </c>
      <c r="L13" s="175"/>
      <c r="M13" s="4">
        <v>192184</v>
      </c>
    </row>
    <row r="14" spans="1:14" s="26" customFormat="1" ht="13.5" customHeight="1">
      <c r="A14" s="117"/>
      <c r="B14" s="117" t="s">
        <v>199</v>
      </c>
      <c r="C14" s="117"/>
      <c r="D14" s="117"/>
      <c r="E14" s="120"/>
      <c r="F14" s="117"/>
      <c r="G14" s="4"/>
      <c r="H14" s="4"/>
      <c r="I14" s="122"/>
      <c r="J14" s="177"/>
      <c r="K14" s="4"/>
      <c r="L14" s="177"/>
      <c r="M14" s="122"/>
    </row>
    <row r="15" spans="1:14" s="26" customFormat="1" ht="13.5" customHeight="1">
      <c r="A15" s="117" t="s">
        <v>1</v>
      </c>
      <c r="B15" s="117" t="s">
        <v>1</v>
      </c>
      <c r="C15" s="117" t="s">
        <v>64</v>
      </c>
      <c r="D15" s="117"/>
      <c r="E15" s="120"/>
      <c r="F15" s="117"/>
      <c r="G15" s="4">
        <v>118929</v>
      </c>
      <c r="H15" s="177"/>
      <c r="I15" s="4">
        <v>63327</v>
      </c>
      <c r="J15" s="177"/>
      <c r="K15" s="176">
        <v>116754</v>
      </c>
      <c r="L15" s="177"/>
      <c r="M15" s="4">
        <v>60632</v>
      </c>
    </row>
    <row r="16" spans="1:14" s="26" customFormat="1" ht="13.5" customHeight="1">
      <c r="A16" s="117"/>
      <c r="B16" s="117"/>
      <c r="C16" s="117" t="s">
        <v>235</v>
      </c>
      <c r="D16" s="117"/>
      <c r="E16" s="120"/>
      <c r="F16" s="117"/>
      <c r="G16" s="4">
        <v>932</v>
      </c>
      <c r="H16" s="177"/>
      <c r="I16" s="4">
        <v>0</v>
      </c>
      <c r="J16" s="177"/>
      <c r="K16" s="176">
        <v>203</v>
      </c>
      <c r="L16" s="177"/>
      <c r="M16" s="4">
        <v>0</v>
      </c>
    </row>
    <row r="17" spans="1:21" s="26" customFormat="1" ht="13.5" customHeight="1">
      <c r="A17" s="117"/>
      <c r="B17" s="117"/>
      <c r="C17" s="117" t="s">
        <v>204</v>
      </c>
      <c r="D17" s="117"/>
      <c r="E17" s="120"/>
      <c r="F17" s="117"/>
      <c r="G17" s="4"/>
      <c r="H17" s="177"/>
    </row>
    <row r="18" spans="1:21" s="26" customFormat="1" ht="13.5" customHeight="1">
      <c r="A18" s="117"/>
      <c r="B18" s="117"/>
      <c r="D18" s="117" t="s">
        <v>205</v>
      </c>
      <c r="E18" s="120"/>
      <c r="F18" s="117"/>
      <c r="G18" s="4">
        <v>584</v>
      </c>
      <c r="H18" s="177"/>
      <c r="I18" s="4">
        <v>6</v>
      </c>
      <c r="J18" s="4"/>
      <c r="K18" s="4">
        <v>584</v>
      </c>
      <c r="L18" s="4"/>
      <c r="M18" s="4">
        <v>10</v>
      </c>
    </row>
    <row r="19" spans="1:21" s="26" customFormat="1" ht="13.5" hidden="1" customHeight="1">
      <c r="A19" s="117"/>
      <c r="B19" s="117"/>
      <c r="C19" s="117" t="s">
        <v>188</v>
      </c>
      <c r="D19" s="117"/>
      <c r="E19" s="120"/>
      <c r="F19" s="117"/>
      <c r="G19" s="4"/>
      <c r="H19" s="177"/>
      <c r="I19" s="122">
        <v>0</v>
      </c>
      <c r="J19" s="177"/>
      <c r="K19" s="4"/>
      <c r="L19" s="177"/>
      <c r="M19" s="122">
        <v>0</v>
      </c>
    </row>
    <row r="20" spans="1:21" s="26" customFormat="1" ht="13.5" customHeight="1">
      <c r="A20" s="117"/>
      <c r="B20" s="117"/>
      <c r="C20" s="117" t="s">
        <v>207</v>
      </c>
      <c r="D20" s="117"/>
      <c r="E20" s="120"/>
      <c r="F20" s="117"/>
      <c r="G20" s="4">
        <v>1164</v>
      </c>
      <c r="H20" s="177"/>
      <c r="I20" s="4">
        <v>268</v>
      </c>
      <c r="J20" s="177"/>
      <c r="K20" s="176">
        <v>1022</v>
      </c>
      <c r="L20" s="177"/>
      <c r="M20" s="4">
        <v>-181</v>
      </c>
    </row>
    <row r="21" spans="1:21" s="26" customFormat="1" ht="13.5" customHeight="1">
      <c r="A21" s="117" t="s">
        <v>2</v>
      </c>
      <c r="B21" s="117" t="s">
        <v>2</v>
      </c>
      <c r="C21" s="117" t="s">
        <v>65</v>
      </c>
      <c r="D21" s="117"/>
      <c r="E21" s="120"/>
      <c r="F21" s="117"/>
      <c r="G21" s="4">
        <v>3359</v>
      </c>
      <c r="H21" s="177"/>
      <c r="I21" s="4">
        <v>3268</v>
      </c>
      <c r="J21" s="12"/>
      <c r="K21" s="176">
        <v>2898</v>
      </c>
      <c r="L21" s="12"/>
      <c r="M21" s="4">
        <v>2847</v>
      </c>
    </row>
    <row r="22" spans="1:21" s="26" customFormat="1" ht="13.5" customHeight="1">
      <c r="A22" s="117"/>
      <c r="B22" s="117"/>
      <c r="C22" s="117" t="s">
        <v>165</v>
      </c>
      <c r="D22" s="117"/>
      <c r="E22" s="120"/>
      <c r="F22" s="117"/>
      <c r="I22" s="4"/>
      <c r="M22" s="4"/>
    </row>
    <row r="23" spans="1:21" s="26" customFormat="1" ht="13.5" customHeight="1">
      <c r="A23" s="117"/>
      <c r="B23" s="117"/>
      <c r="D23" s="117" t="s">
        <v>164</v>
      </c>
      <c r="E23" s="120"/>
      <c r="F23" s="117"/>
      <c r="G23" s="4">
        <v>-64</v>
      </c>
      <c r="H23" s="177"/>
      <c r="I23" s="4">
        <v>-1332</v>
      </c>
      <c r="J23" s="12"/>
      <c r="K23" s="176">
        <v>-64</v>
      </c>
      <c r="L23" s="12"/>
      <c r="M23" s="4">
        <v>-1332</v>
      </c>
    </row>
    <row r="24" spans="1:21" s="26" customFormat="1" ht="13.5" customHeight="1">
      <c r="A24" s="117" t="s">
        <v>3</v>
      </c>
      <c r="B24" s="117" t="s">
        <v>3</v>
      </c>
      <c r="C24" s="117" t="s">
        <v>66</v>
      </c>
      <c r="D24" s="117"/>
      <c r="E24" s="120"/>
      <c r="F24" s="117"/>
      <c r="G24" s="4">
        <v>1307</v>
      </c>
      <c r="H24" s="177"/>
      <c r="I24" s="4">
        <v>111</v>
      </c>
      <c r="J24" s="177"/>
      <c r="K24" s="176">
        <v>1307</v>
      </c>
      <c r="L24" s="177"/>
      <c r="M24" s="4">
        <v>111</v>
      </c>
    </row>
    <row r="25" spans="1:21" s="26" customFormat="1" ht="13.5" hidden="1" customHeight="1">
      <c r="A25" s="117"/>
      <c r="B25" s="117"/>
      <c r="C25" s="117" t="s">
        <v>189</v>
      </c>
      <c r="D25" s="117"/>
      <c r="E25" s="120"/>
      <c r="F25" s="117"/>
      <c r="G25" s="4"/>
      <c r="H25" s="177"/>
      <c r="I25" s="4">
        <v>0</v>
      </c>
      <c r="J25" s="177"/>
      <c r="K25" s="176"/>
      <c r="L25" s="177"/>
      <c r="M25" s="4">
        <v>0</v>
      </c>
    </row>
    <row r="26" spans="1:21" s="26" customFormat="1" ht="13.5" customHeight="1">
      <c r="A26" s="117" t="s">
        <v>4</v>
      </c>
      <c r="B26" s="117" t="s">
        <v>4</v>
      </c>
      <c r="C26" s="117" t="s">
        <v>110</v>
      </c>
      <c r="D26" s="117"/>
      <c r="E26" s="120"/>
      <c r="F26" s="117"/>
      <c r="G26" s="4">
        <v>-702</v>
      </c>
      <c r="H26" s="177"/>
      <c r="I26" s="4">
        <v>-790</v>
      </c>
      <c r="J26" s="177"/>
      <c r="K26" s="176">
        <v>-593</v>
      </c>
      <c r="L26" s="177"/>
      <c r="M26" s="4">
        <v>-750</v>
      </c>
    </row>
    <row r="27" spans="1:21" s="26" customFormat="1" ht="13.5" customHeight="1">
      <c r="A27" s="117"/>
      <c r="B27" s="117"/>
      <c r="C27" s="117" t="s">
        <v>67</v>
      </c>
      <c r="D27" s="117"/>
      <c r="E27" s="120"/>
      <c r="F27" s="117"/>
      <c r="G27" s="178">
        <v>813</v>
      </c>
      <c r="H27" s="4"/>
      <c r="I27" s="178">
        <v>826</v>
      </c>
      <c r="J27" s="4"/>
      <c r="K27" s="179">
        <v>750</v>
      </c>
      <c r="L27" s="177"/>
      <c r="M27" s="178">
        <v>820</v>
      </c>
    </row>
    <row r="28" spans="1:21" s="26" customFormat="1" ht="13.5" customHeight="1">
      <c r="A28" s="117"/>
      <c r="B28" s="117" t="s">
        <v>111</v>
      </c>
      <c r="C28" s="117"/>
      <c r="D28" s="117"/>
      <c r="E28" s="120"/>
      <c r="F28" s="117"/>
      <c r="H28" s="4"/>
      <c r="I28" s="4"/>
      <c r="J28" s="4"/>
      <c r="K28" s="4"/>
      <c r="L28" s="4"/>
      <c r="M28" s="4"/>
    </row>
    <row r="29" spans="1:21" s="26" customFormat="1" ht="13.5" customHeight="1">
      <c r="A29" s="117"/>
      <c r="B29" s="117"/>
      <c r="C29" s="117" t="s">
        <v>68</v>
      </c>
      <c r="D29" s="117"/>
      <c r="E29" s="120"/>
      <c r="F29" s="117"/>
      <c r="G29" s="4">
        <v>249454</v>
      </c>
      <c r="H29" s="177"/>
      <c r="I29" s="4">
        <v>257091</v>
      </c>
      <c r="J29" s="177"/>
      <c r="K29" s="176">
        <v>254521</v>
      </c>
      <c r="L29" s="177"/>
      <c r="M29" s="122">
        <v>254341</v>
      </c>
      <c r="O29" s="49">
        <f>SUM(G13:G27)-G29</f>
        <v>0</v>
      </c>
      <c r="Q29" s="49">
        <f>SUM(I13:I27)-I29</f>
        <v>0</v>
      </c>
      <c r="S29" s="49">
        <f>SUM(K13:K27)-K29</f>
        <v>0</v>
      </c>
      <c r="U29" s="49">
        <f>SUM(M13:M27)-M29</f>
        <v>0</v>
      </c>
    </row>
    <row r="30" spans="1:21" s="26" customFormat="1" ht="13.5" customHeight="1">
      <c r="A30" s="117"/>
      <c r="B30" s="117" t="s">
        <v>69</v>
      </c>
      <c r="C30" s="117"/>
      <c r="D30" s="117"/>
      <c r="E30" s="120"/>
      <c r="F30" s="117"/>
      <c r="G30" s="19"/>
      <c r="H30" s="4"/>
      <c r="I30" s="122"/>
      <c r="J30" s="177"/>
      <c r="K30" s="4"/>
      <c r="L30" s="177"/>
      <c r="M30" s="122"/>
    </row>
    <row r="31" spans="1:21" s="26" customFormat="1" ht="13.5" customHeight="1">
      <c r="A31" s="117" t="s">
        <v>5</v>
      </c>
      <c r="B31" s="117" t="s">
        <v>5</v>
      </c>
      <c r="C31" s="117" t="s">
        <v>134</v>
      </c>
      <c r="D31" s="117"/>
      <c r="E31" s="120"/>
      <c r="F31" s="117"/>
      <c r="G31" s="180">
        <v>193468</v>
      </c>
      <c r="H31" s="177"/>
      <c r="I31" s="4">
        <v>-316962</v>
      </c>
      <c r="J31" s="177"/>
      <c r="K31" s="176">
        <v>111260</v>
      </c>
      <c r="L31" s="177"/>
      <c r="M31" s="4">
        <v>-325576</v>
      </c>
    </row>
    <row r="32" spans="1:21" s="26" customFormat="1" ht="13.5" customHeight="1">
      <c r="A32" s="117" t="s">
        <v>6</v>
      </c>
      <c r="B32" s="117" t="s">
        <v>6</v>
      </c>
      <c r="C32" s="117" t="s">
        <v>145</v>
      </c>
      <c r="D32" s="117"/>
      <c r="E32" s="117"/>
      <c r="F32" s="117"/>
      <c r="G32" s="180">
        <v>76032</v>
      </c>
      <c r="H32" s="177"/>
      <c r="I32" s="4">
        <v>-382270</v>
      </c>
      <c r="J32" s="177"/>
      <c r="K32" s="176">
        <v>71904</v>
      </c>
      <c r="L32" s="177"/>
      <c r="M32" s="122">
        <v>-382027</v>
      </c>
    </row>
    <row r="33" spans="1:21" s="26" customFormat="1" ht="13.5" customHeight="1">
      <c r="A33" s="117" t="s">
        <v>7</v>
      </c>
      <c r="B33" s="117" t="s">
        <v>7</v>
      </c>
      <c r="C33" s="117" t="s">
        <v>70</v>
      </c>
      <c r="D33" s="117"/>
      <c r="E33" s="117"/>
      <c r="F33" s="117"/>
      <c r="G33" s="180">
        <v>-59919</v>
      </c>
      <c r="H33" s="177"/>
      <c r="I33" s="4">
        <v>14766</v>
      </c>
      <c r="J33" s="177"/>
      <c r="K33" s="176">
        <v>736</v>
      </c>
      <c r="L33" s="177"/>
      <c r="M33" s="4">
        <v>14870</v>
      </c>
    </row>
    <row r="34" spans="1:21" s="26" customFormat="1" ht="13.5" customHeight="1">
      <c r="A34" s="117" t="s">
        <v>8</v>
      </c>
      <c r="B34" s="117" t="s">
        <v>8</v>
      </c>
      <c r="C34" s="117" t="s">
        <v>93</v>
      </c>
      <c r="D34" s="117"/>
      <c r="E34" s="117"/>
      <c r="F34" s="117"/>
      <c r="G34" s="180">
        <v>-25463</v>
      </c>
      <c r="H34" s="177"/>
      <c r="I34" s="122">
        <v>6885</v>
      </c>
      <c r="J34" s="177"/>
      <c r="K34" s="176">
        <v>-25468</v>
      </c>
      <c r="L34" s="177"/>
      <c r="M34" s="122">
        <v>2793</v>
      </c>
    </row>
    <row r="35" spans="1:21" s="26" customFormat="1" ht="13.5" customHeight="1">
      <c r="A35" s="117" t="s">
        <v>9</v>
      </c>
      <c r="B35" s="117" t="s">
        <v>9</v>
      </c>
      <c r="C35" s="117" t="s">
        <v>25</v>
      </c>
      <c r="D35" s="117"/>
      <c r="E35" s="117"/>
      <c r="F35" s="117"/>
      <c r="G35" s="180">
        <v>-4272</v>
      </c>
      <c r="H35" s="177"/>
      <c r="I35" s="122">
        <v>-20039</v>
      </c>
      <c r="J35" s="177"/>
      <c r="K35" s="176">
        <v>-437</v>
      </c>
      <c r="L35" s="177"/>
      <c r="M35" s="122">
        <v>-31988</v>
      </c>
    </row>
    <row r="36" spans="1:21" s="26" customFormat="1" ht="13.5" hidden="1" customHeight="1">
      <c r="A36" s="117" t="s">
        <v>10</v>
      </c>
      <c r="B36" s="117" t="s">
        <v>10</v>
      </c>
      <c r="C36" s="117" t="s">
        <v>71</v>
      </c>
      <c r="D36" s="117"/>
      <c r="E36" s="117"/>
      <c r="F36" s="117"/>
      <c r="G36" s="176"/>
      <c r="H36" s="177"/>
      <c r="I36" s="122">
        <v>0</v>
      </c>
      <c r="J36" s="177"/>
      <c r="K36" s="176"/>
      <c r="L36" s="177"/>
      <c r="M36" s="122">
        <v>0</v>
      </c>
    </row>
    <row r="37" spans="1:21" s="26" customFormat="1" ht="13.5" customHeight="1">
      <c r="A37" s="117"/>
      <c r="B37" s="117"/>
      <c r="C37" s="117" t="s">
        <v>71</v>
      </c>
      <c r="D37" s="117"/>
      <c r="E37" s="117"/>
      <c r="F37" s="117"/>
      <c r="G37" s="176">
        <v>-12690</v>
      </c>
      <c r="H37" s="177"/>
      <c r="I37" s="122">
        <v>0</v>
      </c>
      <c r="J37" s="177"/>
      <c r="K37" s="176">
        <v>-12690</v>
      </c>
      <c r="L37" s="177"/>
      <c r="M37" s="122">
        <v>0</v>
      </c>
    </row>
    <row r="38" spans="1:21" s="26" customFormat="1" ht="13.5" customHeight="1">
      <c r="B38" s="117" t="s">
        <v>73</v>
      </c>
      <c r="C38" s="117"/>
      <c r="D38" s="117"/>
      <c r="E38" s="117"/>
      <c r="F38" s="117"/>
      <c r="G38" s="117"/>
      <c r="H38" s="117"/>
      <c r="I38" s="122"/>
      <c r="J38" s="117"/>
      <c r="K38" s="117"/>
      <c r="L38" s="117"/>
      <c r="M38" s="122"/>
    </row>
    <row r="39" spans="1:21" s="26" customFormat="1" ht="13.5" customHeight="1">
      <c r="A39" s="181"/>
      <c r="C39" s="181" t="s">
        <v>135</v>
      </c>
      <c r="D39" s="117"/>
      <c r="E39" s="117"/>
      <c r="F39" s="117"/>
      <c r="G39" s="4">
        <v>133307</v>
      </c>
      <c r="H39" s="117"/>
      <c r="I39" s="4">
        <v>186876</v>
      </c>
      <c r="J39" s="117"/>
      <c r="K39" s="176">
        <v>136353</v>
      </c>
      <c r="L39" s="117"/>
      <c r="M39" s="122">
        <v>194364</v>
      </c>
    </row>
    <row r="40" spans="1:21" s="26" customFormat="1" ht="13.5" customHeight="1">
      <c r="A40" s="181"/>
      <c r="C40" s="181" t="s">
        <v>168</v>
      </c>
      <c r="D40" s="117"/>
      <c r="E40" s="117"/>
      <c r="F40" s="117"/>
      <c r="G40" s="4">
        <v>-38020</v>
      </c>
      <c r="H40" s="117"/>
      <c r="I40" s="122">
        <v>0</v>
      </c>
      <c r="J40" s="117"/>
      <c r="K40" s="176">
        <v>-38020</v>
      </c>
      <c r="L40" s="117"/>
      <c r="M40" s="122">
        <v>0</v>
      </c>
    </row>
    <row r="41" spans="1:21" s="26" customFormat="1" ht="13.5" customHeight="1">
      <c r="A41" s="181"/>
      <c r="C41" s="117" t="s">
        <v>97</v>
      </c>
      <c r="D41" s="117"/>
      <c r="E41" s="120"/>
      <c r="F41" s="117"/>
      <c r="G41" s="4">
        <v>-14837</v>
      </c>
      <c r="H41" s="4"/>
      <c r="I41" s="122">
        <v>30914</v>
      </c>
      <c r="J41" s="4"/>
      <c r="K41" s="176">
        <v>-14955</v>
      </c>
      <c r="L41" s="4"/>
      <c r="M41" s="122">
        <v>31960</v>
      </c>
    </row>
    <row r="42" spans="1:21" s="26" customFormat="1" ht="13.5" customHeight="1">
      <c r="A42" s="181"/>
      <c r="C42" s="181" t="s">
        <v>146</v>
      </c>
      <c r="D42" s="117"/>
      <c r="E42" s="120"/>
      <c r="F42" s="117"/>
      <c r="G42" s="4">
        <v>-111228</v>
      </c>
      <c r="H42" s="4"/>
      <c r="I42" s="122">
        <v>290442</v>
      </c>
      <c r="J42" s="4"/>
      <c r="K42" s="176">
        <v>-113055</v>
      </c>
      <c r="L42" s="4"/>
      <c r="M42" s="122">
        <v>292241</v>
      </c>
    </row>
    <row r="43" spans="1:21" s="26" customFormat="1" ht="13.5" customHeight="1">
      <c r="A43" s="181"/>
      <c r="C43" s="181" t="s">
        <v>32</v>
      </c>
      <c r="D43" s="117"/>
      <c r="E43" s="120"/>
      <c r="F43" s="117"/>
      <c r="G43" s="178">
        <v>-24190</v>
      </c>
      <c r="H43" s="4"/>
      <c r="I43" s="178">
        <v>13087</v>
      </c>
      <c r="J43" s="4"/>
      <c r="K43" s="179">
        <v>-23788</v>
      </c>
      <c r="L43" s="4"/>
      <c r="M43" s="178">
        <v>13168</v>
      </c>
    </row>
    <row r="44" spans="1:21" s="26" customFormat="1" ht="13.5" customHeight="1">
      <c r="B44" s="181" t="s">
        <v>112</v>
      </c>
      <c r="C44" s="117"/>
      <c r="D44" s="117"/>
      <c r="E44" s="120"/>
      <c r="F44" s="117"/>
      <c r="G44" s="4">
        <v>361642</v>
      </c>
      <c r="H44" s="4"/>
      <c r="I44" s="122">
        <v>80790</v>
      </c>
      <c r="J44" s="4"/>
      <c r="K44" s="176">
        <v>346361</v>
      </c>
      <c r="L44" s="4"/>
      <c r="M44" s="122">
        <v>64146</v>
      </c>
      <c r="O44" s="49">
        <f>SUM(G29:G43)-G44</f>
        <v>0</v>
      </c>
      <c r="Q44" s="49">
        <f>SUM(I28:I43)-I44</f>
        <v>0</v>
      </c>
      <c r="S44" s="49">
        <f>SUM(K28:K43)-K44</f>
        <v>0</v>
      </c>
      <c r="U44" s="49">
        <f>SUM(M28:M43)-M44</f>
        <v>0</v>
      </c>
    </row>
    <row r="45" spans="1:21" s="26" customFormat="1" ht="13.5" customHeight="1">
      <c r="B45" s="117" t="s">
        <v>236</v>
      </c>
      <c r="C45" s="117"/>
      <c r="D45" s="117"/>
      <c r="E45" s="120"/>
      <c r="F45" s="117"/>
      <c r="G45" s="176">
        <v>15633</v>
      </c>
      <c r="H45" s="177"/>
      <c r="I45" s="122">
        <v>0</v>
      </c>
      <c r="J45" s="177"/>
      <c r="K45" s="176">
        <v>15633</v>
      </c>
      <c r="L45" s="177"/>
      <c r="M45" s="122">
        <v>0</v>
      </c>
      <c r="O45" s="49"/>
      <c r="Q45" s="49"/>
      <c r="S45" s="49"/>
      <c r="U45" s="49"/>
    </row>
    <row r="46" spans="1:21" s="26" customFormat="1" ht="13.5" customHeight="1">
      <c r="B46" s="181" t="s">
        <v>238</v>
      </c>
      <c r="C46" s="117"/>
      <c r="D46" s="117"/>
      <c r="E46" s="120"/>
      <c r="F46" s="117"/>
      <c r="G46" s="4">
        <v>-27828</v>
      </c>
      <c r="H46" s="4"/>
      <c r="I46" s="4">
        <v>-34889</v>
      </c>
      <c r="J46" s="4"/>
      <c r="K46" s="176">
        <v>-25997</v>
      </c>
      <c r="L46" s="4"/>
      <c r="M46" s="4">
        <v>-33341</v>
      </c>
    </row>
    <row r="47" spans="1:21" s="26" customFormat="1" ht="13.5" customHeight="1">
      <c r="B47" s="181" t="s">
        <v>166</v>
      </c>
      <c r="C47" s="117"/>
      <c r="D47" s="117"/>
      <c r="E47" s="120"/>
      <c r="F47" s="117"/>
      <c r="G47" s="4">
        <v>0</v>
      </c>
      <c r="H47" s="4"/>
      <c r="I47" s="4">
        <v>-601</v>
      </c>
      <c r="J47" s="4"/>
      <c r="K47" s="176">
        <v>0</v>
      </c>
      <c r="L47" s="4"/>
      <c r="M47" s="4">
        <v>-601</v>
      </c>
    </row>
    <row r="48" spans="1:21" s="26" customFormat="1" ht="13.5" customHeight="1">
      <c r="A48" s="182"/>
      <c r="B48" s="182"/>
      <c r="C48" s="182" t="s">
        <v>190</v>
      </c>
      <c r="D48" s="117"/>
      <c r="E48" s="120"/>
      <c r="F48" s="117"/>
      <c r="G48" s="183">
        <v>349447</v>
      </c>
      <c r="H48" s="4"/>
      <c r="I48" s="168">
        <v>45300</v>
      </c>
      <c r="J48" s="4"/>
      <c r="K48" s="184">
        <v>335997</v>
      </c>
      <c r="L48" s="4"/>
      <c r="M48" s="168">
        <v>30204</v>
      </c>
      <c r="O48" s="49">
        <f>SUM(G44:G47)-G48</f>
        <v>0</v>
      </c>
      <c r="Q48" s="49">
        <f>SUM(I44:I47)-I48</f>
        <v>0</v>
      </c>
      <c r="S48" s="49">
        <f>SUM(K44:K47)-K48</f>
        <v>0</v>
      </c>
      <c r="U48" s="49">
        <f>SUM(M44:M47)-M48</f>
        <v>0</v>
      </c>
    </row>
    <row r="49" spans="1:13">
      <c r="M49" s="15" t="s">
        <v>79</v>
      </c>
    </row>
    <row r="50" spans="1:13">
      <c r="M50" s="15" t="s">
        <v>80</v>
      </c>
    </row>
    <row r="51" spans="1:13" s="26" customFormat="1" ht="21" customHeight="1">
      <c r="A51" s="198" t="s">
        <v>191</v>
      </c>
      <c r="B51" s="199"/>
      <c r="C51" s="199"/>
      <c r="D51" s="199"/>
      <c r="E51" s="199"/>
      <c r="F51" s="199"/>
      <c r="G51" s="199"/>
      <c r="H51" s="199"/>
      <c r="I51" s="199"/>
      <c r="J51" s="199"/>
      <c r="K51" s="199"/>
      <c r="L51" s="199"/>
      <c r="M51" s="199"/>
    </row>
    <row r="52" spans="1:13" s="26" customFormat="1" ht="21" customHeight="1">
      <c r="A52" s="196" t="s">
        <v>82</v>
      </c>
      <c r="B52" s="196"/>
      <c r="C52" s="196"/>
      <c r="D52" s="196"/>
      <c r="E52" s="196"/>
      <c r="F52" s="196"/>
      <c r="G52" s="196"/>
      <c r="H52" s="196"/>
      <c r="I52" s="196"/>
      <c r="J52" s="196"/>
      <c r="K52" s="196"/>
      <c r="L52" s="196"/>
      <c r="M52" s="196"/>
    </row>
    <row r="53" spans="1:13" s="26" customFormat="1" ht="21" customHeight="1">
      <c r="A53" s="196" t="s">
        <v>120</v>
      </c>
      <c r="B53" s="196"/>
      <c r="C53" s="196"/>
      <c r="D53" s="196"/>
      <c r="E53" s="196"/>
      <c r="F53" s="196"/>
      <c r="G53" s="196"/>
      <c r="H53" s="196"/>
      <c r="I53" s="196"/>
      <c r="J53" s="196"/>
      <c r="K53" s="196"/>
      <c r="L53" s="196"/>
      <c r="M53" s="196"/>
    </row>
    <row r="54" spans="1:13" s="26" customFormat="1" ht="21" customHeight="1">
      <c r="A54" s="196" t="s">
        <v>72</v>
      </c>
      <c r="B54" s="196"/>
      <c r="C54" s="196"/>
      <c r="D54" s="196"/>
      <c r="E54" s="196"/>
      <c r="F54" s="196"/>
      <c r="G54" s="196"/>
      <c r="H54" s="196"/>
      <c r="I54" s="196"/>
      <c r="J54" s="196"/>
      <c r="K54" s="196"/>
      <c r="L54" s="196"/>
      <c r="M54" s="196"/>
    </row>
    <row r="55" spans="1:13" s="26" customFormat="1" ht="21" customHeight="1">
      <c r="A55" s="223" t="s">
        <v>211</v>
      </c>
      <c r="B55" s="223"/>
      <c r="C55" s="223"/>
      <c r="D55" s="223"/>
      <c r="E55" s="223"/>
      <c r="F55" s="223"/>
      <c r="G55" s="223"/>
      <c r="H55" s="223"/>
      <c r="I55" s="223"/>
      <c r="J55" s="223"/>
      <c r="K55" s="223"/>
      <c r="L55" s="223"/>
      <c r="M55" s="223"/>
    </row>
    <row r="56" spans="1:13" ht="7.5" customHeight="1">
      <c r="A56" s="120"/>
      <c r="B56" s="120"/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0"/>
    </row>
    <row r="57" spans="1:13" s="26" customFormat="1" ht="14.25" customHeight="1">
      <c r="A57" s="117"/>
      <c r="B57" s="117"/>
      <c r="C57" s="117"/>
      <c r="D57" s="117"/>
      <c r="E57" s="117"/>
      <c r="F57" s="117"/>
      <c r="G57" s="118"/>
      <c r="H57" s="118"/>
      <c r="I57" s="118"/>
      <c r="J57" s="118"/>
      <c r="K57" s="118"/>
      <c r="L57" s="118"/>
      <c r="M57" s="119" t="s">
        <v>17</v>
      </c>
    </row>
    <row r="58" spans="1:13" s="26" customFormat="1" ht="17.45" customHeight="1">
      <c r="A58" s="117"/>
      <c r="B58" s="117"/>
      <c r="C58" s="117"/>
      <c r="D58" s="117"/>
      <c r="E58" s="117"/>
      <c r="F58" s="117"/>
      <c r="G58" s="222" t="s">
        <v>18</v>
      </c>
      <c r="H58" s="222"/>
      <c r="I58" s="222"/>
      <c r="J58" s="120"/>
      <c r="K58" s="222" t="s">
        <v>19</v>
      </c>
      <c r="L58" s="222"/>
      <c r="M58" s="222"/>
    </row>
    <row r="59" spans="1:13" s="26" customFormat="1" ht="17.45" customHeight="1">
      <c r="A59" s="117"/>
      <c r="B59" s="117"/>
      <c r="C59" s="117"/>
      <c r="D59" s="117"/>
      <c r="E59" s="70" t="s">
        <v>21</v>
      </c>
      <c r="F59" s="117"/>
      <c r="G59" s="121">
        <v>2024</v>
      </c>
      <c r="H59" s="120"/>
      <c r="I59" s="121">
        <v>2023</v>
      </c>
      <c r="J59" s="120"/>
      <c r="K59" s="121">
        <v>2024</v>
      </c>
      <c r="L59" s="120"/>
      <c r="M59" s="121">
        <v>2023</v>
      </c>
    </row>
    <row r="60" spans="1:13" s="26" customFormat="1" ht="13.5" customHeight="1">
      <c r="A60" s="105" t="s">
        <v>74</v>
      </c>
      <c r="B60" s="117"/>
      <c r="C60" s="117"/>
      <c r="D60" s="117"/>
      <c r="E60" s="120"/>
      <c r="F60" s="117"/>
      <c r="G60" s="4"/>
      <c r="H60" s="4"/>
      <c r="I60" s="4"/>
      <c r="J60" s="4"/>
      <c r="K60" s="4"/>
      <c r="L60" s="4"/>
      <c r="M60" s="4"/>
    </row>
    <row r="61" spans="1:13" s="26" customFormat="1" ht="13.5" customHeight="1">
      <c r="C61" s="117" t="s">
        <v>113</v>
      </c>
      <c r="D61" s="117"/>
      <c r="E61" s="120"/>
      <c r="F61" s="117"/>
      <c r="G61" s="180">
        <v>-263</v>
      </c>
      <c r="H61" s="4"/>
      <c r="I61" s="4">
        <v>-49</v>
      </c>
      <c r="J61" s="4"/>
      <c r="K61" s="4">
        <v>-198</v>
      </c>
      <c r="L61" s="4"/>
      <c r="M61" s="4">
        <v>-35</v>
      </c>
    </row>
    <row r="62" spans="1:13" s="26" customFormat="1" ht="13.5" customHeight="1">
      <c r="C62" s="117" t="s">
        <v>192</v>
      </c>
      <c r="D62" s="117"/>
      <c r="E62" s="120"/>
      <c r="F62" s="117"/>
      <c r="G62" s="180">
        <v>0</v>
      </c>
      <c r="H62" s="4"/>
      <c r="I62" s="4">
        <v>37900</v>
      </c>
      <c r="J62" s="4"/>
      <c r="K62" s="4">
        <v>0</v>
      </c>
      <c r="L62" s="4"/>
      <c r="M62" s="4">
        <v>37900</v>
      </c>
    </row>
    <row r="63" spans="1:13" s="26" customFormat="1" ht="13.5" customHeight="1">
      <c r="C63" s="117" t="s">
        <v>193</v>
      </c>
      <c r="D63" s="117"/>
      <c r="E63" s="120"/>
      <c r="F63" s="117"/>
      <c r="G63" s="180">
        <v>-17233</v>
      </c>
      <c r="H63" s="4"/>
      <c r="I63" s="4">
        <v>-249352</v>
      </c>
      <c r="J63" s="4"/>
      <c r="K63" s="180">
        <v>-17233</v>
      </c>
      <c r="L63" s="4"/>
      <c r="M63" s="4">
        <v>-249352</v>
      </c>
    </row>
    <row r="64" spans="1:13" s="26" customFormat="1" ht="13.5" customHeight="1">
      <c r="C64" s="117" t="s">
        <v>158</v>
      </c>
      <c r="D64" s="117"/>
      <c r="E64" s="120"/>
      <c r="F64" s="117"/>
      <c r="G64" s="180">
        <v>-2091</v>
      </c>
      <c r="H64" s="4"/>
      <c r="I64" s="4">
        <v>-267</v>
      </c>
      <c r="J64" s="4"/>
      <c r="K64" s="4">
        <v>-1943</v>
      </c>
      <c r="L64" s="4"/>
      <c r="M64" s="4">
        <v>-244</v>
      </c>
    </row>
    <row r="65" spans="1:21" s="26" customFormat="1" ht="13.5" customHeight="1">
      <c r="C65" s="117" t="s">
        <v>117</v>
      </c>
      <c r="D65" s="117"/>
      <c r="E65" s="120"/>
      <c r="F65" s="117"/>
      <c r="G65" s="180">
        <v>706</v>
      </c>
      <c r="H65" s="4"/>
      <c r="I65" s="4">
        <v>637</v>
      </c>
      <c r="J65" s="4"/>
      <c r="K65" s="4">
        <v>604</v>
      </c>
      <c r="L65" s="4"/>
      <c r="M65" s="4">
        <v>627</v>
      </c>
    </row>
    <row r="66" spans="1:21" s="26" customFormat="1" ht="13.5" customHeight="1">
      <c r="C66" s="117" t="s">
        <v>237</v>
      </c>
      <c r="D66" s="117"/>
      <c r="E66" s="120"/>
      <c r="F66" s="117"/>
      <c r="G66" s="180">
        <v>-6726</v>
      </c>
      <c r="H66" s="4"/>
      <c r="I66" s="4">
        <v>0</v>
      </c>
      <c r="J66" s="4"/>
      <c r="K66" s="4">
        <v>-6726</v>
      </c>
      <c r="L66" s="4"/>
      <c r="M66" s="4">
        <v>0</v>
      </c>
    </row>
    <row r="67" spans="1:21" s="26" customFormat="1" ht="13.5" customHeight="1">
      <c r="C67" s="117" t="s">
        <v>206</v>
      </c>
      <c r="D67" s="117"/>
      <c r="E67" s="120"/>
      <c r="F67" s="117"/>
      <c r="G67" s="180">
        <v>1171</v>
      </c>
      <c r="H67" s="4"/>
      <c r="I67" s="4">
        <v>5</v>
      </c>
      <c r="J67" s="4"/>
      <c r="K67" s="4">
        <v>1171</v>
      </c>
      <c r="L67" s="4"/>
      <c r="M67" s="4">
        <v>0</v>
      </c>
    </row>
    <row r="68" spans="1:21" s="26" customFormat="1" ht="13.5" hidden="1" customHeight="1">
      <c r="C68" s="138" t="s">
        <v>194</v>
      </c>
      <c r="D68" s="117"/>
      <c r="E68" s="120"/>
      <c r="F68" s="117"/>
      <c r="H68" s="4"/>
      <c r="I68" s="4">
        <v>0</v>
      </c>
      <c r="J68" s="4"/>
      <c r="K68" s="4"/>
      <c r="L68" s="4"/>
      <c r="M68" s="4">
        <v>0</v>
      </c>
    </row>
    <row r="69" spans="1:21" s="26" customFormat="1" ht="13.5" hidden="1" customHeight="1">
      <c r="C69" s="117" t="s">
        <v>206</v>
      </c>
      <c r="D69" s="117"/>
      <c r="E69" s="120"/>
      <c r="F69" s="117"/>
      <c r="G69" s="180"/>
      <c r="H69" s="4"/>
      <c r="I69" s="4">
        <v>0</v>
      </c>
      <c r="J69" s="4"/>
      <c r="K69" s="4"/>
      <c r="L69" s="4"/>
      <c r="M69" s="4">
        <v>0</v>
      </c>
    </row>
    <row r="70" spans="1:21" s="26" customFormat="1" ht="13.5" customHeight="1">
      <c r="A70" s="105"/>
      <c r="B70" s="105"/>
      <c r="C70" s="105" t="s">
        <v>195</v>
      </c>
      <c r="D70" s="117"/>
      <c r="E70" s="117"/>
      <c r="F70" s="117"/>
      <c r="G70" s="183">
        <v>-24436</v>
      </c>
      <c r="H70" s="4"/>
      <c r="I70" s="183">
        <v>-211126</v>
      </c>
      <c r="J70" s="4"/>
      <c r="K70" s="183">
        <v>-24325</v>
      </c>
      <c r="L70" s="4"/>
      <c r="M70" s="183">
        <v>-211104</v>
      </c>
      <c r="O70" s="49">
        <f>SUM(G61:G69)-G70</f>
        <v>0</v>
      </c>
      <c r="Q70" s="49">
        <f>SUM(I61:I69)-I70</f>
        <v>0</v>
      </c>
      <c r="S70" s="49">
        <f>SUM(K61:K69)-K70</f>
        <v>0</v>
      </c>
      <c r="U70" s="49">
        <f>SUM(M61:M69)-M70</f>
        <v>0</v>
      </c>
    </row>
    <row r="71" spans="1:21" s="26" customFormat="1" ht="13.5" customHeight="1">
      <c r="A71" s="105" t="s">
        <v>75</v>
      </c>
      <c r="B71" s="117"/>
      <c r="C71" s="117"/>
      <c r="D71" s="117"/>
      <c r="E71" s="117"/>
      <c r="F71" s="117"/>
      <c r="G71" s="4"/>
      <c r="H71" s="4"/>
      <c r="I71" s="4"/>
      <c r="J71" s="4"/>
      <c r="K71" s="4"/>
      <c r="L71" s="4"/>
      <c r="M71" s="4"/>
    </row>
    <row r="72" spans="1:21" s="26" customFormat="1" ht="13.5" customHeight="1">
      <c r="C72" s="185" t="s">
        <v>149</v>
      </c>
      <c r="D72" s="117"/>
      <c r="E72" s="117"/>
      <c r="F72" s="117"/>
      <c r="G72" s="4">
        <v>-15711</v>
      </c>
      <c r="H72" s="4"/>
      <c r="I72" s="4">
        <v>-8413</v>
      </c>
      <c r="J72" s="4"/>
      <c r="K72" s="4">
        <v>-16323</v>
      </c>
      <c r="L72" s="4"/>
      <c r="M72" s="4">
        <v>-3923</v>
      </c>
    </row>
    <row r="73" spans="1:21" s="26" customFormat="1" ht="13.5" customHeight="1">
      <c r="C73" s="185" t="s">
        <v>150</v>
      </c>
      <c r="D73" s="117"/>
      <c r="E73" s="117"/>
      <c r="F73" s="117"/>
      <c r="H73" s="4"/>
      <c r="J73" s="4"/>
      <c r="K73" s="4"/>
      <c r="L73" s="4"/>
      <c r="M73" s="4"/>
    </row>
    <row r="74" spans="1:21" s="26" customFormat="1" ht="13.5" customHeight="1">
      <c r="C74" s="185"/>
      <c r="D74" s="117" t="s">
        <v>151</v>
      </c>
      <c r="E74" s="117"/>
      <c r="F74" s="117"/>
      <c r="G74" s="180">
        <v>0</v>
      </c>
      <c r="H74" s="4"/>
      <c r="I74" s="4">
        <v>12132</v>
      </c>
      <c r="J74" s="4"/>
      <c r="K74" s="4">
        <v>0</v>
      </c>
      <c r="L74" s="4"/>
      <c r="M74" s="4">
        <v>12132</v>
      </c>
    </row>
    <row r="75" spans="1:21" s="26" customFormat="1" ht="13.5" customHeight="1">
      <c r="C75" s="185" t="s">
        <v>214</v>
      </c>
      <c r="D75" s="117"/>
      <c r="E75" s="117"/>
      <c r="F75" s="117"/>
      <c r="G75" s="180">
        <v>0</v>
      </c>
      <c r="H75" s="4"/>
      <c r="I75" s="4">
        <v>207828</v>
      </c>
      <c r="J75" s="4"/>
      <c r="K75" s="4">
        <v>0</v>
      </c>
      <c r="L75" s="4"/>
      <c r="M75" s="4">
        <v>207828</v>
      </c>
    </row>
    <row r="76" spans="1:21" s="26" customFormat="1" ht="13.5" customHeight="1">
      <c r="C76" s="185" t="s">
        <v>133</v>
      </c>
      <c r="D76" s="117"/>
      <c r="E76" s="117"/>
      <c r="F76" s="117"/>
      <c r="G76" s="180">
        <v>-80462</v>
      </c>
      <c r="I76" s="4">
        <v>-8334</v>
      </c>
      <c r="J76" s="4"/>
      <c r="K76" s="4">
        <v>-80462</v>
      </c>
      <c r="L76" s="4"/>
      <c r="M76" s="4">
        <v>-8334</v>
      </c>
    </row>
    <row r="77" spans="1:21" s="26" customFormat="1" ht="13.5" customHeight="1">
      <c r="C77" s="117" t="s">
        <v>114</v>
      </c>
      <c r="D77" s="117"/>
      <c r="E77" s="117"/>
      <c r="F77" s="117"/>
      <c r="G77" s="180">
        <v>-5521</v>
      </c>
      <c r="H77" s="4"/>
      <c r="I77" s="4">
        <v>-3395</v>
      </c>
      <c r="J77" s="4"/>
      <c r="K77" s="4">
        <v>-5044</v>
      </c>
      <c r="L77" s="4"/>
      <c r="M77" s="4">
        <v>-2947</v>
      </c>
    </row>
    <row r="78" spans="1:21" s="26" customFormat="1" ht="13.5" customHeight="1">
      <c r="C78" s="117" t="s">
        <v>76</v>
      </c>
      <c r="D78" s="117"/>
      <c r="E78" s="117"/>
      <c r="F78" s="117"/>
      <c r="G78" s="180">
        <v>-813</v>
      </c>
      <c r="H78" s="4"/>
      <c r="I78" s="4">
        <v>-827</v>
      </c>
      <c r="J78" s="4"/>
      <c r="K78" s="4">
        <v>-750</v>
      </c>
      <c r="L78" s="4"/>
      <c r="M78" s="4">
        <v>-832</v>
      </c>
    </row>
    <row r="79" spans="1:21" s="26" customFormat="1" ht="13.5" customHeight="1">
      <c r="C79" s="117" t="s">
        <v>200</v>
      </c>
      <c r="D79" s="117"/>
      <c r="E79" s="117"/>
      <c r="F79" s="117"/>
      <c r="G79" s="180">
        <v>-53766</v>
      </c>
      <c r="H79" s="4"/>
      <c r="I79" s="4">
        <v>-61790</v>
      </c>
      <c r="J79" s="4"/>
      <c r="K79" s="4">
        <v>-53766</v>
      </c>
      <c r="L79" s="4"/>
      <c r="M79" s="4">
        <v>-61790</v>
      </c>
    </row>
    <row r="80" spans="1:21" s="26" customFormat="1" ht="13.5" hidden="1" customHeight="1">
      <c r="C80" s="117" t="s">
        <v>201</v>
      </c>
      <c r="D80" s="117"/>
      <c r="E80" s="117"/>
      <c r="F80" s="117"/>
      <c r="G80" s="4"/>
      <c r="H80" s="4"/>
      <c r="I80" s="4">
        <v>0</v>
      </c>
      <c r="J80" s="4"/>
      <c r="K80" s="4"/>
      <c r="L80" s="4"/>
      <c r="M80" s="4">
        <v>0</v>
      </c>
    </row>
    <row r="81" spans="1:21" s="26" customFormat="1" ht="13.5" customHeight="1">
      <c r="A81" s="105"/>
      <c r="B81" s="105"/>
      <c r="C81" s="105" t="s">
        <v>196</v>
      </c>
      <c r="D81" s="117"/>
      <c r="E81" s="117"/>
      <c r="F81" s="117"/>
      <c r="G81" s="183">
        <v>-156273</v>
      </c>
      <c r="H81" s="4"/>
      <c r="I81" s="183">
        <v>137201</v>
      </c>
      <c r="J81" s="4"/>
      <c r="K81" s="183">
        <v>-156345</v>
      </c>
      <c r="L81" s="4"/>
      <c r="M81" s="183">
        <v>142134</v>
      </c>
      <c r="O81" s="49">
        <f>SUM(G72:G80)-G81</f>
        <v>0</v>
      </c>
      <c r="Q81" s="49">
        <f>SUM(I72:I80)-I81</f>
        <v>0</v>
      </c>
      <c r="S81" s="49">
        <f>SUM(K72:K80)-K81</f>
        <v>0</v>
      </c>
      <c r="U81" s="49">
        <f>SUM(M72:M80)-M81</f>
        <v>0</v>
      </c>
    </row>
    <row r="82" spans="1:21" s="26" customFormat="1" ht="13.5" customHeight="1">
      <c r="A82" s="105" t="s">
        <v>115</v>
      </c>
      <c r="B82" s="117"/>
      <c r="C82" s="117"/>
      <c r="D82" s="117"/>
      <c r="E82" s="117"/>
      <c r="F82" s="117"/>
      <c r="G82" s="180">
        <v>168738</v>
      </c>
      <c r="H82" s="4"/>
      <c r="I82" s="122">
        <v>-28625</v>
      </c>
      <c r="J82" s="4"/>
      <c r="K82" s="4">
        <v>155327</v>
      </c>
      <c r="L82" s="4"/>
      <c r="M82" s="4">
        <v>-38766</v>
      </c>
      <c r="O82" s="49">
        <f>G48+G70+G81-G82</f>
        <v>0</v>
      </c>
      <c r="P82" s="49"/>
      <c r="Q82" s="49">
        <f>I48+I70+I81-I82</f>
        <v>0</v>
      </c>
      <c r="R82" s="49"/>
      <c r="S82" s="49">
        <f>K48+K70+K81-K82</f>
        <v>0</v>
      </c>
      <c r="U82" s="49">
        <f>M48+M70+M81-M82</f>
        <v>0</v>
      </c>
    </row>
    <row r="83" spans="1:21" s="26" customFormat="1" ht="13.5" customHeight="1">
      <c r="A83" s="124" t="s">
        <v>118</v>
      </c>
      <c r="B83" s="117"/>
      <c r="C83" s="117"/>
      <c r="D83" s="117"/>
      <c r="E83" s="117"/>
      <c r="F83" s="117"/>
      <c r="G83" s="180">
        <v>174536</v>
      </c>
      <c r="H83" s="4"/>
      <c r="I83" s="122">
        <v>127063</v>
      </c>
      <c r="J83" s="4"/>
      <c r="K83" s="4">
        <v>161886</v>
      </c>
      <c r="L83" s="4"/>
      <c r="M83" s="4">
        <v>125152</v>
      </c>
    </row>
    <row r="84" spans="1:21" s="26" customFormat="1" ht="13.5" customHeight="1" thickBot="1">
      <c r="A84" s="125" t="s">
        <v>119</v>
      </c>
      <c r="B84" s="117"/>
      <c r="C84" s="117"/>
      <c r="D84" s="117"/>
      <c r="E84" s="117"/>
      <c r="F84" s="117"/>
      <c r="G84" s="186">
        <v>343274</v>
      </c>
      <c r="H84" s="4"/>
      <c r="I84" s="126">
        <v>98438</v>
      </c>
      <c r="J84" s="4"/>
      <c r="K84" s="186">
        <v>317213</v>
      </c>
      <c r="L84" s="4"/>
      <c r="M84" s="126">
        <v>86386</v>
      </c>
      <c r="O84" s="49">
        <f>SUM(G82:G83)-G84</f>
        <v>0</v>
      </c>
      <c r="Q84" s="49">
        <f>SUM(I82:I83)-I84</f>
        <v>0</v>
      </c>
      <c r="S84" s="49">
        <f>SUM(K82:K83)-K84</f>
        <v>0</v>
      </c>
      <c r="U84" s="49">
        <f>SUM(M82:M83)-M84</f>
        <v>0</v>
      </c>
    </row>
    <row r="85" spans="1:21" s="26" customFormat="1" ht="13.5" customHeight="1" thickTop="1">
      <c r="A85" s="187"/>
      <c r="B85" s="117"/>
      <c r="C85" s="117"/>
      <c r="D85" s="117"/>
      <c r="E85" s="117"/>
      <c r="F85" s="117"/>
      <c r="H85" s="4"/>
      <c r="I85" s="4"/>
      <c r="J85" s="4"/>
      <c r="K85" s="4"/>
      <c r="L85" s="4"/>
      <c r="M85" s="4"/>
    </row>
    <row r="86" spans="1:21" s="26" customFormat="1" ht="13.5" customHeight="1">
      <c r="A86" s="105" t="s">
        <v>77</v>
      </c>
      <c r="B86" s="117"/>
      <c r="C86" s="117"/>
      <c r="D86" s="117"/>
      <c r="E86" s="117"/>
      <c r="F86" s="117"/>
      <c r="H86" s="117"/>
      <c r="I86" s="4"/>
      <c r="J86" s="117"/>
      <c r="K86" s="117"/>
      <c r="L86" s="117"/>
      <c r="M86" s="117"/>
    </row>
    <row r="87" spans="1:21" s="26" customFormat="1" ht="13.5" customHeight="1">
      <c r="A87" s="124"/>
      <c r="B87" s="117" t="s">
        <v>116</v>
      </c>
      <c r="C87" s="117"/>
      <c r="D87" s="117"/>
      <c r="E87" s="117"/>
      <c r="F87" s="117"/>
      <c r="H87" s="117"/>
      <c r="I87" s="117"/>
      <c r="J87" s="117"/>
      <c r="K87" s="117"/>
      <c r="L87" s="117"/>
      <c r="M87" s="117"/>
    </row>
    <row r="88" spans="1:21" s="26" customFormat="1" ht="13.5" customHeight="1">
      <c r="A88" s="124"/>
      <c r="B88" s="117"/>
      <c r="C88" s="127" t="s">
        <v>197</v>
      </c>
      <c r="D88" s="117"/>
      <c r="E88" s="117"/>
      <c r="F88" s="117"/>
      <c r="G88" s="30">
        <v>0</v>
      </c>
      <c r="H88" s="117"/>
      <c r="I88" s="188">
        <v>450719</v>
      </c>
      <c r="J88" s="175"/>
      <c r="K88" s="30">
        <v>0</v>
      </c>
      <c r="L88" s="175"/>
      <c r="M88" s="188">
        <v>450719</v>
      </c>
    </row>
    <row r="89" spans="1:21" s="33" customFormat="1" ht="13.5" customHeight="1">
      <c r="A89" s="127"/>
      <c r="B89" s="127"/>
      <c r="C89" s="127" t="s">
        <v>203</v>
      </c>
      <c r="D89" s="127"/>
      <c r="E89" s="127"/>
      <c r="F89" s="127"/>
      <c r="G89" s="12">
        <v>41</v>
      </c>
      <c r="H89" s="12"/>
      <c r="I89" s="188">
        <v>19</v>
      </c>
      <c r="J89" s="12"/>
      <c r="K89" s="189">
        <v>41</v>
      </c>
      <c r="L89" s="12"/>
      <c r="M89" s="188">
        <v>19</v>
      </c>
    </row>
    <row r="90" spans="1:21" s="26" customFormat="1" ht="16.5" hidden="1" customHeight="1">
      <c r="A90" s="117"/>
      <c r="B90" s="117"/>
      <c r="C90" s="117" t="s">
        <v>198</v>
      </c>
      <c r="D90" s="117"/>
      <c r="E90" s="117"/>
      <c r="F90" s="117"/>
      <c r="G90" s="137"/>
      <c r="H90" s="5"/>
      <c r="I90" s="5">
        <v>0</v>
      </c>
      <c r="J90" s="5"/>
      <c r="K90" s="5"/>
      <c r="L90" s="123"/>
      <c r="M90" s="5">
        <v>0</v>
      </c>
    </row>
    <row r="91" spans="1:21" s="26" customFormat="1" ht="16.5" customHeight="1">
      <c r="A91" s="117"/>
      <c r="B91" s="117"/>
      <c r="C91" s="117"/>
      <c r="D91" s="117"/>
      <c r="E91" s="117"/>
      <c r="F91" s="117"/>
      <c r="G91" s="5"/>
      <c r="H91" s="5"/>
      <c r="I91" s="5"/>
      <c r="J91" s="5"/>
      <c r="K91" s="5"/>
      <c r="L91" s="123"/>
      <c r="M91" s="5"/>
    </row>
    <row r="92" spans="1:21" s="26" customFormat="1" ht="16.5" customHeight="1">
      <c r="A92" s="117"/>
      <c r="B92" s="117"/>
      <c r="C92" s="117"/>
      <c r="D92" s="117"/>
      <c r="E92" s="117"/>
      <c r="F92" s="117"/>
      <c r="G92" s="5"/>
      <c r="H92" s="5"/>
      <c r="I92" s="5"/>
      <c r="J92" s="5"/>
      <c r="K92" s="5"/>
      <c r="L92" s="123"/>
      <c r="M92" s="5"/>
    </row>
    <row r="93" spans="1:21" ht="16.5" customHeight="1">
      <c r="A93" s="209" t="s">
        <v>152</v>
      </c>
      <c r="B93" s="209"/>
      <c r="C93" s="209"/>
      <c r="D93" s="209"/>
      <c r="E93" s="209"/>
      <c r="F93" s="209"/>
      <c r="G93" s="209"/>
      <c r="H93" s="209"/>
      <c r="I93" s="209"/>
      <c r="J93" s="209"/>
      <c r="K93" s="209"/>
      <c r="L93" s="209"/>
      <c r="M93" s="209"/>
    </row>
    <row r="94" spans="1:21" ht="16.5" customHeight="1">
      <c r="A94" s="209" t="s">
        <v>156</v>
      </c>
      <c r="B94" s="209"/>
      <c r="C94" s="209"/>
      <c r="D94" s="209"/>
      <c r="E94" s="209"/>
      <c r="F94" s="209"/>
      <c r="G94" s="209"/>
      <c r="H94" s="209"/>
      <c r="I94" s="209"/>
      <c r="J94" s="209"/>
      <c r="K94" s="209"/>
      <c r="L94" s="209"/>
      <c r="M94" s="209"/>
    </row>
    <row r="95" spans="1:21" ht="16.5" customHeight="1">
      <c r="A95" s="210" t="s">
        <v>157</v>
      </c>
      <c r="B95" s="210"/>
      <c r="C95" s="210"/>
      <c r="D95" s="210"/>
      <c r="E95" s="210"/>
      <c r="F95" s="210"/>
      <c r="G95" s="210"/>
      <c r="H95" s="210"/>
      <c r="I95" s="210"/>
      <c r="J95" s="210"/>
      <c r="K95" s="210"/>
      <c r="L95" s="210"/>
      <c r="M95" s="210"/>
    </row>
    <row r="113" spans="1:21" s="14" customFormat="1" ht="24" thickBot="1">
      <c r="A113" s="13"/>
      <c r="B113" s="13"/>
      <c r="F113" s="128"/>
      <c r="H113" s="128"/>
      <c r="J113" s="128"/>
      <c r="L113" s="128"/>
      <c r="N113" s="13"/>
      <c r="O113" s="13"/>
      <c r="P113" s="13"/>
      <c r="Q113" s="13"/>
      <c r="R113" s="13"/>
      <c r="S113" s="13"/>
      <c r="T113" s="13"/>
      <c r="U113" s="13"/>
    </row>
    <row r="114" spans="1:21" s="14" customFormat="1" ht="19.5" customHeight="1" thickTop="1">
      <c r="A114" s="13"/>
      <c r="B114" s="13"/>
      <c r="N114" s="13"/>
      <c r="O114" s="13"/>
      <c r="P114" s="13"/>
      <c r="Q114" s="13"/>
      <c r="R114" s="13"/>
      <c r="S114" s="13"/>
      <c r="T114" s="13"/>
      <c r="U114" s="13"/>
    </row>
    <row r="115" spans="1:21" s="14" customFormat="1" ht="19.5" customHeight="1">
      <c r="A115" s="13"/>
      <c r="B115" s="13"/>
      <c r="N115" s="13"/>
      <c r="O115" s="13"/>
      <c r="P115" s="13"/>
      <c r="Q115" s="13"/>
      <c r="R115" s="13"/>
      <c r="S115" s="13"/>
      <c r="T115" s="13"/>
      <c r="U115" s="13"/>
    </row>
    <row r="116" spans="1:21" s="14" customFormat="1" ht="19.5" customHeight="1">
      <c r="A116" s="13"/>
      <c r="B116" s="13"/>
      <c r="N116" s="13"/>
      <c r="O116" s="13"/>
      <c r="P116" s="13"/>
      <c r="Q116" s="13"/>
      <c r="R116" s="13"/>
      <c r="S116" s="13"/>
      <c r="T116" s="13"/>
      <c r="U116" s="13"/>
    </row>
    <row r="117" spans="1:21" s="14" customFormat="1">
      <c r="A117" s="192" t="s">
        <v>152</v>
      </c>
      <c r="B117" s="192"/>
      <c r="C117" s="192"/>
      <c r="D117" s="192"/>
      <c r="E117" s="192"/>
      <c r="F117" s="192"/>
      <c r="G117" s="192"/>
      <c r="H117" s="192"/>
      <c r="I117" s="192"/>
      <c r="J117" s="192"/>
      <c r="K117" s="192"/>
      <c r="L117" s="192"/>
      <c r="N117" s="13"/>
      <c r="O117" s="13"/>
      <c r="P117" s="13"/>
      <c r="Q117" s="13"/>
      <c r="R117" s="13"/>
      <c r="S117" s="13"/>
      <c r="T117" s="13"/>
      <c r="U117" s="13"/>
    </row>
    <row r="118" spans="1:21" s="14" customFormat="1">
      <c r="A118" s="192" t="s">
        <v>153</v>
      </c>
      <c r="B118" s="192"/>
      <c r="C118" s="192"/>
      <c r="D118" s="192"/>
      <c r="E118" s="192"/>
      <c r="F118" s="192"/>
      <c r="G118" s="192"/>
      <c r="H118" s="192"/>
      <c r="I118" s="192"/>
      <c r="J118" s="192"/>
      <c r="K118" s="192"/>
      <c r="L118" s="192"/>
      <c r="N118" s="13"/>
      <c r="O118" s="13"/>
      <c r="P118" s="13"/>
      <c r="Q118" s="13"/>
      <c r="R118" s="13"/>
      <c r="S118" s="13"/>
      <c r="T118" s="13"/>
      <c r="U118" s="13"/>
    </row>
    <row r="119" spans="1:21" s="14" customFormat="1">
      <c r="A119" s="193" t="s">
        <v>154</v>
      </c>
      <c r="B119" s="193"/>
      <c r="C119" s="193"/>
      <c r="D119" s="193"/>
      <c r="E119" s="193"/>
      <c r="F119" s="193"/>
      <c r="G119" s="193"/>
      <c r="H119" s="193"/>
      <c r="I119" s="193"/>
      <c r="J119" s="193"/>
      <c r="K119" s="193"/>
      <c r="L119" s="193"/>
      <c r="N119" s="13"/>
      <c r="O119" s="13"/>
      <c r="P119" s="13"/>
      <c r="Q119" s="13"/>
      <c r="R119" s="13"/>
      <c r="S119" s="13"/>
      <c r="T119" s="13"/>
      <c r="U119" s="13"/>
    </row>
    <row r="120" spans="1:21" s="14" customFormat="1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N120" s="13"/>
      <c r="O120" s="13"/>
      <c r="P120" s="13"/>
      <c r="Q120" s="13"/>
      <c r="R120" s="13"/>
      <c r="S120" s="13"/>
      <c r="T120" s="13"/>
      <c r="U120" s="13"/>
    </row>
  </sheetData>
  <mergeCells count="20">
    <mergeCell ref="A119:L119"/>
    <mergeCell ref="A51:M51"/>
    <mergeCell ref="A52:M52"/>
    <mergeCell ref="A53:M53"/>
    <mergeCell ref="A54:M54"/>
    <mergeCell ref="A55:M55"/>
    <mergeCell ref="G58:I58"/>
    <mergeCell ref="K58:M58"/>
    <mergeCell ref="A93:M93"/>
    <mergeCell ref="A94:M94"/>
    <mergeCell ref="A95:M95"/>
    <mergeCell ref="A117:L117"/>
    <mergeCell ref="A118:L118"/>
    <mergeCell ref="G10:I10"/>
    <mergeCell ref="K10:M10"/>
    <mergeCell ref="A3:M3"/>
    <mergeCell ref="A4:M4"/>
    <mergeCell ref="A5:M5"/>
    <mergeCell ref="A6:M6"/>
    <mergeCell ref="A7:M7"/>
  </mergeCells>
  <printOptions horizontalCentered="1"/>
  <pageMargins left="0.37" right="0.43307086614173229" top="0.51181102362204722" bottom="1.1811023622047245" header="0.51181102362204722" footer="0.71"/>
  <pageSetup paperSize="9" orientation="portrait" r:id="rId1"/>
  <headerFooter>
    <oddFooter>&amp;L&amp;"Angsana New,ธรรมดา"&amp;16Notes to interim financial statements form an integral part of these statements.</oddFooter>
  </headerFooter>
  <rowBreaks count="1" manualBreakCount="1">
    <brk id="4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FINANCIAL POSITION </vt:lpstr>
      <vt:lpstr>COMPREHENSIVE INCOME</vt:lpstr>
      <vt:lpstr>COMPREHENSIVE INCOME (1)</vt:lpstr>
      <vt:lpstr>CHANGES IN SHAREHOLDERS' EQUITY</vt:lpstr>
      <vt:lpstr>CHANGES IN SHAREHOLDERS EQUITY</vt:lpstr>
      <vt:lpstr>CASH FLOWS</vt:lpstr>
      <vt:lpstr>'CASH FLOWS'!Print_Area</vt:lpstr>
      <vt:lpstr>'CHANGES IN SHAREHOLDERS EQUITY'!Print_Area</vt:lpstr>
      <vt:lpstr>'CHANGES IN SHAREHOLDERS'' EQUITY'!Print_Area</vt:lpstr>
      <vt:lpstr>'COMPREHENSIVE INCOME'!Print_Area</vt:lpstr>
      <vt:lpstr>'COMPREHENSIVE INCOME (1)'!Print_Area</vt:lpstr>
      <vt:lpstr>'FINANCIAL POSITION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Nuttaporn Posrida</dc:creator>
  <cp:lastModifiedBy>Nuttaporn Posrida</cp:lastModifiedBy>
  <cp:lastPrinted>2024-11-07T10:38:36Z</cp:lastPrinted>
  <dcterms:created xsi:type="dcterms:W3CDTF">2020-03-27T04:14:02Z</dcterms:created>
  <dcterms:modified xsi:type="dcterms:W3CDTF">2024-11-07T10:47:08Z</dcterms:modified>
</cp:coreProperties>
</file>