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2025\Accounting\6.Jun-25\งบการเงิน\งบ Auidt\FINAL\"/>
    </mc:Choice>
  </mc:AlternateContent>
  <xr:revisionPtr revIDLastSave="0" documentId="8_{C84CC7DB-0FFD-4CBA-928A-5AA92204E762}" xr6:coauthVersionLast="47" xr6:coauthVersionMax="47" xr10:uidLastSave="{00000000-0000-0000-0000-000000000000}"/>
  <bookViews>
    <workbookView xWindow="-120" yWindow="-120" windowWidth="29040" windowHeight="15720" tabRatio="779" xr2:uid="{00000000-000D-0000-FFFF-FFFF00000000}"/>
  </bookViews>
  <sheets>
    <sheet name="งบฐานะการเงิน" sheetId="212" r:id="rId1"/>
    <sheet name="งบกำไรขาดทุนเบ็ดเสร็จ" sheetId="211" r:id="rId2"/>
    <sheet name="งบกำไรขาดทุนเบ็ดเสร็จ (2)" sheetId="213" r:id="rId3"/>
    <sheet name="ส่วนของผู้ถือหุ้น" sheetId="214" r:id="rId4"/>
    <sheet name="ส่วนของผู้ถือหุ้น (ต่อ)" sheetId="215" r:id="rId5"/>
    <sheet name="งบกระแสเงินสด" sheetId="21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</externalReferences>
  <definedNames>
    <definedName name="\" hidden="1">#REF!</definedName>
    <definedName name="\_JUNK">#N/A</definedName>
    <definedName name="\0">'[1]Statement-BAHT'!#REF!</definedName>
    <definedName name="\200">#REF!</definedName>
    <definedName name="\a">#N/A</definedName>
    <definedName name="\b">#N/A</definedName>
    <definedName name="\bcc">#REF!</definedName>
    <definedName name="\c">#N/A</definedName>
    <definedName name="\d">#N/A</definedName>
    <definedName name="\e">#REF!</definedName>
    <definedName name="\f">#N/A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#N/A</definedName>
    <definedName name="\n">#REF!</definedName>
    <definedName name="\p">#REF!</definedName>
    <definedName name="\q">#N/A</definedName>
    <definedName name="\s">#REF!</definedName>
    <definedName name="\t">#REF!</definedName>
    <definedName name="\v">#REF!</definedName>
    <definedName name="\w">#REF!</definedName>
    <definedName name="\x">#REF!</definedName>
    <definedName name="\y">#REF!</definedName>
    <definedName name="\Z">'[2]1'!#REF!</definedName>
    <definedName name="_________________________________BS2">#REF!</definedName>
    <definedName name="________________________________BS2">#REF!</definedName>
    <definedName name="_______________________________BS2">#REF!</definedName>
    <definedName name="______________________________BS2">#REF!</definedName>
    <definedName name="_____________________________BS2">#REF!</definedName>
    <definedName name="____________________________BS2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BS2">#REF!</definedName>
    <definedName name="___________________________e1">#REF!</definedName>
    <definedName name="___________________________f1">#REF!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BS2">#REF!</definedName>
    <definedName name="__________________________e1">#REF!</definedName>
    <definedName name="__________________________f1">#REF!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BS2">#REF!</definedName>
    <definedName name="_________________________e1">#REF!</definedName>
    <definedName name="_________________________f1">#REF!</definedName>
    <definedName name="_________________________g1">#REF!</definedName>
    <definedName name="_________________________h1">#REF!</definedName>
    <definedName name="_________________________k1">#REF!</definedName>
    <definedName name="________________________A2">[3]MOULD!#REF!</definedName>
    <definedName name="________________________BS2">#REF!</definedName>
    <definedName name="________________________e1">#REF!</definedName>
    <definedName name="________________________f1">#REF!</definedName>
    <definedName name="________________________g1">#REF!</definedName>
    <definedName name="________________________h1">#REF!</definedName>
    <definedName name="________________________k1">#REF!</definedName>
    <definedName name="________________________y78" hidden="1">#REF!</definedName>
    <definedName name="_______________________A2">[3]MOULD!#REF!</definedName>
    <definedName name="_______________________BS2">#REF!</definedName>
    <definedName name="_______________________e1">#REF!</definedName>
    <definedName name="_______________________f1">#REF!</definedName>
    <definedName name="_______________________g1">#REF!</definedName>
    <definedName name="_______________________h1">#REF!</definedName>
    <definedName name="_______________________k1">#REF!</definedName>
    <definedName name="_______________________y78" hidden="1">#REF!</definedName>
    <definedName name="______________________A2">[3]MOULD!#REF!</definedName>
    <definedName name="______________________BS2">#REF!</definedName>
    <definedName name="______________________e1">#REF!</definedName>
    <definedName name="______________________f1">#REF!</definedName>
    <definedName name="______________________g1">#REF!</definedName>
    <definedName name="______________________h1">#REF!</definedName>
    <definedName name="______________________k1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y78" hidden="1">#REF!</definedName>
    <definedName name="_____________________A2">[3]MOULD!#REF!</definedName>
    <definedName name="_____________________BS2">#REF!</definedName>
    <definedName name="_____________________DAT1">'[5]AA-1'!#REF!</definedName>
    <definedName name="_____________________DAT10">'[5]AA-1'!#REF!</definedName>
    <definedName name="_____________________DAT13">'[5]AA-1'!#REF!</definedName>
    <definedName name="_____________________DAT2">'[5]AA-1'!#REF!</definedName>
    <definedName name="_____________________DAT3">'[5]AA-1'!#REF!</definedName>
    <definedName name="_____________________DAT5">'[5]AA-1'!#REF!</definedName>
    <definedName name="_____________________DAT6">'[5]AA-1'!#REF!</definedName>
    <definedName name="_____________________DAT7">'[5]AA-1'!#REF!</definedName>
    <definedName name="_____________________DAT8">'[5]AA-1'!#REF!</definedName>
    <definedName name="_____________________DAT9">'[5]AA-1'!#REF!</definedName>
    <definedName name="_____________________e1">#REF!</definedName>
    <definedName name="_____________________f1">#REF!</definedName>
    <definedName name="_____________________g1">#REF!</definedName>
    <definedName name="_____________________h1">#REF!</definedName>
    <definedName name="_____________________k1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y78" hidden="1">#REF!</definedName>
    <definedName name="____________________A2">[3]MOULD!#REF!</definedName>
    <definedName name="____________________BS2">#REF!</definedName>
    <definedName name="____________________DAT1">'[6]AA-1'!#REF!</definedName>
    <definedName name="____________________DAT10">'[6]AA-1'!#REF!</definedName>
    <definedName name="____________________DAT13">'[6]AA-1'!#REF!</definedName>
    <definedName name="____________________DAT2">'[6]AA-1'!#REF!</definedName>
    <definedName name="____________________DAT3">'[6]AA-1'!#REF!</definedName>
    <definedName name="____________________DAT5">'[6]AA-1'!#REF!</definedName>
    <definedName name="____________________DAT6">'[6]AA-1'!#REF!</definedName>
    <definedName name="____________________DAT7">'[6]AA-1'!#REF!</definedName>
    <definedName name="____________________DAT8">'[6]AA-1'!#REF!</definedName>
    <definedName name="____________________DAT9">'[6]AA-1'!#REF!</definedName>
    <definedName name="____________________e1">#REF!</definedName>
    <definedName name="____________________f1">#REF!</definedName>
    <definedName name="____________________f123">#REF!</definedName>
    <definedName name="____________________g1">#REF!</definedName>
    <definedName name="____________________h1">#REF!</definedName>
    <definedName name="____________________k1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y78" hidden="1">#REF!</definedName>
    <definedName name="___________________A2">[3]MOULD!#REF!</definedName>
    <definedName name="___________________BS2">#REF!</definedName>
    <definedName name="___________________DAT1">'[6]AA-1'!#REF!</definedName>
    <definedName name="___________________DAT10">'[6]AA-1'!#REF!</definedName>
    <definedName name="___________________DAT13">'[6]AA-1'!#REF!</definedName>
    <definedName name="___________________DAT2">'[6]AA-1'!#REF!</definedName>
    <definedName name="___________________DAT3">'[6]AA-1'!#REF!</definedName>
    <definedName name="___________________DAT5">'[6]AA-1'!#REF!</definedName>
    <definedName name="___________________DAT6">'[6]AA-1'!#REF!</definedName>
    <definedName name="___________________DAT7">'[6]AA-1'!#REF!</definedName>
    <definedName name="___________________DAT8">'[6]AA-1'!#REF!</definedName>
    <definedName name="___________________DAT9">'[6]AA-1'!#REF!</definedName>
    <definedName name="___________________e1">#REF!</definedName>
    <definedName name="___________________f1">#REF!</definedName>
    <definedName name="___________________f123">#REF!</definedName>
    <definedName name="___________________g1">#REF!</definedName>
    <definedName name="___________________h1">#REF!</definedName>
    <definedName name="___________________k1">#REF!</definedName>
    <definedName name="___________________PRO1">#REF!</definedName>
    <definedName name="___________________rbl1">[4]RSS9801!#REF!</definedName>
    <definedName name="___________________RBL2">#REF!</definedName>
    <definedName name="___________________y78" hidden="1">#REF!</definedName>
    <definedName name="__________________A2">[3]MOULD!#REF!</definedName>
    <definedName name="__________________BS2">#REF!</definedName>
    <definedName name="__________________DAT1">'[6]AA-1'!#REF!</definedName>
    <definedName name="__________________DAT10">'[6]AA-1'!#REF!</definedName>
    <definedName name="__________________DAT13">'[6]AA-1'!#REF!</definedName>
    <definedName name="__________________DAT2">'[6]AA-1'!#REF!</definedName>
    <definedName name="__________________DAT3">'[6]AA-1'!#REF!</definedName>
    <definedName name="__________________DAT5">'[6]AA-1'!#REF!</definedName>
    <definedName name="__________________DAT6">'[6]AA-1'!#REF!</definedName>
    <definedName name="__________________DAT7">'[6]AA-1'!#REF!</definedName>
    <definedName name="__________________DAT8">'[6]AA-1'!#REF!</definedName>
    <definedName name="__________________DAT9">'[6]AA-1'!#REF!</definedName>
    <definedName name="__________________e1">#REF!</definedName>
    <definedName name="__________________f1">#REF!</definedName>
    <definedName name="__________________f123">#REF!</definedName>
    <definedName name="__________________g1">#REF!</definedName>
    <definedName name="__________________h1">#REF!</definedName>
    <definedName name="__________________k1">#REF!</definedName>
    <definedName name="__________________PRO1">#REF!</definedName>
    <definedName name="__________________rbl1">[4]RSS9801!#REF!</definedName>
    <definedName name="__________________RBL2">#REF!</definedName>
    <definedName name="__________________y78" hidden="1">#REF!</definedName>
    <definedName name="_________________A2">[3]MOULD!#REF!</definedName>
    <definedName name="_________________BS2">#REF!</definedName>
    <definedName name="_________________DAT1">'[7]AA-1'!#REF!</definedName>
    <definedName name="_________________DAT10">'[7]AA-1'!#REF!</definedName>
    <definedName name="_________________DAT13">'[7]AA-1'!#REF!</definedName>
    <definedName name="_________________DAT2">'[7]AA-1'!#REF!</definedName>
    <definedName name="_________________DAT3">'[7]AA-1'!#REF!</definedName>
    <definedName name="_________________DAT5">'[7]AA-1'!#REF!</definedName>
    <definedName name="_________________DAT6">'[7]AA-1'!#REF!</definedName>
    <definedName name="_________________DAT7">'[7]AA-1'!#REF!</definedName>
    <definedName name="_________________DAT8">'[7]AA-1'!#REF!</definedName>
    <definedName name="_________________DAT9">'[7]AA-1'!#REF!</definedName>
    <definedName name="_________________e1">#REF!</definedName>
    <definedName name="_________________f1">#REF!</definedName>
    <definedName name="_________________f123">#REF!</definedName>
    <definedName name="_________________g1">#REF!</definedName>
    <definedName name="_________________h1">#REF!</definedName>
    <definedName name="_________________k1">#REF!</definedName>
    <definedName name="_________________PRO1">#REF!</definedName>
    <definedName name="_________________rbl1">[4]RSS9801!#REF!</definedName>
    <definedName name="_________________RBL2">#REF!</definedName>
    <definedName name="_________________y78" hidden="1">#REF!</definedName>
    <definedName name="________________A2">[3]MOULD!#REF!</definedName>
    <definedName name="________________BS2">#REF!</definedName>
    <definedName name="________________DAT1">'[6]AA-1'!#REF!</definedName>
    <definedName name="________________DAT10">'[6]AA-1'!#REF!</definedName>
    <definedName name="________________DAT13">'[6]AA-1'!#REF!</definedName>
    <definedName name="________________DAT2">'[6]AA-1'!#REF!</definedName>
    <definedName name="________________DAT3">'[6]AA-1'!#REF!</definedName>
    <definedName name="________________DAT5">'[6]AA-1'!#REF!</definedName>
    <definedName name="________________DAT6">'[6]AA-1'!#REF!</definedName>
    <definedName name="________________DAT7">'[6]AA-1'!#REF!</definedName>
    <definedName name="________________DAT8">'[6]AA-1'!#REF!</definedName>
    <definedName name="________________DAT9">'[6]AA-1'!#REF!</definedName>
    <definedName name="________________e1">#REF!</definedName>
    <definedName name="________________f1">#REF!</definedName>
    <definedName name="________________f123">#REF!</definedName>
    <definedName name="________________g1">#REF!</definedName>
    <definedName name="________________h1">#REF!</definedName>
    <definedName name="________________k1">#REF!</definedName>
    <definedName name="________________PRO1">#REF!</definedName>
    <definedName name="________________rbl1">[4]RSS9801!#REF!</definedName>
    <definedName name="________________RBL2">#REF!</definedName>
    <definedName name="________________y78" hidden="1">#REF!</definedName>
    <definedName name="_______________A2">[3]MOULD!#REF!</definedName>
    <definedName name="_______________BS2">#REF!</definedName>
    <definedName name="_______________DAT1">'[6]AA-1'!#REF!</definedName>
    <definedName name="_______________DAT10">'[6]AA-1'!#REF!</definedName>
    <definedName name="_______________DAT13">'[6]AA-1'!#REF!</definedName>
    <definedName name="_______________DAT2">'[6]AA-1'!#REF!</definedName>
    <definedName name="_______________DAT3">'[6]AA-1'!#REF!</definedName>
    <definedName name="_______________DAT5">'[6]AA-1'!#REF!</definedName>
    <definedName name="_______________DAT6">'[6]AA-1'!#REF!</definedName>
    <definedName name="_______________DAT7">'[6]AA-1'!#REF!</definedName>
    <definedName name="_______________DAT8">'[6]AA-1'!#REF!</definedName>
    <definedName name="_______________DAT9">'[6]AA-1'!#REF!</definedName>
    <definedName name="_______________e1">#REF!</definedName>
    <definedName name="_______________f1">#REF!</definedName>
    <definedName name="_______________f123">#REF!</definedName>
    <definedName name="_______________g1">#REF!</definedName>
    <definedName name="_______________h1">#REF!</definedName>
    <definedName name="_______________k1">#REF!</definedName>
    <definedName name="_______________PRO1">#REF!</definedName>
    <definedName name="_______________rbl1">[4]RSS9801!#REF!</definedName>
    <definedName name="_______________RBL2">#REF!</definedName>
    <definedName name="_______________y78" hidden="1">#REF!</definedName>
    <definedName name="______________A2">[3]MOULD!#REF!</definedName>
    <definedName name="______________BS2">#REF!</definedName>
    <definedName name="______________DAT1">'[6]AA-1'!#REF!</definedName>
    <definedName name="______________DAT10">'[6]AA-1'!#REF!</definedName>
    <definedName name="______________DAT13">'[6]AA-1'!#REF!</definedName>
    <definedName name="______________DAT2">'[6]AA-1'!#REF!</definedName>
    <definedName name="______________DAT3">'[6]AA-1'!#REF!</definedName>
    <definedName name="______________DAT5">'[6]AA-1'!#REF!</definedName>
    <definedName name="______________DAT6">'[6]AA-1'!#REF!</definedName>
    <definedName name="______________DAT7">'[6]AA-1'!#REF!</definedName>
    <definedName name="______________DAT8">'[6]AA-1'!#REF!</definedName>
    <definedName name="______________DAT9">'[6]AA-1'!#REF!</definedName>
    <definedName name="______________e1">#REF!</definedName>
    <definedName name="______________f1">#REF!</definedName>
    <definedName name="______________f123">#REF!</definedName>
    <definedName name="______________g1">#REF!</definedName>
    <definedName name="______________h1">#REF!</definedName>
    <definedName name="______________k1">#REF!</definedName>
    <definedName name="______________PRO1">#REF!</definedName>
    <definedName name="______________rbl1">[4]RSS9801!#REF!</definedName>
    <definedName name="______________RBL2">#REF!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y78" hidden="1">#REF!</definedName>
    <definedName name="_____________A2">[3]MOULD!#REF!</definedName>
    <definedName name="_____________BS2">#REF!</definedName>
    <definedName name="_____________DAT1">'[6]AA-1'!#REF!</definedName>
    <definedName name="_____________DAT10">'[6]AA-1'!#REF!</definedName>
    <definedName name="_____________DAT13">'[6]AA-1'!#REF!</definedName>
    <definedName name="_____________DAT2">'[6]AA-1'!#REF!</definedName>
    <definedName name="_____________DAT3">'[6]AA-1'!#REF!</definedName>
    <definedName name="_____________DAT5">'[6]AA-1'!#REF!</definedName>
    <definedName name="_____________DAT6">'[6]AA-1'!#REF!</definedName>
    <definedName name="_____________DAT7">'[6]AA-1'!#REF!</definedName>
    <definedName name="_____________DAT8">'[6]AA-1'!#REF!</definedName>
    <definedName name="_____________DAT9">'[6]AA-1'!#REF!</definedName>
    <definedName name="_____________e1">#REF!</definedName>
    <definedName name="_____________f1">#REF!</definedName>
    <definedName name="_____________f123">#REF!</definedName>
    <definedName name="_____________g1">#REF!</definedName>
    <definedName name="_____________h1">#REF!</definedName>
    <definedName name="_____________k1">#REF!</definedName>
    <definedName name="_____________PRO1">#REF!</definedName>
    <definedName name="_____________rbl1">[4]RSS9801!#REF!</definedName>
    <definedName name="_____________RBL2">#REF!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y78" hidden="1">#REF!</definedName>
    <definedName name="____________A2">[3]MOULD!#REF!</definedName>
    <definedName name="____________BS2">#REF!</definedName>
    <definedName name="____________DAT1">'[5]AA-1'!#REF!</definedName>
    <definedName name="____________DAT10">'[5]AA-1'!#REF!</definedName>
    <definedName name="____________DAT13">'[5]AA-1'!#REF!</definedName>
    <definedName name="____________DAT2">'[5]AA-1'!#REF!</definedName>
    <definedName name="____________DAT3">'[5]AA-1'!#REF!</definedName>
    <definedName name="____________DAT5">'[5]AA-1'!#REF!</definedName>
    <definedName name="____________DAT6">'[5]AA-1'!#REF!</definedName>
    <definedName name="____________DAT7">'[5]AA-1'!#REF!</definedName>
    <definedName name="____________DAT8">'[5]AA-1'!#REF!</definedName>
    <definedName name="____________DAT9">'[5]AA-1'!#REF!</definedName>
    <definedName name="____________e1">#REF!</definedName>
    <definedName name="____________f1">#REF!</definedName>
    <definedName name="____________f123">#REF!</definedName>
    <definedName name="____________g1">#REF!</definedName>
    <definedName name="____________h1">#REF!</definedName>
    <definedName name="____________k1">#REF!</definedName>
    <definedName name="____________PRO1">#REF!</definedName>
    <definedName name="____________rbl1">[4]RSS9801!#REF!</definedName>
    <definedName name="____________RBL2">#REF!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y78" hidden="1">#REF!</definedName>
    <definedName name="___________A2">[3]MOULD!#REF!</definedName>
    <definedName name="___________BS2">#REF!</definedName>
    <definedName name="___________DAT1">'[5]AA-1'!#REF!</definedName>
    <definedName name="___________DAT10">'[5]AA-1'!#REF!</definedName>
    <definedName name="___________DAT13">'[5]AA-1'!#REF!</definedName>
    <definedName name="___________DAT2">'[5]AA-1'!#REF!</definedName>
    <definedName name="___________DAT3">'[5]AA-1'!#REF!</definedName>
    <definedName name="___________DAT5">'[5]AA-1'!#REF!</definedName>
    <definedName name="___________DAT6">'[5]AA-1'!#REF!</definedName>
    <definedName name="___________DAT7">'[5]AA-1'!#REF!</definedName>
    <definedName name="___________DAT8">'[5]AA-1'!#REF!</definedName>
    <definedName name="___________DAT9">'[5]AA-1'!#REF!</definedName>
    <definedName name="___________e1">#REF!</definedName>
    <definedName name="___________f1">#REF!</definedName>
    <definedName name="___________f123">#REF!</definedName>
    <definedName name="___________g1">#REF!</definedName>
    <definedName name="___________h1">#REF!</definedName>
    <definedName name="___________k1">#REF!</definedName>
    <definedName name="___________PRO1">#REF!</definedName>
    <definedName name="___________rbl1">[4]RSS9801!#REF!</definedName>
    <definedName name="___________RBL2">#REF!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y78" hidden="1">#REF!</definedName>
    <definedName name="__________A2">[3]MOULD!#REF!</definedName>
    <definedName name="__________BS2">#REF!</definedName>
    <definedName name="__________DAT1">'[6]AA-1'!#REF!</definedName>
    <definedName name="__________DAT10">'[6]AA-1'!#REF!</definedName>
    <definedName name="__________DAT13">'[6]AA-1'!#REF!</definedName>
    <definedName name="__________DAT2">'[6]AA-1'!#REF!</definedName>
    <definedName name="__________DAT3">'[6]AA-1'!#REF!</definedName>
    <definedName name="__________DAT5">'[6]AA-1'!#REF!</definedName>
    <definedName name="__________DAT6">'[6]AA-1'!#REF!</definedName>
    <definedName name="__________DAT7">'[6]AA-1'!#REF!</definedName>
    <definedName name="__________DAT8">'[6]AA-1'!#REF!</definedName>
    <definedName name="__________DAT9">'[6]AA-1'!#REF!</definedName>
    <definedName name="__________e1">#REF!</definedName>
    <definedName name="__________f1">#REF!</definedName>
    <definedName name="__________f123">#REF!</definedName>
    <definedName name="__________g1">#REF!</definedName>
    <definedName name="__________h1">#REF!</definedName>
    <definedName name="__________k1">#REF!</definedName>
    <definedName name="__________PRO1">#REF!</definedName>
    <definedName name="__________rbl1">[4]RSS9801!#REF!</definedName>
    <definedName name="__________RBL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y78" hidden="1">#REF!</definedName>
    <definedName name="_________A2">[3]MOULD!#REF!</definedName>
    <definedName name="_________ACT1">#N/A</definedName>
    <definedName name="_________ACT11">#N/A</definedName>
    <definedName name="_________BS2">#REF!</definedName>
    <definedName name="_________DAT1">'[6]AA-1'!#REF!</definedName>
    <definedName name="_________DAT10">'[6]AA-1'!#REF!</definedName>
    <definedName name="_________DAT13">'[6]AA-1'!#REF!</definedName>
    <definedName name="_________DAT2">'[6]AA-1'!#REF!</definedName>
    <definedName name="_________DAT3">'[6]AA-1'!#REF!</definedName>
    <definedName name="_________DAT5">'[6]AA-1'!#REF!</definedName>
    <definedName name="_________DAT6">'[6]AA-1'!#REF!</definedName>
    <definedName name="_________DAT7">'[6]AA-1'!#REF!</definedName>
    <definedName name="_________DAT8">'[6]AA-1'!#REF!</definedName>
    <definedName name="_________DAT9">'[6]AA-1'!#REF!</definedName>
    <definedName name="_________e1">#REF!</definedName>
    <definedName name="_________f1">#REF!</definedName>
    <definedName name="_________f123">#REF!</definedName>
    <definedName name="_________g1">#REF!</definedName>
    <definedName name="_________h1">#REF!</definedName>
    <definedName name="_________k1">#REF!</definedName>
    <definedName name="_________PRO1">#REF!</definedName>
    <definedName name="_________rbl1">[4]RSS9801!#REF!</definedName>
    <definedName name="_________RBL2">#REF!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y78" hidden="1">#REF!</definedName>
    <definedName name="________A2">[3]MOULD!#REF!</definedName>
    <definedName name="________ACT1">#N/A</definedName>
    <definedName name="________ACT11">#N/A</definedName>
    <definedName name="________BS2">#REF!</definedName>
    <definedName name="________DAT1">'[6]AA-1'!#REF!</definedName>
    <definedName name="________DAT10">'[6]AA-1'!#REF!</definedName>
    <definedName name="________DAT13">'[6]AA-1'!#REF!</definedName>
    <definedName name="________DAT2">'[6]AA-1'!#REF!</definedName>
    <definedName name="________DAT3">'[6]AA-1'!#REF!</definedName>
    <definedName name="________DAT5">'[6]AA-1'!#REF!</definedName>
    <definedName name="________DAT6">'[6]AA-1'!#REF!</definedName>
    <definedName name="________DAT7">'[6]AA-1'!#REF!</definedName>
    <definedName name="________DAT8">'[6]AA-1'!#REF!</definedName>
    <definedName name="________DAT9">'[6]AA-1'!#REF!</definedName>
    <definedName name="________e1">#REF!</definedName>
    <definedName name="________f1">#REF!</definedName>
    <definedName name="________f123">#REF!</definedName>
    <definedName name="________g1">#REF!</definedName>
    <definedName name="________h1">#REF!</definedName>
    <definedName name="________k1">#REF!</definedName>
    <definedName name="________PRO1">#REF!</definedName>
    <definedName name="________rbl1">[4]RSS9801!#REF!</definedName>
    <definedName name="________RBL2">#REF!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y78" hidden="1">#REF!</definedName>
    <definedName name="_______A01">#REF!</definedName>
    <definedName name="_______A11">#REF!</definedName>
    <definedName name="_______A2">[3]MOULD!#REF!</definedName>
    <definedName name="_______A444">#REF!</definedName>
    <definedName name="_______ACT1">#N/A</definedName>
    <definedName name="_______ACT11">#N/A</definedName>
    <definedName name="_______BS2">#REF!</definedName>
    <definedName name="_______DAT1">'[6]AA-1'!#REF!</definedName>
    <definedName name="_______DAT10">'[6]AA-1'!#REF!</definedName>
    <definedName name="_______DAT13">'[6]AA-1'!#REF!</definedName>
    <definedName name="_______DAT2">'[6]AA-1'!#REF!</definedName>
    <definedName name="_______DAT3">'[6]AA-1'!#REF!</definedName>
    <definedName name="_______DAT5">'[6]AA-1'!#REF!</definedName>
    <definedName name="_______DAT6">'[6]AA-1'!#REF!</definedName>
    <definedName name="_______DAT7">'[6]AA-1'!#REF!</definedName>
    <definedName name="_______DAT8">'[6]AA-1'!#REF!</definedName>
    <definedName name="_______DAT9">'[6]AA-1'!#REF!</definedName>
    <definedName name="_______e1">#REF!</definedName>
    <definedName name="_______f1">#REF!</definedName>
    <definedName name="_______f123">#REF!</definedName>
    <definedName name="_______g1">#REF!</definedName>
    <definedName name="_______h1">#REF!</definedName>
    <definedName name="_______k1">#REF!</definedName>
    <definedName name="_______K4">#REF!</definedName>
    <definedName name="_______K4444">#REF!</definedName>
    <definedName name="_______PRO1">#REF!</definedName>
    <definedName name="_______rbl1">[4]RSS9801!#REF!</definedName>
    <definedName name="_______RBL2">#REF!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xlnm.Print_Titles_1">#REF!</definedName>
    <definedName name="_______y78" hidden="1">#REF!</definedName>
    <definedName name="______A01">#REF!</definedName>
    <definedName name="______A11">#REF!</definedName>
    <definedName name="______A2">[3]MOULD!#REF!</definedName>
    <definedName name="______A444">#REF!</definedName>
    <definedName name="______ACT1">#N/A</definedName>
    <definedName name="______ACT11">#N/A</definedName>
    <definedName name="______BS2">#REF!</definedName>
    <definedName name="______DAT1">'[6]AA-1'!#REF!</definedName>
    <definedName name="______DAT10">'[6]AA-1'!#REF!</definedName>
    <definedName name="______DAT13">'[6]AA-1'!#REF!</definedName>
    <definedName name="______DAT2">'[6]AA-1'!#REF!</definedName>
    <definedName name="______DAT3">'[6]AA-1'!#REF!</definedName>
    <definedName name="______DAT5">'[6]AA-1'!#REF!</definedName>
    <definedName name="______DAT6">'[6]AA-1'!#REF!</definedName>
    <definedName name="______DAT7">'[6]AA-1'!#REF!</definedName>
    <definedName name="______DAT8">'[6]AA-1'!#REF!</definedName>
    <definedName name="______DAT9">'[6]AA-1'!#REF!</definedName>
    <definedName name="______e1">#REF!</definedName>
    <definedName name="______EUR01">#REF!</definedName>
    <definedName name="______EUR02">#REF!</definedName>
    <definedName name="______f1">#REF!</definedName>
    <definedName name="______f123">#REF!</definedName>
    <definedName name="______g1">#REF!</definedName>
    <definedName name="______h1">#REF!</definedName>
    <definedName name="______k1">#REF!</definedName>
    <definedName name="______K4">#REF!</definedName>
    <definedName name="______K4444">#REF!</definedName>
    <definedName name="______PRO1">#REF!</definedName>
    <definedName name="______rbl1">[4]RSS9801!#REF!</definedName>
    <definedName name="______RBL2">#REF!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xlnm.Print_Titles_1">#REF!</definedName>
    <definedName name="______y78" hidden="1">#REF!</definedName>
    <definedName name="_____A01">#REF!</definedName>
    <definedName name="_____A11">#REF!</definedName>
    <definedName name="_____A2">[3]MOULD!#REF!</definedName>
    <definedName name="_____A444">#REF!</definedName>
    <definedName name="_____ACT1">#N/A</definedName>
    <definedName name="_____ACT11">#N/A</definedName>
    <definedName name="_____amp1">[8]J1!$L$10</definedName>
    <definedName name="_____BS2">#REF!</definedName>
    <definedName name="_____DAT1">'[5]AA-1'!#REF!</definedName>
    <definedName name="_____DAT10">'[5]AA-1'!#REF!</definedName>
    <definedName name="_____DAT13">'[5]AA-1'!#REF!</definedName>
    <definedName name="_____DAT2">'[5]AA-1'!#REF!</definedName>
    <definedName name="_____DAT3">'[5]AA-1'!#REF!</definedName>
    <definedName name="_____DAT5">'[5]AA-1'!#REF!</definedName>
    <definedName name="_____DAT6">'[5]AA-1'!#REF!</definedName>
    <definedName name="_____DAT7">'[5]AA-1'!#REF!</definedName>
    <definedName name="_____DAT8">'[5]AA-1'!#REF!</definedName>
    <definedName name="_____DAT9">'[5]AA-1'!#REF!</definedName>
    <definedName name="_____e1">#REF!</definedName>
    <definedName name="_____e41" hidden="1">{"'Income Statement'!$D$96:$E$101"}</definedName>
    <definedName name="_____EUR01">#REF!</definedName>
    <definedName name="_____EUR02">#REF!</definedName>
    <definedName name="_____f1">#REF!</definedName>
    <definedName name="_____f123">#REF!</definedName>
    <definedName name="_____g1">#REF!</definedName>
    <definedName name="_____h1">#REF!</definedName>
    <definedName name="_____k1">#REF!</definedName>
    <definedName name="_____K4">#REF!</definedName>
    <definedName name="_____K4444">#REF!</definedName>
    <definedName name="_____OAC1">'[9]BALANCE SHEET '!$D$12</definedName>
    <definedName name="_____OAC11">'[10]BALANCE SHEET '!$D$12</definedName>
    <definedName name="_____OAC2">'[9]BALANCE SHEET '!$D$18</definedName>
    <definedName name="_____OAC22">'[10]BALANCE SHEET '!$D$18</definedName>
    <definedName name="_____pa2">[0]!_____pa2</definedName>
    <definedName name="_____PRO1">#REF!</definedName>
    <definedName name="_____rbl1">[4]RSS9801!#REF!</definedName>
    <definedName name="_____RBL2">#REF!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xlnm.Print_Titles_1">#REF!</definedName>
    <definedName name="_____y78" hidden="1">#REF!</definedName>
    <definedName name="____A01">#REF!</definedName>
    <definedName name="____A11">#REF!</definedName>
    <definedName name="____A2">[3]MOULD!#REF!</definedName>
    <definedName name="____A444">#REF!</definedName>
    <definedName name="____ACT1">#N/A</definedName>
    <definedName name="____ACT11">#N/A</definedName>
    <definedName name="____amp1">[8]J1!$L$10</definedName>
    <definedName name="____BS2">#REF!</definedName>
    <definedName name="____DAT1">'[6]AA-1'!#REF!</definedName>
    <definedName name="____DAT10">'[6]AA-1'!#REF!</definedName>
    <definedName name="____DAT13">'[6]AA-1'!#REF!</definedName>
    <definedName name="____DAT2">'[6]AA-1'!#REF!</definedName>
    <definedName name="____DAT3">'[6]AA-1'!#REF!</definedName>
    <definedName name="____DAT5">'[6]AA-1'!#REF!</definedName>
    <definedName name="____DAT6">'[6]AA-1'!#REF!</definedName>
    <definedName name="____DAT7">'[6]AA-1'!#REF!</definedName>
    <definedName name="____DAT8">'[6]AA-1'!#REF!</definedName>
    <definedName name="____DAT9">'[6]AA-1'!#REF!</definedName>
    <definedName name="____e1">#REF!</definedName>
    <definedName name="____e41" hidden="1">{"'Income Statement'!$D$96:$E$101"}</definedName>
    <definedName name="____EUR01">#REF!</definedName>
    <definedName name="____EUR02">#REF!</definedName>
    <definedName name="____f1">#REF!</definedName>
    <definedName name="____f123">#REF!</definedName>
    <definedName name="____g1">#REF!</definedName>
    <definedName name="____h1">#REF!</definedName>
    <definedName name="____k1">#REF!</definedName>
    <definedName name="____K4">#REF!</definedName>
    <definedName name="____K4444">#REF!</definedName>
    <definedName name="____OAC1">'[9]BALANCE SHEET '!$D$12</definedName>
    <definedName name="____OAC11">'[10]BALANCE SHEET '!$D$12</definedName>
    <definedName name="____OAC2">'[9]BALANCE SHEET '!$D$18</definedName>
    <definedName name="____OAC22">'[10]BALANCE SHEET '!$D$18</definedName>
    <definedName name="____pa2">[0]!____pa2</definedName>
    <definedName name="____PRO1">#REF!</definedName>
    <definedName name="____rbl1">[4]RSS9801!#REF!</definedName>
    <definedName name="____RBL2">#REF!</definedName>
    <definedName name="____st13">#REF!</definedName>
    <definedName name="____st14">#REF!</definedName>
    <definedName name="____st15">#REF!</definedName>
    <definedName name="____st16">#REF!</definedName>
    <definedName name="____st18">#REF!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xlnm.Print_Titles_1">#REF!</definedName>
    <definedName name="____y78" hidden="1">#REF!</definedName>
    <definedName name="___A01">#REF!</definedName>
    <definedName name="___A11">#REF!</definedName>
    <definedName name="___A2">[3]MOULD!#REF!</definedName>
    <definedName name="___A444">#REF!</definedName>
    <definedName name="___ACT1">#N/A</definedName>
    <definedName name="___ACT11">#N/A</definedName>
    <definedName name="___amp1">[8]J1!$L$10</definedName>
    <definedName name="___BS2">#REF!</definedName>
    <definedName name="___DAT1">'[6]AA-1'!#REF!</definedName>
    <definedName name="___DAT10">'[6]AA-1'!#REF!</definedName>
    <definedName name="___DAT12">[11]Addition_AUC!#REF!</definedName>
    <definedName name="___DAT13">'[6]AA-1'!#REF!</definedName>
    <definedName name="___DAT2">[11]Addition_AUC!#REF!</definedName>
    <definedName name="___DAT3">'[6]AA-1'!#REF!</definedName>
    <definedName name="___DAT4">[12]TB!#REF!</definedName>
    <definedName name="___DAT5">[12]TB!#REF!</definedName>
    <definedName name="___DAT6">[12]TB!#REF!</definedName>
    <definedName name="___DAT7">[11]Addition_AUC!#REF!</definedName>
    <definedName name="___DAT8">[11]Addition_AUC!#REF!</definedName>
    <definedName name="___DAT9">'[6]AA-1'!#REF!</definedName>
    <definedName name="___dkk1">#REF!</definedName>
    <definedName name="___dkk2">#REF!</definedName>
    <definedName name="___e1">#REF!</definedName>
    <definedName name="___e41" hidden="1">{"'Income Statement'!$D$96:$E$101"}</definedName>
    <definedName name="___e8">#REF!</definedName>
    <definedName name="___e9">#REF!</definedName>
    <definedName name="___EUR01">#REF!</definedName>
    <definedName name="___EUR02">#REF!</definedName>
    <definedName name="___exp1">#REF!</definedName>
    <definedName name="___exp10">#REF!</definedName>
    <definedName name="___exp11">#REF!</definedName>
    <definedName name="___exp12">#REF!</definedName>
    <definedName name="___exp13">#REF!</definedName>
    <definedName name="___exp14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123">#REF!</definedName>
    <definedName name="___g1">#REF!</definedName>
    <definedName name="___h1">#REF!</definedName>
    <definedName name="___k1">#REF!</definedName>
    <definedName name="___K4">#REF!</definedName>
    <definedName name="___K4444">#REF!</definedName>
    <definedName name="___lit1">#REF!</definedName>
    <definedName name="___lit2">#REF!</definedName>
    <definedName name="___n3">#REF!</definedName>
    <definedName name="___nh6">#REF!</definedName>
    <definedName name="___OAC1">'[9]BALANCE SHEET '!$D$12</definedName>
    <definedName name="___OAC11">'[10]BALANCE SHEET '!$D$12</definedName>
    <definedName name="___OAC2">'[9]BALANCE SHEET '!$D$18</definedName>
    <definedName name="___OAC22">'[10]BALANCE SHEET '!$D$18</definedName>
    <definedName name="___pa2">#N/A</definedName>
    <definedName name="___pp6">#REF!</definedName>
    <definedName name="___pp7">#REF!</definedName>
    <definedName name="___PRO1">#REF!</definedName>
    <definedName name="___rbl1">[4]RSS9801!#REF!</definedName>
    <definedName name="___RBL2">#REF!</definedName>
    <definedName name="___SCB1">'[13]SCB 1 - Current'!$F$10</definedName>
    <definedName name="___SCB2">'[13]SCB 2 - Current'!$F$11</definedName>
    <definedName name="___st1">#REF!</definedName>
    <definedName name="___st13">#REF!</definedName>
    <definedName name="___st14">#REF!</definedName>
    <definedName name="___st15">#REF!</definedName>
    <definedName name="___st16">#REF!</definedName>
    <definedName name="___st18">#REF!</definedName>
    <definedName name="___try4">#REF!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s1">#REF!</definedName>
    <definedName name="___Us2">#REF!</definedName>
    <definedName name="___uua1">#REF!</definedName>
    <definedName name="___wew3">#REF!</definedName>
    <definedName name="___xlnm.Print_Area_1">#REF!</definedName>
    <definedName name="___xlnm.Print_Titles_1">#REF!</definedName>
    <definedName name="___y78" hidden="1">#REF!</definedName>
    <definedName name="__123Graph_A" hidden="1">[14]AM_COST!#REF!</definedName>
    <definedName name="__123Graph_BCurrent" hidden="1">'[15]1201'!#REF!</definedName>
    <definedName name="__123Graph_D" hidden="1">[16]ชื่อหุ้น!#REF!</definedName>
    <definedName name="__123Graph_DCurrent" hidden="1">'[15]1201'!#REF!</definedName>
    <definedName name="__123Graph_FCurrent" hidden="1">'[15]1201'!#REF!</definedName>
    <definedName name="__123Graph_XCurrent" hidden="1">'[15]1201'!#REF!</definedName>
    <definedName name="__A01">#REF!</definedName>
    <definedName name="__A11">#REF!</definedName>
    <definedName name="__A2">[3]MOULD!#REF!</definedName>
    <definedName name="__A444">#REF!</definedName>
    <definedName name="__ACT1">#N/A</definedName>
    <definedName name="__ACT11">#N/A</definedName>
    <definedName name="__amp1">[8]J1!$L$10</definedName>
    <definedName name="__aq4">[17]เงินกู้ธนชาติ!$E$17</definedName>
    <definedName name="__aq678">'[17]เงินกู้ MGC'!$E$17</definedName>
    <definedName name="__BS2">#REF!</definedName>
    <definedName name="__DAT1">'[6]AA-1'!#REF!</definedName>
    <definedName name="__DAT10">'[6]AA-1'!#REF!</definedName>
    <definedName name="__DAT13">'[6]AA-1'!#REF!</definedName>
    <definedName name="__DAT2">'[6]AA-1'!#REF!</definedName>
    <definedName name="__DAT3">'[6]AA-1'!#REF!</definedName>
    <definedName name="__DAT4">[12]TB!#REF!</definedName>
    <definedName name="__DAT5">[12]TB!#REF!</definedName>
    <definedName name="__DAT6">[12]TB!#REF!</definedName>
    <definedName name="__DAT7">'[6]AA-1'!#REF!</definedName>
    <definedName name="__DAT8">'[6]AA-1'!#REF!</definedName>
    <definedName name="__DAT9">'[6]AA-1'!#REF!</definedName>
    <definedName name="__dkk1">#REF!</definedName>
    <definedName name="__dkk2">#REF!</definedName>
    <definedName name="__e1">#REF!</definedName>
    <definedName name="__e41" hidden="1">{"'Income Statement'!$D$96:$E$101"}</definedName>
    <definedName name="__EUR01">#REF!</definedName>
    <definedName name="__EUR02">#REF!</definedName>
    <definedName name="__exp10">#REF!</definedName>
    <definedName name="__exp11">#REF!</definedName>
    <definedName name="__exp1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123">#REF!</definedName>
    <definedName name="__g1">#REF!</definedName>
    <definedName name="__gh1">[18]เงินกู้ธนชาติ!$F$15</definedName>
    <definedName name="__h1">#REF!</definedName>
    <definedName name="__IntlFixup" hidden="1">TRUE</definedName>
    <definedName name="__J31">'[19]Trial Balance'!$A$1:$H$65536</definedName>
    <definedName name="__joy1">#REF!</definedName>
    <definedName name="__k1">#REF!</definedName>
    <definedName name="__K4">#REF!</definedName>
    <definedName name="__K4444">#REF!</definedName>
    <definedName name="__key2" hidden="1">#REF!</definedName>
    <definedName name="__kks1">#REF!</definedName>
    <definedName name="__lit1">#REF!</definedName>
    <definedName name="__lit2">#REF!</definedName>
    <definedName name="__OAC1">'[9]BALANCE SHEET '!$D$12</definedName>
    <definedName name="__OAC11">'[10]BALANCE SHEET '!$D$12</definedName>
    <definedName name="__OAC2">'[9]BALANCE SHEET '!$D$18</definedName>
    <definedName name="__OAC22">'[10]BALANCE SHEET '!$D$18</definedName>
    <definedName name="__pa2">#N/A</definedName>
    <definedName name="__pp2">#REF!</definedName>
    <definedName name="__pp3">#REF!</definedName>
    <definedName name="__pp4">#REF!</definedName>
    <definedName name="__pp5">#REF!</definedName>
    <definedName name="__pp6">#REF!</definedName>
    <definedName name="__pp7">#REF!</definedName>
    <definedName name="__PRO1">#REF!</definedName>
    <definedName name="__rbl1">[4]RSS9801!#REF!</definedName>
    <definedName name="__RBL2">#REF!</definedName>
    <definedName name="__S4">'[20]TrialBalance Q3-2002'!$A$1:$H$301</definedName>
    <definedName name="__SCB1">'[13]SCB 1 - Current'!$F$10</definedName>
    <definedName name="__SCB2">'[13]SCB 2 - Current'!$F$11</definedName>
    <definedName name="__st1">#REF!</definedName>
    <definedName name="__st13">#REF!</definedName>
    <definedName name="__st14">#REF!</definedName>
    <definedName name="__st15">#REF!</definedName>
    <definedName name="__st16">#REF!</definedName>
    <definedName name="__st18">#REF!</definedName>
    <definedName name="__T4">#REF!</definedName>
    <definedName name="__try4">#REF!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2">#REF!</definedName>
    <definedName name="__W020798">#REF!</definedName>
    <definedName name="__xlfn.BAHTTEXT" hidden="1">#NAME?</definedName>
    <definedName name="__xlnm.Print_Area_1">#REF!</definedName>
    <definedName name="__xlnm.Print_Titles_1">#REF!</definedName>
    <definedName name="__y78" hidden="1">#REF!</definedName>
    <definedName name="_00" hidden="1">#REF!</definedName>
    <definedName name="_1.จากการตร">#REF!</definedName>
    <definedName name="_1.จากการตร_42">#REF!</definedName>
    <definedName name="_1_________________Excel_BuiltIn_Print_Titles_1_1">'[21]R14เครื่องดับเพลิง 52'!#REF!</definedName>
    <definedName name="_1__123Graph_ACHART_15" hidden="1">'[22]Historic Stats'!#REF!</definedName>
    <definedName name="_1_Excel_BuiltIn_Print_Area_1_1_1_1">#REF!</definedName>
    <definedName name="_1_Excel_BuiltIn_Print_Titles_1_1">#N/A</definedName>
    <definedName name="_10">[23]Group!$B$179</definedName>
    <definedName name="_10_________________งบด_ล_58_1">#REF!</definedName>
    <definedName name="_10_________________งบด_ล_64_1">#REF!</definedName>
    <definedName name="_10__123Graph_BCHART_18" hidden="1">'[22]Historic Stats'!#REF!</definedName>
    <definedName name="_10_Excel_BuiltIn_Print_Area_9_1_1_1">#REF!</definedName>
    <definedName name="_10_งบด_ล_64_1">#REF!</definedName>
    <definedName name="_100____________รายละเอ_ยดประกอบ_1">#REF!</definedName>
    <definedName name="_100___________คชจในการบร_หาร_64_1">#REF!</definedName>
    <definedName name="_101____________รายละเอ_ยดประกอบ_58_1">#REF!</definedName>
    <definedName name="_101___________งบกำไรขาดท_น_1">#REF!</definedName>
    <definedName name="_102____________รายละเอ_ยดประกอบ_64_1">#REF!</definedName>
    <definedName name="_102___________งบกำไรขาดท_น_58_1">#REF!</definedName>
    <definedName name="_103___________งบกำไรขาดท_น_64_1">#REF!</definedName>
    <definedName name="_104___________Excel_BuiltIn_Print_Titles_1_1">'[21]R14เครื่องดับเพลิง 52'!#REF!</definedName>
    <definedName name="_104___________งบด_ล_1">#REF!</definedName>
    <definedName name="_105___________คชจในการบร_หาร_1">#REF!</definedName>
    <definedName name="_105___________งบด_ล_58_1">#REF!</definedName>
    <definedName name="_106___________คชจในการบร_หาร_58_1">#REF!</definedName>
    <definedName name="_106___________งบด_ล_64_1">#REF!</definedName>
    <definedName name="_107___________คชจในการบร_หาร_64_1">#REF!</definedName>
    <definedName name="_107___________รายละเอ_ยด_1">#REF!</definedName>
    <definedName name="_108___________งบกำไรขาดท_น_1">#REF!</definedName>
    <definedName name="_108___________รายละเอ_ยด_58_1">#REF!</definedName>
    <definedName name="_109___________งบกำไรขาดท_น_58_1">#REF!</definedName>
    <definedName name="_109___________รายละเอ_ยด_64_1">#REF!</definedName>
    <definedName name="_11">#REF!</definedName>
    <definedName name="_11_________________งบด_ล_64_1">#REF!</definedName>
    <definedName name="_11_________________รายละเอ_ยด_1">#REF!</definedName>
    <definedName name="_11__123Graph_BCHART_31" hidden="1">'[22]Stats Summary'!$U$18:$U$28</definedName>
    <definedName name="_11_รายละเอ_ยด_1">#REF!</definedName>
    <definedName name="_110___________งบกำไรขาดท_น_64_1">#REF!</definedName>
    <definedName name="_110___________รายละเอ_ยดประกอบ_1">#REF!</definedName>
    <definedName name="_111___________งบด_ล_1">#REF!</definedName>
    <definedName name="_111___________รายละเอ_ยดประกอบ_58_1">#REF!</definedName>
    <definedName name="_112___________งบด_ล_58_1">#REF!</definedName>
    <definedName name="_112___________รายละเอ_ยดประกอบ_64_1">#REF!</definedName>
    <definedName name="_113___________งบด_ล_64_1">#REF!</definedName>
    <definedName name="_113__________Excel_BuiltIn_Print_Titles_1_1">'[21]R14เครื่องดับเพลิง 52'!#REF!</definedName>
    <definedName name="_114___________รายละเอ_ยด_1">#REF!</definedName>
    <definedName name="_114__________คชจในการบร_หาร_1">#REF!</definedName>
    <definedName name="_115___________รายละเอ_ยด_58_1">#REF!</definedName>
    <definedName name="_115__________คชจในการบร_หาร_58_1">#REF!</definedName>
    <definedName name="_116___________รายละเอ_ยด_64_1">#REF!</definedName>
    <definedName name="_116__________คชจในการบร_หาร_64_1">#REF!</definedName>
    <definedName name="_117___________รายละเอ_ยดประกอบ_1">#REF!</definedName>
    <definedName name="_117__________งบกำไรขาดท_น_1">#REF!</definedName>
    <definedName name="_118___________รายละเอ_ยดประกอบ_58_1">#REF!</definedName>
    <definedName name="_118__________งบกำไรขาดท_น_58_1">#REF!</definedName>
    <definedName name="_119___________รายละเอ_ยดประกอบ_64_1">#REF!</definedName>
    <definedName name="_119__________งบกำไรขาดท_น_64_1">#REF!</definedName>
    <definedName name="_12">#REF!</definedName>
    <definedName name="_12_________________รายละเอ_ยด_1">#REF!</definedName>
    <definedName name="_12_________________รายละเอ_ยด_58_1">#REF!</definedName>
    <definedName name="_12__123Graph_BCHART_1" hidden="1">[24]TP!#REF!</definedName>
    <definedName name="_12__123Graph_BCHART_4" hidden="1">[25]Fut_Perf!#REF!</definedName>
    <definedName name="_12_รายละเอ_ยด_58_1">#REF!</definedName>
    <definedName name="_120__________งบด_ล_1">#REF!</definedName>
    <definedName name="_121__________Excel_BuiltIn_Print_Titles_1_1">'[21]R14เครื่องดับเพลิง 52'!#REF!</definedName>
    <definedName name="_121__________งบด_ล_58_1">#REF!</definedName>
    <definedName name="_122__________คชจในการบร_หาร_1">#REF!</definedName>
    <definedName name="_122__________งบด_ล_64_1">#REF!</definedName>
    <definedName name="_123__________คชจในการบร_หาร_58_1">#REF!</definedName>
    <definedName name="_123__________รายละเอ_ยด_1">#REF!</definedName>
    <definedName name="_124__________คชจในการบร_หาร_64_1">#REF!</definedName>
    <definedName name="_124__________รายละเอ_ยด_58_1">#REF!</definedName>
    <definedName name="_125__________งบกำไรขาดท_น_1">#REF!</definedName>
    <definedName name="_125__________รายละเอ_ยด_64_1">#REF!</definedName>
    <definedName name="_126__________งบกำไรขาดท_น_58_1">#REF!</definedName>
    <definedName name="_126__________รายละเอ_ยดประกอบ_1">#REF!</definedName>
    <definedName name="_127__________งบกำไรขาดท_น_64_1">#REF!</definedName>
    <definedName name="_127__________รายละเอ_ยดประกอบ_58_1">#REF!</definedName>
    <definedName name="_128__________งบด_ล_1">#REF!</definedName>
    <definedName name="_128__________รายละเอ_ยดประกอบ_64_1">#REF!</definedName>
    <definedName name="_129__________งบด_ล_58_1">#REF!</definedName>
    <definedName name="_129_________Excel_BuiltIn_Print_Titles_1_1">'[21]R14เครื่องดับเพลิง 52'!#REF!</definedName>
    <definedName name="_13">#REF!</definedName>
    <definedName name="_13_________________รายละเอ_ยด_58_1">#REF!</definedName>
    <definedName name="_13_________________รายละเอ_ยด_64_1">#REF!</definedName>
    <definedName name="_13__123Graph_CCHART_11" hidden="1">'[22]Historic Stats'!#REF!</definedName>
    <definedName name="_13_รายละเอ_ยด_64_1">#REF!</definedName>
    <definedName name="_130__________งบด_ล_64_1">#REF!</definedName>
    <definedName name="_130_________คชจในการบร_หาร_1">#REF!</definedName>
    <definedName name="_131__________รายละเอ_ยด_1">#REF!</definedName>
    <definedName name="_131_________คชจในการบร_หาร_58_1">#REF!</definedName>
    <definedName name="_132__________รายละเอ_ยด_58_1">#REF!</definedName>
    <definedName name="_132_________คชจในการบร_หาร_64_1">#REF!</definedName>
    <definedName name="_133__________รายละเอ_ยด_64_1">#REF!</definedName>
    <definedName name="_133_________งบกำไรขาดท_น_1">#REF!</definedName>
    <definedName name="_134__________รายละเอ_ยดประกอบ_1">#REF!</definedName>
    <definedName name="_134_________งบกำไรขาดท_น_58_1">#REF!</definedName>
    <definedName name="_135__________รายละเอ_ยดประกอบ_58_1">#REF!</definedName>
    <definedName name="_135_________งบกำไรขาดท_น_64_1">#REF!</definedName>
    <definedName name="_136__________รายละเอ_ยดประกอบ_64_1">#REF!</definedName>
    <definedName name="_136_________งบด_ล_1">#REF!</definedName>
    <definedName name="_137_________งบด_ล_58_1">#REF!</definedName>
    <definedName name="_138_________Excel_BuiltIn_Print_Titles_1_1">'[21]R14เครื่องดับเพลิง 52'!#REF!</definedName>
    <definedName name="_138_________งบด_ล_64_1">#REF!</definedName>
    <definedName name="_139_________คชจในการบร_หาร_1">#REF!</definedName>
    <definedName name="_139_________รายละเอ_ยด_1">#REF!</definedName>
    <definedName name="_14">#REF!</definedName>
    <definedName name="_14_________________รายละเอ_ยด_64_1">#REF!</definedName>
    <definedName name="_14_________________รายละเอ_ยดประกอบ_1">#REF!</definedName>
    <definedName name="_14__123Graph_CCHART_12" hidden="1">'[22]Historic Stats'!#REF!</definedName>
    <definedName name="_14_รายละเอ_ยดประกอบ_1">#REF!</definedName>
    <definedName name="_140_________คชจในการบร_หาร_58_1">#REF!</definedName>
    <definedName name="_140_________รายละเอ_ยด_58_1">#REF!</definedName>
    <definedName name="_141_________คชจในการบร_หาร_64_1">#REF!</definedName>
    <definedName name="_141_________รายละเอ_ยด_64_1">#REF!</definedName>
    <definedName name="_142_________งบกำไรขาดท_น_1">#REF!</definedName>
    <definedName name="_142_________รายละเอ_ยดประกอบ_1">#REF!</definedName>
    <definedName name="_143_________งบกำไรขาดท_น_58_1">#REF!</definedName>
    <definedName name="_143_________รายละเอ_ยดประกอบ_58_1">#REF!</definedName>
    <definedName name="_144_________งบกำไรขาดท_น_64_1">#REF!</definedName>
    <definedName name="_144_________รายละเอ_ยดประกอบ_64_1">#REF!</definedName>
    <definedName name="_14401">#N/A</definedName>
    <definedName name="_145_________งบด_ล_1">#REF!</definedName>
    <definedName name="_145________Excel_BuiltIn_Print_Titles_1_1">'[21]R14เครื่องดับเพลิง 52'!#REF!</definedName>
    <definedName name="_146_________งบด_ล_58_1">#REF!</definedName>
    <definedName name="_146________คชจในการบร_หาร_1">#REF!</definedName>
    <definedName name="_147_________งบด_ล_64_1">#REF!</definedName>
    <definedName name="_147________คชจในการบร_หาร_58_1">#REF!</definedName>
    <definedName name="_148_________รายละเอ_ยด_1">#REF!</definedName>
    <definedName name="_148________คชจในการบร_หาร_64_1">#REF!</definedName>
    <definedName name="_149_________รายละเอ_ยด_58_1">#REF!</definedName>
    <definedName name="_149________งบกำไรขาดท_น_1">#REF!</definedName>
    <definedName name="_15">#REF!</definedName>
    <definedName name="_15_________________รายละเอ_ยดประกอบ_1">#REF!</definedName>
    <definedName name="_15_________________รายละเอ_ยดประกอบ_58_1">#REF!</definedName>
    <definedName name="_15__123Graph_CCHART_1" hidden="1">[24]TP!#REF!</definedName>
    <definedName name="_15__123Graph_CCHART_13" hidden="1">'[22]Historic Stats'!#REF!</definedName>
    <definedName name="_15_รายละเอ_ยดประกอบ_58_1">#REF!</definedName>
    <definedName name="_150_________รายละเอ_ยด_64_1">#REF!</definedName>
    <definedName name="_150________งบกำไรขาดท_น_58_1">#REF!</definedName>
    <definedName name="_151_________รายละเอ_ยดประกอบ_1">#REF!</definedName>
    <definedName name="_151________งบกำไรขาดท_น_64_1">#REF!</definedName>
    <definedName name="_152_________รายละเอ_ยดประกอบ_58_1">#REF!</definedName>
    <definedName name="_152________งบด_ล_1">#REF!</definedName>
    <definedName name="_153_________รายละเอ_ยดประกอบ_64_1">#REF!</definedName>
    <definedName name="_153________งบด_ล_58_1">#REF!</definedName>
    <definedName name="_154________งบด_ล_64_1">#REF!</definedName>
    <definedName name="_155________Excel_BuiltIn_Print_Titles_1_1">'[21]R14เครื่องดับเพลิง 52'!#REF!</definedName>
    <definedName name="_155________รายละเอ_ยด_1">#REF!</definedName>
    <definedName name="_156________คชจในการบร_หาร_1">#REF!</definedName>
    <definedName name="_156________รายละเอ_ยด_58_1">#REF!</definedName>
    <definedName name="_157________คชจในการบร_หาร_58_1">#REF!</definedName>
    <definedName name="_157________รายละเอ_ยด_64_1">#REF!</definedName>
    <definedName name="_158________คชจในการบร_หาร_64_1">#REF!</definedName>
    <definedName name="_158________รายละเอ_ยดประกอบ_1">#REF!</definedName>
    <definedName name="_159________งบกำไรขาดท_น_1">#REF!</definedName>
    <definedName name="_159________รายละเอ_ยดประกอบ_58_1">#REF!</definedName>
    <definedName name="_16">#REF!</definedName>
    <definedName name="_16_________________รายละเอ_ยดประกอบ_58_1">#REF!</definedName>
    <definedName name="_16_________________รายละเอ_ยดประกอบ_64_1">#REF!</definedName>
    <definedName name="_16__123Graph_CCHART_14" hidden="1">'[22]Historic Stats'!#REF!</definedName>
    <definedName name="_16_รายละเอ_ยดประกอบ_64_1">#REF!</definedName>
    <definedName name="_160________งบกำไรขาดท_น_58_1">#REF!</definedName>
    <definedName name="_160________รายละเอ_ยดประกอบ_64_1">#REF!</definedName>
    <definedName name="_161________งบกำไรขาดท_น_64_1">#REF!</definedName>
    <definedName name="_161_______Excel_BuiltIn_Print_Titles_1_1">'[21]R14เครื่องดับเพลิง 52'!#REF!</definedName>
    <definedName name="_162________งบด_ล_1">#REF!</definedName>
    <definedName name="_162_______คชจในการบร_หาร_1">#REF!</definedName>
    <definedName name="_163________งบด_ล_58_1">#REF!</definedName>
    <definedName name="_163_______คชจในการบร_หาร_58_1">#REF!</definedName>
    <definedName name="_164________งบด_ล_64_1">#REF!</definedName>
    <definedName name="_164_______คชจในการบร_หาร_64_1">#REF!</definedName>
    <definedName name="_165________รายละเอ_ยด_1">#REF!</definedName>
    <definedName name="_165_______งบกำไรขาดท_น_1">#REF!</definedName>
    <definedName name="_166________รายละเอ_ยด_58_1">#REF!</definedName>
    <definedName name="_166_______งบกำไรขาดท_น_58_1">#REF!</definedName>
    <definedName name="_167________รายละเอ_ยด_64_1">#REF!</definedName>
    <definedName name="_167_______งบกำไรขาดท_น_64_1">#REF!</definedName>
    <definedName name="_168________รายละเอ_ยดประกอบ_1">#REF!</definedName>
    <definedName name="_168_______งบด_ล_1">#REF!</definedName>
    <definedName name="_169________รายละเอ_ยดประกอบ_58_1">#REF!</definedName>
    <definedName name="_169_______งบด_ล_58_1">#REF!</definedName>
    <definedName name="_17">#REF!</definedName>
    <definedName name="_17_________________รายละเอ_ยดประกอบ_64_1">#REF!</definedName>
    <definedName name="_17________________Excel_BuiltIn_Print_Titles_1_1">'[21]R14เครื่องดับเพลิง 52'!#REF!</definedName>
    <definedName name="_17__123Graph_CCHART_15" hidden="1">'[22]Historic Stats'!#REF!</definedName>
    <definedName name="_170________รายละเอ_ยดประกอบ_64_1">#REF!</definedName>
    <definedName name="_170_______งบด_ล_64_1">#REF!</definedName>
    <definedName name="_171_______รายละเอ_ยด_1">#REF!</definedName>
    <definedName name="_172_______Excel_BuiltIn_Print_Titles_1_1">'[21]R14เครื่องดับเพลิง 52'!#REF!</definedName>
    <definedName name="_172_______รายละเอ_ยด_58_1">#REF!</definedName>
    <definedName name="_173_______คชจในการบร_หาร_1">#REF!</definedName>
    <definedName name="_173_______รายละเอ_ยด_64_1">#REF!</definedName>
    <definedName name="_174_______คชจในการบร_หาร_58_1">#REF!</definedName>
    <definedName name="_174_______รายละเอ_ยดประกอบ_1">#REF!</definedName>
    <definedName name="_175_______คชจในการบร_หาร_64_1">#REF!</definedName>
    <definedName name="_175_______รายละเอ_ยดประกอบ_58_1">#REF!</definedName>
    <definedName name="_176_______งบกำไรขาดท_น_1">#REF!</definedName>
    <definedName name="_176_______รายละเอ_ยดประกอบ_64_1">#REF!</definedName>
    <definedName name="_177_______งบกำไรขาดท_น_58_1">#REF!</definedName>
    <definedName name="_177______Excel_BuiltIn_Print_Titles_1_1">'[21]R14เครื่องดับเพลิง 52'!#REF!</definedName>
    <definedName name="_178_______งบกำไรขาดท_น_64_1">#REF!</definedName>
    <definedName name="_178______คชจในการบร_หาร_1">#REF!</definedName>
    <definedName name="_179_______งบด_ล_1">#REF!</definedName>
    <definedName name="_179______คชจในการบร_หาร_58_1">#REF!</definedName>
    <definedName name="_18">#REF!</definedName>
    <definedName name="_18________________คชจในการบร_หาร_1">#REF!</definedName>
    <definedName name="_18__123Graph_CCHART_18" hidden="1">'[22]Historic Stats'!#REF!</definedName>
    <definedName name="_18__123Graph_XCHART_1" hidden="1">[24]TP!#REF!</definedName>
    <definedName name="_180_______งบด_ล_58_1">#REF!</definedName>
    <definedName name="_180______คชจในการบร_หาร_64_1">#REF!</definedName>
    <definedName name="_181_______งบด_ล_64_1">#REF!</definedName>
    <definedName name="_181______งบกำไรขาดท_น_1">#REF!</definedName>
    <definedName name="_182_______รายละเอ_ยด_1">#REF!</definedName>
    <definedName name="_182______งบกำไรขาดท_น_58_1">#REF!</definedName>
    <definedName name="_183_______รายละเอ_ยด_58_1">#REF!</definedName>
    <definedName name="_183______งบกำไรขาดท_น_64_1">#REF!</definedName>
    <definedName name="_184_______รายละเอ_ยด_64_1">#REF!</definedName>
    <definedName name="_184______งบด_ล_1">#REF!</definedName>
    <definedName name="_185_______รายละเอ_ยดประกอบ_1">#REF!</definedName>
    <definedName name="_185______งบด_ล_58_1">#REF!</definedName>
    <definedName name="_186_______รายละเอ_ยดประกอบ_58_1">#REF!</definedName>
    <definedName name="_186______งบด_ล_64_1">#REF!</definedName>
    <definedName name="_187_______รายละเอ_ยดประกอบ_64_1">#REF!</definedName>
    <definedName name="_187______รายละเอ_ยด_1">#REF!</definedName>
    <definedName name="_188______รายละเอ_ยด_58_1">#REF!</definedName>
    <definedName name="_189______Excel_BuiltIn_Print_Titles_1_1">'[21]R14เครื่องดับเพลิง 52'!#REF!</definedName>
    <definedName name="_189______รายละเอ_ยด_64_1">#REF!</definedName>
    <definedName name="_19">#REF!</definedName>
    <definedName name="_19________________Excel_BuiltIn_Print_Titles_1_1">'[21]R14เครื่องดับเพลิง 52'!#REF!</definedName>
    <definedName name="_19________________คชจในการบร_หาร_58_1">#REF!</definedName>
    <definedName name="_19__123Graph_CCHART_31" hidden="1">'[22]Stats Summary'!$W$18:$W$28</definedName>
    <definedName name="_190______คชจในการบร_หาร_1">#REF!</definedName>
    <definedName name="_190______รายละเอ_ยดประกอบ_1">#REF!</definedName>
    <definedName name="_191______คชจในการบร_หาร_58_1">#REF!</definedName>
    <definedName name="_191______รายละเอ_ยดประกอบ_58_1">#REF!</definedName>
    <definedName name="_192______คชจในการบร_หาร_64_1">#REF!</definedName>
    <definedName name="_192______รายละเอ_ยดประกอบ_64_1">#REF!</definedName>
    <definedName name="_193______งบกำไรขาดท_น_1">#REF!</definedName>
    <definedName name="_193_____Excel_BuiltIn_Print_Titles_1_1">'[21]R14เครื่องดับเพลิง 52'!#REF!</definedName>
    <definedName name="_194______งบกำไรขาดท_น_58_1">#REF!</definedName>
    <definedName name="_194_____คชจในการบร_หาร_1">#REF!</definedName>
    <definedName name="_195______งบกำไรขาดท_น_64_1">#REF!</definedName>
    <definedName name="_195_____คชจในการบร_หาร_58_1">#REF!</definedName>
    <definedName name="_196______งบด_ล_1">#REF!</definedName>
    <definedName name="_196_____คชจในการบร_หาร_64_1">#REF!</definedName>
    <definedName name="_197______งบด_ล_58_1">#REF!</definedName>
    <definedName name="_197_____งบกำไรขาดท_น_1">#REF!</definedName>
    <definedName name="_198______งบด_ล_64_1">#REF!</definedName>
    <definedName name="_198_____งบกำไรขาดท_น_58_1">#REF!</definedName>
    <definedName name="_199______รายละเอ_ยด_1">#REF!</definedName>
    <definedName name="_199_____งบกำไรขาดท_น_64_1">#REF!</definedName>
    <definedName name="_1Cal_Mod_.Month_REV">[26]!'[Cal-Mod].Month_REV'</definedName>
    <definedName name="_1Excel_BuiltIn_Print_Titles_1_1">'[27]R14เครื่องดับเพลิง 52'!#REF!</definedName>
    <definedName name="_1Excel_BuiltIn_Print_Titles_11_1">#REF!</definedName>
    <definedName name="_2">#REF!</definedName>
    <definedName name="_2_________________Excel_BuiltIn_Print_Titles_1_1">'[21]R14เครื่องดับเพลิง 52'!#REF!</definedName>
    <definedName name="_2_________________คชจในการบร_หาร_1">#REF!</definedName>
    <definedName name="_2__123Graph_ACHART_18" hidden="1">'[22]Historic Stats'!#REF!</definedName>
    <definedName name="_2_Excel_BuiltIn_Print_Area_10_1_1">#REF!</definedName>
    <definedName name="_2_คชจในการบร_หาร_1">#REF!</definedName>
    <definedName name="_20">[23]Group!$B$196</definedName>
    <definedName name="_20________________คชจในการบร_หาร_1">#REF!</definedName>
    <definedName name="_20________________คชจในการบร_หาร_64_1">#REF!</definedName>
    <definedName name="_20__123Graph_CCHART_4" hidden="1">[25]Fut_Perf!#REF!</definedName>
    <definedName name="_200______รายละเอ_ยด_58_1">#REF!</definedName>
    <definedName name="_200_____งบด_ล_1">#REF!</definedName>
    <definedName name="_201______รายละเอ_ยด_64_1">#REF!</definedName>
    <definedName name="_201_____งบด_ล_58_1">#REF!</definedName>
    <definedName name="_202______รายละเอ_ยดประกอบ_1">#REF!</definedName>
    <definedName name="_202_____งบด_ล_64_1">#REF!</definedName>
    <definedName name="_203______รายละเอ_ยดประกอบ_58_1">#REF!</definedName>
    <definedName name="_203_____รายละเอ_ยด_1">#REF!</definedName>
    <definedName name="_204______รายละเอ_ยดประกอบ_64_1">#REF!</definedName>
    <definedName name="_204_____รายละเอ_ยด_58_1">#REF!</definedName>
    <definedName name="_205_____รายละเอ_ยด_64_1">#REF!</definedName>
    <definedName name="_206_____Excel_BuiltIn_Print_Titles_1_1">'[21]R14เครื่องดับเพลิง 52'!#REF!</definedName>
    <definedName name="_206_____รายละเอ_ยดประกอบ_1">#REF!</definedName>
    <definedName name="_207_____คชจในการบร_หาร_1">#REF!</definedName>
    <definedName name="_207_____รายละเอ_ยดประกอบ_58_1">#REF!</definedName>
    <definedName name="_208_____คชจในการบร_หาร_58_1">#REF!</definedName>
    <definedName name="_208_____รายละเอ_ยดประกอบ_64_1">#REF!</definedName>
    <definedName name="_209_____คชจในการบร_หาร_64_1">#REF!</definedName>
    <definedName name="_209____Excel_BuiltIn_Print_Titles_1_1">'[21]R14เครื่องดับเพลิง 52'!#REF!</definedName>
    <definedName name="_21________________คชจในการบร_หาร_58_1">#REF!</definedName>
    <definedName name="_21________________งบกำไรขาดท_น_1">#REF!</definedName>
    <definedName name="_21__123Graph_DCHART_15" hidden="1">'[22]Historic Stats'!#REF!</definedName>
    <definedName name="_210_____งบกำไรขาดท_น_1">#REF!</definedName>
    <definedName name="_210____คชจในการบร_หาร_1">#REF!</definedName>
    <definedName name="_211_____งบกำไรขาดท_น_58_1">#REF!</definedName>
    <definedName name="_211____คชจในการบร_หาร_58_1">#REF!</definedName>
    <definedName name="_212_____งบกำไรขาดท_น_64_1">#REF!</definedName>
    <definedName name="_212____คชจในการบร_หาร_64_1">#REF!</definedName>
    <definedName name="_213_____งบด_ล_1">#REF!</definedName>
    <definedName name="_213____งบกำไรขาดท_น_1">#REF!</definedName>
    <definedName name="_214_____งบด_ล_58_1">#REF!</definedName>
    <definedName name="_214____งบกำไรขาดท_น_58_1">#REF!</definedName>
    <definedName name="_215_____งบด_ล_64_1">#REF!</definedName>
    <definedName name="_215____งบกำไรขาดท_น_64_1">#REF!</definedName>
    <definedName name="_216_____รายละเอ_ยด_1">#REF!</definedName>
    <definedName name="_216____งบด_ล_1">#REF!</definedName>
    <definedName name="_217_____รายละเอ_ยด_58_1">#REF!</definedName>
    <definedName name="_217____งบด_ล_58_1">#REF!</definedName>
    <definedName name="_218_____รายละเอ_ยด_64_1">#REF!</definedName>
    <definedName name="_218____งบด_ล_64_1">#REF!</definedName>
    <definedName name="_219_____รายละเอ_ยดประกอบ_1">#REF!</definedName>
    <definedName name="_219____รายละเอ_ยด_1">#REF!</definedName>
    <definedName name="_22________________คชจในการบร_หาร_64_1">#REF!</definedName>
    <definedName name="_22________________งบกำไรขาดท_น_58_1">#REF!</definedName>
    <definedName name="_22__123Graph_DCHART_18" hidden="1">'[22]Historic Stats'!#REF!</definedName>
    <definedName name="_220_____รายละเอ_ยดประกอบ_58_1">#REF!</definedName>
    <definedName name="_220____รายละเอ_ยด_58_1">#REF!</definedName>
    <definedName name="_221_____รายละเอ_ยดประกอบ_64_1">#REF!</definedName>
    <definedName name="_221____รายละเอ_ยด_64_1">#REF!</definedName>
    <definedName name="_222____รายละเอ_ยดประกอบ_1">#REF!</definedName>
    <definedName name="_223____Excel_BuiltIn_Print_Titles_1_1">'[21]R14เครื่องดับเพลิง 52'!#REF!</definedName>
    <definedName name="_223____รายละเอ_ยดประกอบ_58_1">#REF!</definedName>
    <definedName name="_224____คชจในการบร_หาร_1">#REF!</definedName>
    <definedName name="_224____รายละเอ_ยดประกอบ_64_1">#REF!</definedName>
    <definedName name="_225____คชจในการบร_หาร_58_1">#REF!</definedName>
    <definedName name="_225___Excel_BuiltIn_Print_Titles_1_1">'[21]R14เครื่องดับเพลิง 52'!#REF!</definedName>
    <definedName name="_226____คชจในการบร_หาร_64_1">#REF!</definedName>
    <definedName name="_226___คชจในการบร_หาร_1">#REF!</definedName>
    <definedName name="_227____งบกำไรขาดท_น_1">#REF!</definedName>
    <definedName name="_227___คชจในการบร_หาร_58_1">#REF!</definedName>
    <definedName name="_228____งบกำไรขาดท_น_58_1">#REF!</definedName>
    <definedName name="_228___คชจในการบร_หาร_64_1">#REF!</definedName>
    <definedName name="_229____งบกำไรขาดท_น_64_1">#REF!</definedName>
    <definedName name="_229___งบกำไรขาดท_น_1">#REF!</definedName>
    <definedName name="_23________________งบกำไรขาดท_น_1">#REF!</definedName>
    <definedName name="_23________________งบกำไรขาดท_น_64_1">#REF!</definedName>
    <definedName name="_23__123Graph_LBL_ACHART_15" hidden="1">'[22]Historic Stats'!#REF!</definedName>
    <definedName name="_230____งบด_ล_1">#REF!</definedName>
    <definedName name="_230___งบกำไรขาดท_น_58_1">#REF!</definedName>
    <definedName name="_231____งบด_ล_58_1">#REF!</definedName>
    <definedName name="_231___งบกำไรขาดท_น_64_1">#REF!</definedName>
    <definedName name="_232____งบด_ล_64_1">#REF!</definedName>
    <definedName name="_232___งบด_ล_1">#REF!</definedName>
    <definedName name="_233____รายละเอ_ยด_1">#REF!</definedName>
    <definedName name="_233___งบด_ล_58_1">#REF!</definedName>
    <definedName name="_234____รายละเอ_ยด_58_1">#REF!</definedName>
    <definedName name="_234___งบด_ล_64_1">#REF!</definedName>
    <definedName name="_235____รายละเอ_ยด_64_1">#REF!</definedName>
    <definedName name="_235___รายละเอ_ยด_1">#REF!</definedName>
    <definedName name="_236____รายละเอ_ยดประกอบ_1">#REF!</definedName>
    <definedName name="_236___รายละเอ_ยด_58_1">#REF!</definedName>
    <definedName name="_237____รายละเอ_ยดประกอบ_58_1">#REF!</definedName>
    <definedName name="_237___รายละเอ_ยด_64_1">#REF!</definedName>
    <definedName name="_238____รายละเอ_ยดประกอบ_64_1">#REF!</definedName>
    <definedName name="_238___รายละเอ_ยดประกอบ_1">#REF!</definedName>
    <definedName name="_239___รายละเอ_ยดประกอบ_58_1">#REF!</definedName>
    <definedName name="_24________________งบกำไรขาดท_น_58_1">#REF!</definedName>
    <definedName name="_24________________งบด_ล_1">#REF!</definedName>
    <definedName name="_24__123Graph_LBL_ACHART_18" hidden="1">'[22]Historic Stats'!#REF!</definedName>
    <definedName name="_240___Excel_BuiltIn_Print_Titles_1_1">'[21]R14เครื่องดับเพลิง 52'!#REF!</definedName>
    <definedName name="_240___รายละเอ_ยดประกอบ_64_1">#REF!</definedName>
    <definedName name="_241___คชจในการบร_หาร_1">#REF!</definedName>
    <definedName name="_241__Excel_BuiltIn_Print_Titles_1_1">'[21]R14เครื่องดับเพลิง 52'!#REF!</definedName>
    <definedName name="_242___คชจในการบร_หาร_58_1">#REF!</definedName>
    <definedName name="_242__คชจในการบร_หาร_1">#REF!</definedName>
    <definedName name="_243___คชจในการบร_หาร_64_1">#REF!</definedName>
    <definedName name="_243__คชจในการบร_หาร_58_1">#REF!</definedName>
    <definedName name="_244___งบกำไรขาดท_น_1">#REF!</definedName>
    <definedName name="_244__คชจในการบร_หาร_64_1">#REF!</definedName>
    <definedName name="_245___งบกำไรขาดท_น_58_1">#REF!</definedName>
    <definedName name="_245__งบกำไรขาดท_น_1">#REF!</definedName>
    <definedName name="_246___งบกำไรขาดท_น_64_1">#REF!</definedName>
    <definedName name="_246__งบกำไรขาดท_น_58_1">#REF!</definedName>
    <definedName name="_247___งบด_ล_1">#REF!</definedName>
    <definedName name="_247__งบกำไรขาดท_น_64_1">#REF!</definedName>
    <definedName name="_248___งบด_ล_58_1">#REF!</definedName>
    <definedName name="_248__งบด_ล_1">#REF!</definedName>
    <definedName name="_249___งบด_ล_64_1">#REF!</definedName>
    <definedName name="_249__งบด_ล_58_1">#REF!</definedName>
    <definedName name="_25________________งบกำไรขาดท_น_64_1">#REF!</definedName>
    <definedName name="_25________________งบด_ล_58_1">#REF!</definedName>
    <definedName name="_25__123Graph_LBL_BCHART_11" hidden="1">'[22]Historic Stats'!#REF!</definedName>
    <definedName name="_250___รายละเอ_ยด_1">#REF!</definedName>
    <definedName name="_250__งบด_ล_64_1">#REF!</definedName>
    <definedName name="_251___รายละเอ_ยด_58_1">#REF!</definedName>
    <definedName name="_251__รายละเอ_ยด_1">#REF!</definedName>
    <definedName name="_252___รายละเอ_ยด_64_1">#REF!</definedName>
    <definedName name="_252__รายละเอ_ยด_58_1">#REF!</definedName>
    <definedName name="_253___รายละเอ_ยดประกอบ_1">#REF!</definedName>
    <definedName name="_253__รายละเอ_ยด_64_1">#REF!</definedName>
    <definedName name="_254___รายละเอ_ยดประกอบ_58_1">#REF!</definedName>
    <definedName name="_254__รายละเอ_ยดประกอบ_1">#REF!</definedName>
    <definedName name="_255___รายละเอ_ยดประกอบ_64_1">#REF!</definedName>
    <definedName name="_255__รายละเอ_ยดประกอบ_58_1">#REF!</definedName>
    <definedName name="_256__รายละเอ_ยดประกอบ_64_1">#REF!</definedName>
    <definedName name="_257__Excel_BuiltIn_Print_Titles_1_1">'[21]R14เครื่องดับเพลิง 52'!#REF!</definedName>
    <definedName name="_257_Excel_BuiltIn_Print_Titles_1_1">'[27]R14เครื่องดับเพลิง 52'!#REF!</definedName>
    <definedName name="_258__คชจในการบร_หาร_1">#REF!</definedName>
    <definedName name="_258_Excel_BuiltIn_Print_Titles_10_1">"$#REF!.$A$1:$AMJ$3"</definedName>
    <definedName name="_259__คชจในการบร_หาร_58_1">#REF!</definedName>
    <definedName name="_259_คชจในการบร_หาร_1">#REF!</definedName>
    <definedName name="_26________________งบด_ล_1">#REF!</definedName>
    <definedName name="_26________________งบด_ล_64_1">#REF!</definedName>
    <definedName name="_26__123Graph_LBL_BCHART_12" hidden="1">'[22]Historic Stats'!#REF!</definedName>
    <definedName name="_260__คชจในการบร_หาร_64_1">#REF!</definedName>
    <definedName name="_260_คชจในการบร_หาร_58_1">#REF!</definedName>
    <definedName name="_261__งบกำไรขาดท_น_1">#REF!</definedName>
    <definedName name="_261_คชจในการบร_หาร_64_1">#REF!</definedName>
    <definedName name="_262__งบกำไรขาดท_น_58_1">#REF!</definedName>
    <definedName name="_262_งบกำไรขาดท_น_1">#REF!</definedName>
    <definedName name="_263__งบกำไรขาดท_น_64_1">#REF!</definedName>
    <definedName name="_263_งบกำไรขาดท_น_58_1">#REF!</definedName>
    <definedName name="_264__งบด_ล_1">#REF!</definedName>
    <definedName name="_264_งบกำไรขาดท_น_64_1">#REF!</definedName>
    <definedName name="_265__งบด_ล_58_1">#REF!</definedName>
    <definedName name="_265_งบด_ล_1">#REF!</definedName>
    <definedName name="_266__งบด_ล_64_1">#REF!</definedName>
    <definedName name="_266_งบด_ล_58_1">#REF!</definedName>
    <definedName name="_267__รายละเอ_ยด_1">#REF!</definedName>
    <definedName name="_267_งบด_ล_64_1">#REF!</definedName>
    <definedName name="_268__รายละเอ_ยด_58_1">#REF!</definedName>
    <definedName name="_268_รายละเอ_ยด_1">#REF!</definedName>
    <definedName name="_269__รายละเอ_ยด_64_1">#REF!</definedName>
    <definedName name="_269_รายละเอ_ยด_58_1">#REF!</definedName>
    <definedName name="_27________________งบด_ล_58_1">#REF!</definedName>
    <definedName name="_27________________รายละเอ_ยด_1">#REF!</definedName>
    <definedName name="_27__123Graph_LBL_BCHART_13" hidden="1">'[22]Historic Stats'!#REF!</definedName>
    <definedName name="_270__รายละเอ_ยดประกอบ_1">#REF!</definedName>
    <definedName name="_270_รายละเอ_ยด_64_1">#REF!</definedName>
    <definedName name="_271__รายละเอ_ยดประกอบ_58_1">#REF!</definedName>
    <definedName name="_271_รายละเอ_ยดประกอบ_1">#REF!</definedName>
    <definedName name="_272__รายละเอ_ยดประกอบ_64_1">#REF!</definedName>
    <definedName name="_272_รายละเอ_ยดประกอบ_58_1">#REF!</definedName>
    <definedName name="_273_รายละเอ_ยดประกอบ_64_1">#REF!</definedName>
    <definedName name="_274_Excel_BuiltIn_Print_Titles_1_1">'[27]R14เครื่องดับเพลิง 52'!#REF!</definedName>
    <definedName name="_274Excel_BuiltIn_Print_Titles_1_1">'[28]R14เครื่องดับเพลิง 52'!#REF!</definedName>
    <definedName name="_275_Excel_BuiltIn_Print_Titles_10_1">"$#REF!.$A$1:$AMJ$3"</definedName>
    <definedName name="_275Excel_BuiltIn_Print_Titles_10_1">"$#REF!.$A$1:$AMJ$3"</definedName>
    <definedName name="_276_คชจในการบร_หาร_1">#REF!</definedName>
    <definedName name="_276คชจในการบร_หาร_1">#REF!</definedName>
    <definedName name="_277_คชจในการบร_หาร_58_1">#REF!</definedName>
    <definedName name="_277คชจในการบร_หาร_58_1">#REF!</definedName>
    <definedName name="_278_คชจในการบร_หาร_64_1">#REF!</definedName>
    <definedName name="_278คชจในการบร_หาร_64_1">#REF!</definedName>
    <definedName name="_279_งบกำไรขาดท_น_1">#REF!</definedName>
    <definedName name="_279งบกำไรขาดท_น_1">#REF!</definedName>
    <definedName name="_28________________งบด_ล_64_1">#REF!</definedName>
    <definedName name="_28________________รายละเอ_ยด_58_1">#REF!</definedName>
    <definedName name="_28__123Graph_LBL_BCHART_14" hidden="1">'[22]Historic Stats'!#REF!</definedName>
    <definedName name="_280_งบกำไรขาดท_น_58_1">#REF!</definedName>
    <definedName name="_280งบกำไรขาดท_น_58_1">#REF!</definedName>
    <definedName name="_281_งบกำไรขาดท_น_64_1">#REF!</definedName>
    <definedName name="_281งบกำไรขาดท_น_64_1">#REF!</definedName>
    <definedName name="_282_งบด_ล_1">#REF!</definedName>
    <definedName name="_282งบด_ล_1">#REF!</definedName>
    <definedName name="_283_งบด_ล_58_1">#REF!</definedName>
    <definedName name="_283งบด_ล_58_1">#REF!</definedName>
    <definedName name="_284_งบด_ล_64_1">#REF!</definedName>
    <definedName name="_284งบด_ล_64_1">#REF!</definedName>
    <definedName name="_285_รายละเอ_ยด_1">#REF!</definedName>
    <definedName name="_285รายละเอ_ยด_1">#REF!</definedName>
    <definedName name="_286_รายละเอ_ยด_58_1">#REF!</definedName>
    <definedName name="_286รายละเอ_ยด_58_1">#REF!</definedName>
    <definedName name="_287_รายละเอ_ยด_64_1">#REF!</definedName>
    <definedName name="_287รายละเอ_ยด_64_1">#REF!</definedName>
    <definedName name="_288_รายละเอ_ยดประกอบ_1">#REF!</definedName>
    <definedName name="_288รายละเอ_ยดประกอบ_1">#REF!</definedName>
    <definedName name="_289_รายละเอ_ยดประกอบ_58_1">#REF!</definedName>
    <definedName name="_289รายละเอ_ยดประกอบ_58_1">#REF!</definedName>
    <definedName name="_29________________รายละเอ_ยด_1">#REF!</definedName>
    <definedName name="_29________________รายละเอ_ยด_64_1">#REF!</definedName>
    <definedName name="_29__123Graph_LBL_CCHART_11" hidden="1">'[22]Historic Stats'!#REF!</definedName>
    <definedName name="_290_รายละเอ_ยดประกอบ_64_1">#REF!</definedName>
    <definedName name="_290รายละเอ_ยดประกอบ_64_1">#REF!</definedName>
    <definedName name="_292Excel_BuiltIn_Print_Titles_1_1">'[29]R14เครื่องดับเพลิง 52'!#REF!</definedName>
    <definedName name="_293Excel_BuiltIn_Print_Titles_10_1">"$#REF!.$A$1:$AMJ$3"</definedName>
    <definedName name="_294คชจในการบร_หาร_1">#REF!</definedName>
    <definedName name="_295คชจในการบร_หาร_58_1">#REF!</definedName>
    <definedName name="_296คชจในการบร_หาร_64_1">#REF!</definedName>
    <definedName name="_297งบกำไรขาดท_น_1">#REF!</definedName>
    <definedName name="_298งบกำไรขาดท_น_58_1">#REF!</definedName>
    <definedName name="_299งบกำไรขาดท_น_64_1">#REF!</definedName>
    <definedName name="_2Cal_Mod_.Quarter_rev">[26]!'[Cal-Mod].Quarter_rev'</definedName>
    <definedName name="_2Excel_BuiltIn_Print_Titles_2_1">[30]ไม่เอา!#REF!</definedName>
    <definedName name="_3">#N/A</definedName>
    <definedName name="_3_________________คชจในการบร_หาร_1">#REF!</definedName>
    <definedName name="_3_________________คชจในการบร_หาร_58_1">#REF!</definedName>
    <definedName name="_3__123Graph_ACHART_1" hidden="1">[24]TP!#REF!</definedName>
    <definedName name="_3__123Graph_ACHART_31" hidden="1">'[22]Stats Summary'!$V$18:$V$28</definedName>
    <definedName name="_3_Excel_BuiltIn_Print_Area_2_1_1_1_1">#REF!</definedName>
    <definedName name="_3_คชจในการบร_หาร_58_1">#REF!</definedName>
    <definedName name="_30">[23]Group!$B$238</definedName>
    <definedName name="_30________________รายละเอ_ยด_58_1">#REF!</definedName>
    <definedName name="_30________________รายละเอ_ยดประกอบ_1">#REF!</definedName>
    <definedName name="_30__123Graph_LBL_CCHART_12" hidden="1">'[22]Historic Stats'!#REF!</definedName>
    <definedName name="_300งบด_ล_1">#REF!</definedName>
    <definedName name="_301งบด_ล_58_1">#REF!</definedName>
    <definedName name="_302งบด_ล_64_1">#REF!</definedName>
    <definedName name="_303รายละเอ_ยด_1">#REF!</definedName>
    <definedName name="_304รายละเอ_ยด_58_1">#REF!</definedName>
    <definedName name="_305รายละเอ_ยด_64_1">#REF!</definedName>
    <definedName name="_306รายละเอ_ยดประกอบ_1">#REF!</definedName>
    <definedName name="_307รายละเอ_ยดประกอบ_58_1">#REF!</definedName>
    <definedName name="_308รายละเอ_ยดประกอบ_64_1">#REF!</definedName>
    <definedName name="_31________________รายละเอ_ยด_64_1">#REF!</definedName>
    <definedName name="_31________________รายละเอ_ยดประกอบ_58_1">#REF!</definedName>
    <definedName name="_31__123Graph_LBL_CCHART_13" hidden="1">'[22]Historic Stats'!#REF!</definedName>
    <definedName name="_32________________รายละเอ_ยดประกอบ_1">#REF!</definedName>
    <definedName name="_32________________รายละเอ_ยดประกอบ_64_1">#REF!</definedName>
    <definedName name="_32__123Graph_LBL_CCHART_14" hidden="1">'[22]Historic Stats'!#REF!</definedName>
    <definedName name="_33________________รายละเอ_ยดประกอบ_58_1">#REF!</definedName>
    <definedName name="_33_______________Excel_BuiltIn_Print_Titles_1_1">'[21]R14เครื่องดับเพลิง 52'!#REF!</definedName>
    <definedName name="_33__123Graph_LBL_CCHART_31" hidden="1">'[22]Stats Summary'!$W$18:$W$28</definedName>
    <definedName name="_34________________รายละเอ_ยดประกอบ_64_1">#REF!</definedName>
    <definedName name="_34_______________คชจในการบร_หาร_1">#REF!</definedName>
    <definedName name="_34__123Graph_LBL_DCHART_15" hidden="1">'[22]Historic Stats'!#REF!</definedName>
    <definedName name="_35_______________คชจในการบร_หาร_58_1">#REF!</definedName>
    <definedName name="_35__123Graph_LBL_DCHART_18" hidden="1">'[22]Historic Stats'!#REF!</definedName>
    <definedName name="_36_______________Excel_BuiltIn_Print_Titles_1_1">'[21]R14เครื่องดับเพลิง 52'!#REF!</definedName>
    <definedName name="_36_______________คชจในการบร_หาร_64_1">#REF!</definedName>
    <definedName name="_36__123Graph_XCHART_12" hidden="1">'[22]Historic Stats'!#REF!</definedName>
    <definedName name="_37_______________คชจในการบร_หาร_1">#REF!</definedName>
    <definedName name="_37_______________งบกำไรขาดท_น_1">#REF!</definedName>
    <definedName name="_37__123Graph_XCHART_13" hidden="1">'[22]Historic Stats'!#REF!</definedName>
    <definedName name="_38_______________คชจในการบร_หาร_58_1">#REF!</definedName>
    <definedName name="_38_______________งบกำไรขาดท_น_58_1">#REF!</definedName>
    <definedName name="_38__123Graph_XCHART_14" hidden="1">'[22]Historic Stats'!#REF!</definedName>
    <definedName name="_39_______________คชจในการบร_หาร_64_1">#REF!</definedName>
    <definedName name="_39_______________งบกำไรขาดท_น_64_1">#REF!</definedName>
    <definedName name="_39__123Graph_XCHART_15" hidden="1">'[22]Historic Stats'!#REF!</definedName>
    <definedName name="_3Cal_Mod_.Month_REV">[26]!'[Cal-Mod].Month_REV'</definedName>
    <definedName name="_3Excel_BuiltIn_Print_Titles_11_1">#REF!</definedName>
    <definedName name="_4.0___M_E_COST_BREAKDOWN">#REF!</definedName>
    <definedName name="_4_________________คชจในการบร_หาร_58_1">#REF!</definedName>
    <definedName name="_4_________________คชจในการบร_หาร_64_1">#REF!</definedName>
    <definedName name="_4__123Graph_ACHART_4" hidden="1">[25]Fut_Perf!#REF!</definedName>
    <definedName name="_4__123Graph_BCHART_1" hidden="1">[24]TP!#REF!</definedName>
    <definedName name="_4_Excel_BuiltIn_Print_Area_4_1_1_1_1_1_1_1_1">#REF!</definedName>
    <definedName name="_4_คชจในการบร_หาร_64_1">#REF!</definedName>
    <definedName name="_40">[23]Group!$B$251</definedName>
    <definedName name="_40_______________งบกำไรขาดท_น_1">#REF!</definedName>
    <definedName name="_40_______________งบด_ล_1">#REF!</definedName>
    <definedName name="_41_______________งบกำไรขาดท_น_58_1">#REF!</definedName>
    <definedName name="_41_______________งบด_ล_58_1">#REF!</definedName>
    <definedName name="_42_______________งบกำไรขาดท_น_64_1">#REF!</definedName>
    <definedName name="_42_______________งบด_ล_64_1">#REF!</definedName>
    <definedName name="_43_______________งบด_ล_1">#REF!</definedName>
    <definedName name="_43_______________รายละเอ_ยด_1">#REF!</definedName>
    <definedName name="_44_______________งบด_ล_58_1">#REF!</definedName>
    <definedName name="_44_______________รายละเอ_ยด_58_1">#REF!</definedName>
    <definedName name="_45_______________งบด_ล_64_1">#REF!</definedName>
    <definedName name="_45_______________รายละเอ_ยด_64_1">#REF!</definedName>
    <definedName name="_46_______________รายละเอ_ยด_1">#REF!</definedName>
    <definedName name="_46_______________รายละเอ_ยดประกอบ_1">#REF!</definedName>
    <definedName name="_47_______________รายละเอ_ยด_58_1">#REF!</definedName>
    <definedName name="_47_______________รายละเอ_ยดประกอบ_58_1">#REF!</definedName>
    <definedName name="_48_______________รายละเอ_ยด_64_1">#REF!</definedName>
    <definedName name="_48_______________รายละเอ_ยดประกอบ_64_1">#REF!</definedName>
    <definedName name="_49_______________รายละเอ_ยดประกอบ_1">#REF!</definedName>
    <definedName name="_49______________Excel_BuiltIn_Print_Titles_1_1">'[21]R14เครื่องดับเพลิง 52'!#REF!</definedName>
    <definedName name="_5">#N/A</definedName>
    <definedName name="_5_________________คชจในการบร_หาร_64_1">#REF!</definedName>
    <definedName name="_5_________________งบกำไรขาดท_น_1">#REF!</definedName>
    <definedName name="_5__123Graph_BCHART_11" hidden="1">'[22]Historic Stats'!#REF!</definedName>
    <definedName name="_5__123Graph_CCHART_1" hidden="1">[24]TP!#REF!</definedName>
    <definedName name="_5_Excel_BuiltIn_Print_Area_4_1_1_1_1_1_1_1_1_1">#REF!</definedName>
    <definedName name="_5_งบกำไรขาดท_น_1">#REF!</definedName>
    <definedName name="_50">[23]Group!$B$255</definedName>
    <definedName name="_50_______________รายละเอ_ยดประกอบ_58_1">#REF!</definedName>
    <definedName name="_50______________คชจในการบร_หาร_1">#REF!</definedName>
    <definedName name="_51_______________รายละเอ_ยดประกอบ_64_1">#REF!</definedName>
    <definedName name="_51______________คชจในการบร_หาร_58_1">#REF!</definedName>
    <definedName name="_52______________คชจในการบร_หาร_64_1">#REF!</definedName>
    <definedName name="_53______________Excel_BuiltIn_Print_Titles_1_1">'[21]R14เครื่องดับเพลิง 52'!#REF!</definedName>
    <definedName name="_53______________งบกำไรขาดท_น_1">#REF!</definedName>
    <definedName name="_54______________คชจในการบร_หาร_1">#REF!</definedName>
    <definedName name="_54______________งบกำไรขาดท_น_58_1">#REF!</definedName>
    <definedName name="_55______________คชจในการบร_หาร_58_1">#REF!</definedName>
    <definedName name="_55______________งบกำไรขาดท_น_64_1">#REF!</definedName>
    <definedName name="_56______________คชจในการบร_หาร_64_1">#REF!</definedName>
    <definedName name="_56______________งบด_ล_1">#REF!</definedName>
    <definedName name="_57______________งบกำไรขาดท_น_1">#REF!</definedName>
    <definedName name="_57______________งบด_ล_58_1">#REF!</definedName>
    <definedName name="_58______________งบกำไรขาดท_น_58_1">#REF!</definedName>
    <definedName name="_58______________งบด_ล_64_1">#REF!</definedName>
    <definedName name="_59______________งบกำไรขาดท_น_64_1">#REF!</definedName>
    <definedName name="_59______________รายละเอ_ยด_1">#REF!</definedName>
    <definedName name="_6_________________งบกำไรขาดท_น_1">#REF!</definedName>
    <definedName name="_6_________________งบกำไรขาดท_น_58_1">#REF!</definedName>
    <definedName name="_6__123Graph_BCHART_12" hidden="1">'[22]Historic Stats'!#REF!</definedName>
    <definedName name="_6__123Graph_XCHART_1" hidden="1">[24]TP!#REF!</definedName>
    <definedName name="_6_Excel_BuiltIn_Print_Area_6_1_1_1_1">#REF!</definedName>
    <definedName name="_6_งบกำไรขาดท_น_58_1">#REF!</definedName>
    <definedName name="_60______________งบด_ล_1">#REF!</definedName>
    <definedName name="_60______________รายละเอ_ยด_58_1">#REF!</definedName>
    <definedName name="_61______________งบด_ล_58_1">#REF!</definedName>
    <definedName name="_61______________รายละเอ_ยด_64_1">#REF!</definedName>
    <definedName name="_62______________งบด_ล_64_1">#REF!</definedName>
    <definedName name="_62______________รายละเอ_ยดประกอบ_1">#REF!</definedName>
    <definedName name="_63______________รายละเอ_ยด_1">#REF!</definedName>
    <definedName name="_63______________รายละเอ_ยดประกอบ_58_1">#REF!</definedName>
    <definedName name="_64______________รายละเอ_ยด_58_1">#REF!</definedName>
    <definedName name="_64______________รายละเอ_ยดประกอบ_64_1">#REF!</definedName>
    <definedName name="_65______________รายละเอ_ยด_64_1">#REF!</definedName>
    <definedName name="_65_____________Excel_BuiltIn_Print_Titles_1_1">'[21]R14เครื่องดับเพลิง 52'!#REF!</definedName>
    <definedName name="_66______________รายละเอ_ยดประกอบ_1">#REF!</definedName>
    <definedName name="_66_____________คชจในการบร_หาร_1">#REF!</definedName>
    <definedName name="_67______________รายละเอ_ยดประกอบ_58_1">#REF!</definedName>
    <definedName name="_67_____________คชจในการบร_หาร_58_1">#REF!</definedName>
    <definedName name="_68______________รายละเอ_ยดประกอบ_64_1">#REF!</definedName>
    <definedName name="_68_____________คชจในการบร_หาร_64_1">#REF!</definedName>
    <definedName name="_69_____________งบกำไรขาดท_น_1">#REF!</definedName>
    <definedName name="_6Cal_Mod_.Quarter_rev">[26]!'[Cal-Mod].Quarter_rev'</definedName>
    <definedName name="_7_________________งบกำไรขาดท_น_58_1">#REF!</definedName>
    <definedName name="_7_________________งบกำไรขาดท_น_64_1">#REF!</definedName>
    <definedName name="_7__123Graph_BCHART_13" hidden="1">'[22]Historic Stats'!#REF!</definedName>
    <definedName name="_7_Excel_BuiltIn_Print_Area_6_1_1_1_1_1">#REF!</definedName>
    <definedName name="_7_งบกำไรขาดท_น_64_1">#REF!</definedName>
    <definedName name="_70">[23]Group!$B$281</definedName>
    <definedName name="_70_____________Excel_BuiltIn_Print_Titles_1_1">'[21]R14เครื่องดับเพลิง 52'!#REF!</definedName>
    <definedName name="_70_____________งบกำไรขาดท_น_58_1">#REF!</definedName>
    <definedName name="_71_____________คชจในการบร_หาร_1">#REF!</definedName>
    <definedName name="_71_____________งบกำไรขาดท_น_64_1">#REF!</definedName>
    <definedName name="_72_____________คชจในการบร_หาร_58_1">#REF!</definedName>
    <definedName name="_72_____________งบด_ล_1">#REF!</definedName>
    <definedName name="_73_____________คชจในการบร_หาร_64_1">#REF!</definedName>
    <definedName name="_73_____________งบด_ล_58_1">#REF!</definedName>
    <definedName name="_74_____________งบกำไรขาดท_น_1">#REF!</definedName>
    <definedName name="_74_____________งบด_ล_64_1">#REF!</definedName>
    <definedName name="_75_____________งบกำไรขาดท_น_58_1">#REF!</definedName>
    <definedName name="_75_____________รายละเอ_ยด_1">#REF!</definedName>
    <definedName name="_76_____________งบกำไรขาดท_น_64_1">#REF!</definedName>
    <definedName name="_76_____________รายละเอ_ยด_58_1">#REF!</definedName>
    <definedName name="_77_____________งบด_ล_1">#REF!</definedName>
    <definedName name="_77_____________รายละเอ_ยด_64_1">#REF!</definedName>
    <definedName name="_78_____________งบด_ล_58_1">#REF!</definedName>
    <definedName name="_78_____________รายละเอ_ยดประกอบ_1">#REF!</definedName>
    <definedName name="_79_____________งบด_ล_64_1">#REF!</definedName>
    <definedName name="_79_____________รายละเอ_ยดประกอบ_58_1">#REF!</definedName>
    <definedName name="_8_________________งบกำไรขาดท_น_64_1">#REF!</definedName>
    <definedName name="_8_________________งบด_ล_1">#REF!</definedName>
    <definedName name="_8__123Graph_BCHART_14" hidden="1">'[22]Historic Stats'!#REF!</definedName>
    <definedName name="_8_Excel_BuiltIn_Print_Area_7_1_1_1_1">#REF!</definedName>
    <definedName name="_8_งบด_ล_1">#REF!</definedName>
    <definedName name="_80">[23]Group!$B$282</definedName>
    <definedName name="_80_____________รายละเอ_ยด_1">#REF!</definedName>
    <definedName name="_80_____________รายละเอ_ยดประกอบ_64_1">#REF!</definedName>
    <definedName name="_81_____________รายละเอ_ยด_58_1">#REF!</definedName>
    <definedName name="_81____________Excel_BuiltIn_Print_Titles_1_1">'[21]R14เครื่องดับเพลิง 52'!#REF!</definedName>
    <definedName name="_82_____________รายละเอ_ยด_64_1">#REF!</definedName>
    <definedName name="_82____________คชจในการบร_หาร_1">#REF!</definedName>
    <definedName name="_83_____________รายละเอ_ยดประกอบ_1">#REF!</definedName>
    <definedName name="_83____________คชจในการบร_หาร_58_1">#REF!</definedName>
    <definedName name="_84_____________รายละเอ_ยดประกอบ_58_1">#REF!</definedName>
    <definedName name="_84____________คชจในการบร_หาร_64_1">#REF!</definedName>
    <definedName name="_85_____________รายละเอ_ยดประกอบ_64_1">#REF!</definedName>
    <definedName name="_85____________งบกำไรขาดท_น_1">#REF!</definedName>
    <definedName name="_86____________งบกำไรขาดท_น_58_1">#REF!</definedName>
    <definedName name="_87____________Excel_BuiltIn_Print_Titles_1_1">'[21]R14เครื่องดับเพลิง 52'!#REF!</definedName>
    <definedName name="_87____________งบกำไรขาดท_น_64_1">#REF!</definedName>
    <definedName name="_88____________คชจในการบร_หาร_1">#REF!</definedName>
    <definedName name="_88____________งบด_ล_1">#REF!</definedName>
    <definedName name="_89____________คชจในการบร_หาร_58_1">#REF!</definedName>
    <definedName name="_89____________งบด_ล_58_1">#REF!</definedName>
    <definedName name="_9_________________งบด_ล_1">#REF!</definedName>
    <definedName name="_9_________________งบด_ล_58_1">#REF!</definedName>
    <definedName name="_9__123Graph_ACHART_1" hidden="1">[24]TP!#REF!</definedName>
    <definedName name="_9__123Graph_BCHART_15" hidden="1">'[22]Historic Stats'!#REF!</definedName>
    <definedName name="_9_Excel_BuiltIn_Print_Area_8_1_1_1_1">#REF!</definedName>
    <definedName name="_9_งบด_ล_58_1">#REF!</definedName>
    <definedName name="_90____________คชจในการบร_หาร_64_1">#REF!</definedName>
    <definedName name="_90____________งบด_ล_64_1">#REF!</definedName>
    <definedName name="_91____________งบกำไรขาดท_น_1">#REF!</definedName>
    <definedName name="_91____________รายละเอ_ยด_1">#REF!</definedName>
    <definedName name="_92____________งบกำไรขาดท_น_58_1">#REF!</definedName>
    <definedName name="_92____________รายละเอ_ยด_58_1">#REF!</definedName>
    <definedName name="_93____________งบกำไรขาดท_น_64_1">#REF!</definedName>
    <definedName name="_93____________รายละเอ_ยด_64_1">#REF!</definedName>
    <definedName name="_94____________งบด_ล_1">#REF!</definedName>
    <definedName name="_94____________รายละเอ_ยดประกอบ_1">#REF!</definedName>
    <definedName name="_95____________งบด_ล_58_1">#REF!</definedName>
    <definedName name="_95____________รายละเอ_ยดประกอบ_58_1">#REF!</definedName>
    <definedName name="_96____________งบด_ล_64_1">#REF!</definedName>
    <definedName name="_96____________รายละเอ_ยดประกอบ_64_1">#REF!</definedName>
    <definedName name="_97____________รายละเอ_ยด_1">#REF!</definedName>
    <definedName name="_97___________Excel_BuiltIn_Print_Titles_1_1">'[21]R14เครื่องดับเพลิง 52'!#REF!</definedName>
    <definedName name="_98____________รายละเอ_ยด_58_1">#REF!</definedName>
    <definedName name="_98___________คชจในการบร_หาร_1">#REF!</definedName>
    <definedName name="_99____________รายละเอ_ยด_64_1">#REF!</definedName>
    <definedName name="_99___________คชจในการบร_หาร_58_1">#REF!</definedName>
    <definedName name="_A">[23]Group!$B$7</definedName>
    <definedName name="_A01">#REF!</definedName>
    <definedName name="_a1">#REF!</definedName>
    <definedName name="_A10">[23]Group!$D$179</definedName>
    <definedName name="_A11">#REF!</definedName>
    <definedName name="_A2">[3]MOULD!#REF!</definedName>
    <definedName name="_A20">[31]Group!$D$197</definedName>
    <definedName name="_A30">[23]Group!$D$238</definedName>
    <definedName name="_A40">[23]Group!$D$251</definedName>
    <definedName name="_A444">#REF!</definedName>
    <definedName name="_A70">[23]Group!$D$281</definedName>
    <definedName name="_A80">[23]Group!$D$282</definedName>
    <definedName name="_AA">[23]Group!$D$7</definedName>
    <definedName name="_aa1" hidden="1">{#N/A,#N/A,FALSE,"Hypothèses"}</definedName>
    <definedName name="_AB1">[23]Group!$D$9</definedName>
    <definedName name="_AB2">[23]Group!$D$15</definedName>
    <definedName name="_ABB">[23]Group!$D$29</definedName>
    <definedName name="_AC1">[31]Group!$D$32</definedName>
    <definedName name="_AC11">[31]Group!$D$33</definedName>
    <definedName name="_AC12">[31]Group!$D$36</definedName>
    <definedName name="_AC13">[23]Group!$D$39</definedName>
    <definedName name="_ACC">[23]Group!$D$64</definedName>
    <definedName name="_ACT1">#N/A</definedName>
    <definedName name="_ACT11">#N/A</definedName>
    <definedName name="_ADD">[23]Group!$D$76</definedName>
    <definedName name="_AEE">[23]Group!$D$79</definedName>
    <definedName name="_AF">[23]Group!$D$85</definedName>
    <definedName name="_AFF">[23]Group!$D$107</definedName>
    <definedName name="_AL">[23]Group!$D$122</definedName>
    <definedName name="_AM2">[23]Group!$D$130</definedName>
    <definedName name="_AM3">[31]Group!$D$135</definedName>
    <definedName name="_AM4">[23]Group!$D$133</definedName>
    <definedName name="_AM5">[23]Group!$D$137</definedName>
    <definedName name="_amp1">[8]J1!$L$10</definedName>
    <definedName name="_AN1">[23]Group!$D$143</definedName>
    <definedName name="_AN2">[23]Group!$D$144</definedName>
    <definedName name="_ann12">#REF!</definedName>
    <definedName name="_aq34">'[17]เงินกู้ MGC'!$F$15</definedName>
    <definedName name="_aq4">[17]เงินกู้ธนชาติ!$E$17</definedName>
    <definedName name="_aq678">'[17]เงินกู้ MGC'!$E$17</definedName>
    <definedName name="_AU1">[23]Group!$D$148</definedName>
    <definedName name="_AU2">[23]Group!$D$151</definedName>
    <definedName name="_AU3">[23]Group!$D$152</definedName>
    <definedName name="_AU4">[23]Group!$D$153</definedName>
    <definedName name="_AU5">[23]Group!$D$154</definedName>
    <definedName name="_AZ3">[23]Group!$D$169</definedName>
    <definedName name="_B1">[23]Group!$B$9</definedName>
    <definedName name="_B2">[23]Group!$B$15</definedName>
    <definedName name="_BB">[23]Group!$B$29</definedName>
    <definedName name="_BS2">#REF!</definedName>
    <definedName name="_C1">[23]Group!$B$32</definedName>
    <definedName name="_C11">[23]Group!$B$35</definedName>
    <definedName name="_C12">[23]Group!$B$36</definedName>
    <definedName name="_C13">[23]Group!$B$39</definedName>
    <definedName name="_CC">[23]Group!$B$64</definedName>
    <definedName name="_d1" hidden="1">{"'Model'!$A$1:$N$53"}</definedName>
    <definedName name="_D111486">#REF!</definedName>
    <definedName name="_DAT1">#REF!</definedName>
    <definedName name="_DAT10">#REF!</definedName>
    <definedName name="_DAT11">#REF!</definedName>
    <definedName name="_DAT12">#N/A</definedName>
    <definedName name="_DAT13">#N/A</definedName>
    <definedName name="_DAT15">#N/A</definedName>
    <definedName name="_DAT16">#REF!</definedName>
    <definedName name="_DAT17">#REF!</definedName>
    <definedName name="_DAT18">#N/A</definedName>
    <definedName name="_DAT19">#REF!</definedName>
    <definedName name="_DAT2">#REF!</definedName>
    <definedName name="_DAT20">#N/A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D">[23]Group!$B$76</definedName>
    <definedName name="_Dis1">'[32]cal (2)'!#REF!</definedName>
    <definedName name="_dkk1">#REF!</definedName>
    <definedName name="_dkk2">#REF!</definedName>
    <definedName name="_e1">#REF!</definedName>
    <definedName name="_e41" hidden="1">{"'Income Statement'!$D$96:$E$101"}</definedName>
    <definedName name="_e8">#REF!</definedName>
    <definedName name="_e9">#REF!</definedName>
    <definedName name="_EE">[23]Group!$B$79</definedName>
    <definedName name="_EUR01">#REF!</definedName>
    <definedName name="_EUR02">#REF!</definedName>
    <definedName name="_exp1">#REF!</definedName>
    <definedName name="_exp10">#REF!</definedName>
    <definedName name="_exp11">#REF!</definedName>
    <definedName name="_exp12">#REF!</definedName>
    <definedName name="_exp13">#REF!</definedName>
    <definedName name="_exp14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[23]Group!$B$85</definedName>
    <definedName name="_f1">#REF!</definedName>
    <definedName name="_f123">#REF!</definedName>
    <definedName name="_FF">[23]Group!$B$107</definedName>
    <definedName name="_Fill" localSheetId="3" hidden="1">#REF!</definedName>
    <definedName name="_Fill" localSheetId="4" hidden="1">#REF!</definedName>
    <definedName name="_Fill" hidden="1">#REF!</definedName>
    <definedName name="_fob1">#REF!</definedName>
    <definedName name="_g1">#REF!</definedName>
    <definedName name="_gh1">[18]เงินกู้ธนชาติ!$F$15</definedName>
    <definedName name="_h1">#REF!</definedName>
    <definedName name="_h2">[33]เงินกู้ธนชาติ!$G$2</definedName>
    <definedName name="_J31">'[19]Trial Balance'!$A$1:$H$65536</definedName>
    <definedName name="_joy1">#REF!</definedName>
    <definedName name="_k1">#REF!</definedName>
    <definedName name="_K4">#REF!</definedName>
    <definedName name="_K4444">#REF!</definedName>
    <definedName name="_Key1" localSheetId="3" hidden="1">#REF!</definedName>
    <definedName name="_Key1" localSheetId="4" hidden="1">#REF!</definedName>
    <definedName name="_Key1" hidden="1">#REF!</definedName>
    <definedName name="_Key2" localSheetId="3" hidden="1">#REF!</definedName>
    <definedName name="_Key2" localSheetId="4" hidden="1">#REF!</definedName>
    <definedName name="_Key2" hidden="1">#REF!</definedName>
    <definedName name="_KKK1" hidden="1">#REF!</definedName>
    <definedName name="_KKK2" hidden="1">#REF!</definedName>
    <definedName name="_kks1">#REF!</definedName>
    <definedName name="_kvs1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L">[23]Group!$B$122</definedName>
    <definedName name="_lit1">#REF!</definedName>
    <definedName name="_lit2">#REF!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1">[23]Group!$B$127</definedName>
    <definedName name="_M2">[23]Group!$B$130</definedName>
    <definedName name="_M3">[23]Group!$B$134</definedName>
    <definedName name="_M5">[23]Group!$B$137</definedName>
    <definedName name="_Mar07">#N/A</definedName>
    <definedName name="_ME" hidden="1">{#N/A,#N/A,TRUE,"SUM";#N/A,#N/A,TRUE,"EE";#N/A,#N/A,TRUE,"AC";#N/A,#N/A,TRUE,"SN"}</definedName>
    <definedName name="_N1">[23]Group!$B$143</definedName>
    <definedName name="_N2">[23]Group!$B$144</definedName>
    <definedName name="_n3">#REF!</definedName>
    <definedName name="_nh6">#REF!</definedName>
    <definedName name="_OAC1">'[9]BALANCE SHEET '!$D$12</definedName>
    <definedName name="_OAC11">'[10]BALANCE SHEET '!$D$12</definedName>
    <definedName name="_OAC2">'[9]BALANCE SHEET '!$D$18</definedName>
    <definedName name="_OAC22">'[10]BALANCE SHEET '!$D$18</definedName>
    <definedName name="_OBJ2005">#REF!</definedName>
    <definedName name="_Order1" hidden="1">255</definedName>
    <definedName name="_Order2" hidden="1">255</definedName>
    <definedName name="_pa2">#N/A</definedName>
    <definedName name="_Parse_In" hidden="1">#REF!</definedName>
    <definedName name="_Parse_Out" hidden="1">[34]total!#REF!</definedName>
    <definedName name="_pp1">#REF!</definedName>
    <definedName name="_pp2">#REF!</definedName>
    <definedName name="_pp3">#REF!</definedName>
    <definedName name="_pp4">#REF!</definedName>
    <definedName name="_pp5">#REF!</definedName>
    <definedName name="_pp6">#REF!</definedName>
    <definedName name="_pp7">#REF!</definedName>
    <definedName name="_PRO1">#REF!</definedName>
    <definedName name="_q">"'file:///A:/My Documents/EXCEL/REPORT.XLS'#$MOULD.$#REF!$#REF!"</definedName>
    <definedName name="_q_1">#REF!</definedName>
    <definedName name="_q_100">#REF!</definedName>
    <definedName name="_q_101">#REF!</definedName>
    <definedName name="_q_39">#REF!</definedName>
    <definedName name="_q_41">#REF!</definedName>
    <definedName name="_q_42">#REF!</definedName>
    <definedName name="_q_58">#REF!</definedName>
    <definedName name="_q_64">#REF!</definedName>
    <definedName name="_q_68">#REF!</definedName>
    <definedName name="_q_69">#REF!</definedName>
    <definedName name="_q_76">#REF!</definedName>
    <definedName name="_q_95">#REF!</definedName>
    <definedName name="_q_96">#REF!</definedName>
    <definedName name="_q_97">#REF!</definedName>
    <definedName name="_q_98">#REF!</definedName>
    <definedName name="_q_99">#REF!</definedName>
    <definedName name="_rbl1">[4]RSS9801!#REF!</definedName>
    <definedName name="_RBL2">#REF!</definedName>
    <definedName name="_Regression_Int">1</definedName>
    <definedName name="_rub1">[35]db!$C$15,[35]db!$B$14,[35]db!$B$12</definedName>
    <definedName name="_S4">'[20]TrialBalance Q3-2002'!$A$1:$H$301</definedName>
    <definedName name="_san2" hidden="1">{#N/A,#N/A,TRUE,"SUM";#N/A,#N/A,TRUE,"EE";#N/A,#N/A,TRUE,"AC";#N/A,#N/A,TRUE,"SN"}</definedName>
    <definedName name="_SCB1">'[13]SCB 1 - Current'!$F$10</definedName>
    <definedName name="_SCB2">'[13]SCB 2 - Current'!$F$11</definedName>
    <definedName name="_Sort" hidden="1">#REF!</definedName>
    <definedName name="_st1">#REF!</definedName>
    <definedName name="_st13">#REF!</definedName>
    <definedName name="_st14">#REF!</definedName>
    <definedName name="_st15">#REF!</definedName>
    <definedName name="_st16">#REF!</definedName>
    <definedName name="_st18">#REF!</definedName>
    <definedName name="_T4">#REF!</definedName>
    <definedName name="_Table1_Out" hidden="1">#REF!</definedName>
    <definedName name="_Table2_Out" hidden="1">#REF!</definedName>
    <definedName name="_TP2">#REF!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ry4">#REF!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TZ1">#N/A</definedName>
    <definedName name="_U">[23]Group!$B$164</definedName>
    <definedName name="_U1">[23]Group!$B$148</definedName>
    <definedName name="_U2">[23]Group!$B$151</definedName>
    <definedName name="_U3">[23]Group!$B$152</definedName>
    <definedName name="_U4">[23]Group!$B$153</definedName>
    <definedName name="_U5">[23]Group!$B$154</definedName>
    <definedName name="_U7">[23]Group!$B$158</definedName>
    <definedName name="_Us1">#REF!</definedName>
    <definedName name="_Us2">#REF!</definedName>
    <definedName name="_uua1">#REF!</definedName>
    <definedName name="_W020798">#REF!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ew3">#REF!</definedName>
    <definedName name="_WK40">[36]Order_Nov_w45!$A$60</definedName>
    <definedName name="_ww1">#REF!</definedName>
    <definedName name="_XF1">#REF!</definedName>
    <definedName name="_XF2">#REF!</definedName>
    <definedName name="_y78" hidden="1">#REF!</definedName>
    <definedName name="_Z3">[23]Group!$B$169</definedName>
    <definedName name="a" hidden="1">#REF!</definedName>
    <definedName name="A._On_the_date_of_our_physical_inventory_observation__perform_test_counts_of_inventories_by_making_an_audit_sample_of_inventory_items_from_the_floor__and_trace_quantities_to_the_entity_s_count_records.">'[37]Substantive Procedures'!#REF!</definedName>
    <definedName name="a.45">#REF!</definedName>
    <definedName name="a_4">#N/A</definedName>
    <definedName name="a_42">#REF!</definedName>
    <definedName name="a_5">#N/A</definedName>
    <definedName name="a_58">#REF!</definedName>
    <definedName name="A_64">#REF!</definedName>
    <definedName name="a_68">#N/A</definedName>
    <definedName name="a_69">#N/A</definedName>
    <definedName name="A_column">'[38]งบกำไรขาดทุน (2550)'!$A$2:$A$271</definedName>
    <definedName name="a1q">#REF!</definedName>
    <definedName name="a2q">[17]เงินกู้ธนชาติ!$B$4</definedName>
    <definedName name="a3q">'[17]เงินกู้ MGC'!$B$4</definedName>
    <definedName name="a4.501">#REF!</definedName>
    <definedName name="aa" localSheetId="5" hidden="1">{"'Model'!$A$1:$N$53"}</definedName>
    <definedName name="aa" localSheetId="1" hidden="1">{"'Model'!$A$1:$N$53"}</definedName>
    <definedName name="aa" localSheetId="2" hidden="1">{"'Model'!$A$1:$N$53"}</definedName>
    <definedName name="aa" localSheetId="0" hidden="1">{"'Model'!$A$1:$N$53"}</definedName>
    <definedName name="aa" localSheetId="3" hidden="1">{"'Model'!$A$1:$N$53"}</definedName>
    <definedName name="aa" localSheetId="4" hidden="1">{"'Model'!$A$1:$N$53"}</definedName>
    <definedName name="aa">#REF!</definedName>
    <definedName name="aa_1">#N/A</definedName>
    <definedName name="aa_100">#N/A</definedName>
    <definedName name="aa_101">#N/A</definedName>
    <definedName name="aa_13">#N/A</definedName>
    <definedName name="aa_14">#N/A</definedName>
    <definedName name="aa_15">#N/A</definedName>
    <definedName name="aa_16">#N/A</definedName>
    <definedName name="aa_17">#N/A</definedName>
    <definedName name="aa_18">#N/A</definedName>
    <definedName name="aa_19">#N/A</definedName>
    <definedName name="aa_20">#N/A</definedName>
    <definedName name="aa_21">#N/A</definedName>
    <definedName name="aa_22">#N/A</definedName>
    <definedName name="aa_23">#N/A</definedName>
    <definedName name="aa_35">#N/A</definedName>
    <definedName name="aa_39">#N/A</definedName>
    <definedName name="aa_4">#N/A</definedName>
    <definedName name="aa_41">#N/A</definedName>
    <definedName name="aa_42">#N/A</definedName>
    <definedName name="aa_5">#N/A</definedName>
    <definedName name="aa_54">#N/A</definedName>
    <definedName name="aa_58">#N/A</definedName>
    <definedName name="aa_60">#N/A</definedName>
    <definedName name="aa_61">#N/A</definedName>
    <definedName name="aa_62">#N/A</definedName>
    <definedName name="aa_63">#N/A</definedName>
    <definedName name="aa_64">#N/A</definedName>
    <definedName name="aa_68">#N/A</definedName>
    <definedName name="aa_69">#N/A</definedName>
    <definedName name="aa_76">#N/A</definedName>
    <definedName name="aa_79">#N/A</definedName>
    <definedName name="aa_80">#N/A</definedName>
    <definedName name="aa_81">#N/A</definedName>
    <definedName name="aa_82">#N/A</definedName>
    <definedName name="aa_83">#N/A</definedName>
    <definedName name="aa_95">#N/A</definedName>
    <definedName name="aa_96">#N/A</definedName>
    <definedName name="aa_97">#N/A</definedName>
    <definedName name="aa_98">#N/A</definedName>
    <definedName name="aa_99">#N/A</definedName>
    <definedName name="aaa" hidden="1">#REF!</definedName>
    <definedName name="aaaa">#REF!</definedName>
    <definedName name="aaaaa" hidden="1">{"conso",#N/A,FALSE,"cash flow"}</definedName>
    <definedName name="aaaaaa">#REF!</definedName>
    <definedName name="aaaaaaaaaa">'[39]TRIAL Balance &amp; %'!#REF!</definedName>
    <definedName name="aaaaaaaaaaaaaaaaaaaa" hidden="1">#REF!</definedName>
    <definedName name="aaaaadv" hidden="1">{"AssumptionSheet",#N/A,FALSE,"Assumptions";"RevenueExpensesSheet",#N/A,FALSE,"Table_Revenue";"EquityProfileSheet",#N/A,FALSE,"Table_Equity";"ConstructDebtSheet",#N/A,FALSE,"Table_Debt"}</definedName>
    <definedName name="AAAdv" hidden="1">{"AssumptionSheet",#N/A,FALSE,"Assumptions";"RevenueExpensesSheet",#N/A,FALSE,"Table_Revenue";"EquityProfileSheet",#N/A,FALSE,"Table_Equity";"ConstructDebtSheet",#N/A,FALSE,"Table_Debt"}</definedName>
    <definedName name="aaag" hidden="1">{#N/A,#N/A,TRUE,"SUM";#N/A,#N/A,TRUE,"EE";#N/A,#N/A,TRUE,"AC";#N/A,#N/A,TRUE,"SN"}</definedName>
    <definedName name="AAAQ" hidden="1">{"'Income Statement'!$D$96:$E$101"}</definedName>
    <definedName name="aade" hidden="1">{"'Income Statement'!$D$96:$E$101"}</definedName>
    <definedName name="aaq">#REF!</definedName>
    <definedName name="AAt">[40]งบการเงิน!#REF!</definedName>
    <definedName name="ab">'[41]BALANCE SHEET '!$C$12</definedName>
    <definedName name="ABC">#REF!</definedName>
    <definedName name="abcd">#REF!</definedName>
    <definedName name="abd" hidden="1">{"'Income Statement'!$D$96:$E$101"}</definedName>
    <definedName name="AC">#N/A</definedName>
    <definedName name="ac_id_thai">#REF!</definedName>
    <definedName name="ac_line1.0_" hidden="1">{#N/A,#N/A,FALSE,"Eff-SSC2"}</definedName>
    <definedName name="ac_thai">#REF!</definedName>
    <definedName name="Acc.Q.1">'[42]Account Code_E'!$A$1:$I$443</definedName>
    <definedName name="Access_Button" hidden="1">"recSPC1_Sheet9_List"</definedName>
    <definedName name="AccessDatabase" hidden="1">"C:\My Documents\tippaporn\MAT PRICE.mdb"</definedName>
    <definedName name="account_code">#REF!</definedName>
    <definedName name="account_lao">#REF!</definedName>
    <definedName name="actual_pick">[43]eva1!#REF!</definedName>
    <definedName name="ACwvu.Profit._.and._.Loss." hidden="1">#REF!</definedName>
    <definedName name="ACwvu.Summary._.Sheet." hidden="1">'[44]P&amp;L'!#REF!</definedName>
    <definedName name="Ad_from_customers">#REF!</definedName>
    <definedName name="Ad_Recoverable">#REF!</definedName>
    <definedName name="aDcQ">#REF!</definedName>
    <definedName name="add">#REF!</definedName>
    <definedName name="add_1">#REF!</definedName>
    <definedName name="add_69">#REF!</definedName>
    <definedName name="add_76">#REF!</definedName>
    <definedName name="ADFAG">#REF!</definedName>
    <definedName name="Adfasds" hidden="1">#REF!</definedName>
    <definedName name="Adjustment">#REF!</definedName>
    <definedName name="ADM">#REF!</definedName>
    <definedName name="Admin_ex">#REF!</definedName>
    <definedName name="adQDq">#REF!</definedName>
    <definedName name="ADS">#REF!</definedName>
    <definedName name="AE" hidden="1">{"'Income Statement'!$D$96:$E$101"}</definedName>
    <definedName name="aee" hidden="1">{"'Eng (page2)'!$A$1:$D$52"}</definedName>
    <definedName name="afda">'[45]เงินกู้ MGC'!$B$4</definedName>
    <definedName name="afdwfrw">[46]เงินกู้ธนชาติ!$E$17</definedName>
    <definedName name="afefef">#REF!</definedName>
    <definedName name="AGDAS">#REF!</definedName>
    <definedName name="agdump">#REF!</definedName>
    <definedName name="agedump">#REF!</definedName>
    <definedName name="agencydump">#REF!</definedName>
    <definedName name="AGENCYLY">#REF!</definedName>
    <definedName name="AGENCYPLAN">#REF!</definedName>
    <definedName name="agent_name">[43]eva1!#REF!</definedName>
    <definedName name="AGING">#REF!</definedName>
    <definedName name="Aging_For_Auditor_by_Crncy_Aging_Local_List">#REF!</definedName>
    <definedName name="AIAPF">#REF!</definedName>
    <definedName name="aim">#REF!</definedName>
    <definedName name="AIR" hidden="1">{#N/A,#N/A,TRUE,"SUM";#N/A,#N/A,TRUE,"EE";#N/A,#N/A,TRUE,"AC";#N/A,#N/A,TRUE,"SN"}</definedName>
    <definedName name="ake" hidden="1">#REF!</definedName>
    <definedName name="alla" hidden="1">#REF!</definedName>
    <definedName name="Allowance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ALW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AMOUNT">'[47]10'!#REF!</definedName>
    <definedName name="AMOUNT08">[48]AccpacTB!$N$8:$N$455</definedName>
    <definedName name="amp">[8]J2!$U$17</definedName>
    <definedName name="AN1_">[49]salaires!#REF!</definedName>
    <definedName name="AN2_">[49]salaires!#REF!</definedName>
    <definedName name="AN3_">[49]salaires!#REF!</definedName>
    <definedName name="AN4_">[49]salaires!#REF!</definedName>
    <definedName name="AN5_">[49]salaires!#REF!</definedName>
    <definedName name="ana">#REF!</definedName>
    <definedName name="Ana_U_5">[50]ตั๋วเงินรับ!$F$1</definedName>
    <definedName name="ang">'[51]Data 2'!$A:$IV</definedName>
    <definedName name="Ann">#REF!</definedName>
    <definedName name="aoe" localSheetId="5" hidden="1">{"'Model'!$A$1:$N$53"}</definedName>
    <definedName name="aoe" localSheetId="1" hidden="1">{"'Model'!$A$1:$N$53"}</definedName>
    <definedName name="aoe" localSheetId="2" hidden="1">{"'Model'!$A$1:$N$53"}</definedName>
    <definedName name="aoe" localSheetId="0" hidden="1">{"'Model'!$A$1:$N$53"}</definedName>
    <definedName name="aoe" localSheetId="3" hidden="1">{"'Model'!$A$1:$N$53"}</definedName>
    <definedName name="aoe" localSheetId="4" hidden="1">{"'Model'!$A$1:$N$53"}</definedName>
    <definedName name="aoe" hidden="1">{"'Model'!$A$1:$N$53"}</definedName>
    <definedName name="apr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aq" hidden="1">{"cashflow",#N/A,FALSE,"cash flow"}</definedName>
    <definedName name="ar">#N/A</definedName>
    <definedName name="ARM">#REF!</definedName>
    <definedName name="ARP..">'[52]EX 1'!#REF!</definedName>
    <definedName name="ARP_Threshold">'[53]EX 1'!#REF!</definedName>
    <definedName name="Arr">'[54]EX 1'!#REF!</definedName>
    <definedName name="ART_COLOUR_DESIGN_CO_.LTD.">"ART COLOUR DESIGN CO.,LTD."</definedName>
    <definedName name="ARTBL">[55]Code!$D$5:$E$280</definedName>
    <definedName name="as">#REF!</definedName>
    <definedName name="as_of_month">[56]sms!#REF!</definedName>
    <definedName name="as_of_year">#REF!</definedName>
    <definedName name="AS2DocOpenMode" hidden="1">"AS2DocumentEdit"</definedName>
    <definedName name="AS2HasNoAutoHeaderFooter" hidden="1">" "</definedName>
    <definedName name="AS2NamedRange" hidden="1">4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b" hidden="1">#REF!</definedName>
    <definedName name="AsAt_Date">#REF!</definedName>
    <definedName name="asd">#REF!</definedName>
    <definedName name="asdasda">DATE(YEAR('[57]119'!Loan_Start),MONTH('[57]119'!Loan_Start)+Payment_Number,DAY('[57]119'!Loan_Start))</definedName>
    <definedName name="asdasdas">#N/A</definedName>
    <definedName name="asdf">[58]dept!$A$4:$A$102</definedName>
    <definedName name="asdfas">[59]ac_code!$A$1:$E$360</definedName>
    <definedName name="ASDLY">#REF!</definedName>
    <definedName name="asds" hidden="1">{"'Eng (page2)'!$A$1:$D$52"}</definedName>
    <definedName name="asffa">[60]เงินกู้ธนชาติ!$F$15</definedName>
    <definedName name="ASFWA">'[61]CODE,NAME'!#REF!</definedName>
    <definedName name="ass">#N/A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>#REF!</definedName>
    <definedName name="assdsa">DATE(YEAR('[57]119'!Loan_Start),MONTH('[57]119'!Loan_Start)+Payment_Number,DAY('[57]119'!Loan_Start))</definedName>
    <definedName name="ASSET">#REF!</definedName>
    <definedName name="AssetStatus">[62]AssetStatus!$A$3:$A$11</definedName>
    <definedName name="AssetType">[62]AssetType!$A$3:$A$64</definedName>
    <definedName name="assf">#REF!</definedName>
    <definedName name="assss">#N/A</definedName>
    <definedName name="Asstes">#REF!</definedName>
    <definedName name="At">[40]งบการเงิน!#REF!</definedName>
    <definedName name="aug">#REF!</definedName>
    <definedName name="av" hidden="1">#REF!</definedName>
    <definedName name="awewert">IF(#REF!&lt;=5,INDEX(#REF!,(#REF!*5)-4),#REF!)</definedName>
    <definedName name="aws">#REF!</definedName>
    <definedName name="axaax" hidden="1">{"cashflow",#N/A,FALSE,"cash flow"}</definedName>
    <definedName name="axaxax" hidden="1">{"conso",#N/A,FALSE,"cash flow"}</definedName>
    <definedName name="AZ">'[63]10-1 Media:10-cut'!$A$1:$IV$5</definedName>
    <definedName name="AZAZ">#REF!</definedName>
    <definedName name="azsxdcfvg">IF(#REF!&lt;=5,INDEX(#REF!,(#REF!*5)-4),#REF!)</definedName>
    <definedName name="B">#REF!</definedName>
    <definedName name="b_1">#N/A</definedName>
    <definedName name="B_10">#REF!</definedName>
    <definedName name="b_100">#N/A</definedName>
    <definedName name="b_101">#N/A</definedName>
    <definedName name="B_11">#REF!</definedName>
    <definedName name="B_1111">#REF!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19">#N/A</definedName>
    <definedName name="b_20">#N/A</definedName>
    <definedName name="B_20ba">#REF!</definedName>
    <definedName name="B_20bl">#REF!</definedName>
    <definedName name="b_21">#N/A</definedName>
    <definedName name="b_22">#N/A</definedName>
    <definedName name="b_23">#N/A</definedName>
    <definedName name="B_2oba">#REF!</definedName>
    <definedName name="B_30">#REF!</definedName>
    <definedName name="B_31o">#REF!</definedName>
    <definedName name="B_31s">#REF!</definedName>
    <definedName name="B_32">#REF!</definedName>
    <definedName name="b_35">#N/A</definedName>
    <definedName name="b_39">#N/A</definedName>
    <definedName name="b_4">#N/A</definedName>
    <definedName name="B_40ba">#REF!</definedName>
    <definedName name="B_40bl">#REF!</definedName>
    <definedName name="B_40is">#REF!</definedName>
    <definedName name="b_41">#N/A</definedName>
    <definedName name="b_42">#N/A</definedName>
    <definedName name="b_5">#N/A</definedName>
    <definedName name="B_50">#REF!</definedName>
    <definedName name="B_51">#REF!</definedName>
    <definedName name="B_52">#REF!</definedName>
    <definedName name="b_54">#N/A</definedName>
    <definedName name="b_58">#N/A</definedName>
    <definedName name="B_59cd">#REF!</definedName>
    <definedName name="b_60">#N/A</definedName>
    <definedName name="b_61">#N/A</definedName>
    <definedName name="b_62">#N/A</definedName>
    <definedName name="b_63">#N/A</definedName>
    <definedName name="b_64">#N/A</definedName>
    <definedName name="b_68">#N/A</definedName>
    <definedName name="b_69">#N/A</definedName>
    <definedName name="b_76">#N/A</definedName>
    <definedName name="b_79">#N/A</definedName>
    <definedName name="b_80">#N/A</definedName>
    <definedName name="b_81">#N/A</definedName>
    <definedName name="b_82">#N/A</definedName>
    <definedName name="b_83">#N/A</definedName>
    <definedName name="b_95">#N/A</definedName>
    <definedName name="b_96">#N/A</definedName>
    <definedName name="b_97">#N/A</definedName>
    <definedName name="b_98">#N/A</definedName>
    <definedName name="b_99">#N/A</definedName>
    <definedName name="B_column">'[38]งบกำไรขาดทุน (2550)'!$B$2:$B$271</definedName>
    <definedName name="B1.1_Income_Statement">#REF!</definedName>
    <definedName name="B1.1_Income_Statement_1">#REF!</definedName>
    <definedName name="B1.1_Income_Statement_76">#REF!</definedName>
    <definedName name="B1.2_Quarterly">#REF!</definedName>
    <definedName name="B1.2_Quarterly_1">#REF!</definedName>
    <definedName name="B1.2_Quarterly_76">#REF!</definedName>
    <definedName name="B10_Balance_Sheet_by_month">#REF!</definedName>
    <definedName name="B10_Balance_Sheet_by_month_1">#REF!</definedName>
    <definedName name="B10_Balance_Sheet_by_month_76">#REF!</definedName>
    <definedName name="B11_Capex_by_month">#REF!</definedName>
    <definedName name="B11_Capex_by_month_1">#REF!</definedName>
    <definedName name="B11_Capex_by_month_76">#REF!</definedName>
    <definedName name="B12_Error_Schedule">#REF!</definedName>
    <definedName name="B12_Error_Schedule_1">#REF!</definedName>
    <definedName name="B12_Error_Schedule_76">#REF!</definedName>
    <definedName name="b1sd2">#REF!</definedName>
    <definedName name="B2_Balance_Sheet">#REF!</definedName>
    <definedName name="B2_Balance_Sheet_1">#REF!</definedName>
    <definedName name="B2_Balance_Sheet_76">#REF!</definedName>
    <definedName name="B3.1_Outdoor_Revenue_and_Panels">#REF!</definedName>
    <definedName name="B3.1_Outdoor_Revenue_and_Panels_1">#REF!</definedName>
    <definedName name="B3.1_Outdoor_Revenue_and_Panels_76">#REF!</definedName>
    <definedName name="B3.2_Panels_Gained_and_Lost">#REF!</definedName>
    <definedName name="B3.2_Panels_Gained_and_Lost_1">#REF!</definedName>
    <definedName name="B3.2_Panels_Gained_and_Lost_76">#REF!</definedName>
    <definedName name="B4_Yield_Analysis">#REF!</definedName>
    <definedName name="B4_Yield_Analysis_1">#REF!</definedName>
    <definedName name="B4_Yield_Analysis_76">#REF!</definedName>
    <definedName name="B5.1_Capital_Expenditure_1">#REF!</definedName>
    <definedName name="B5.1_Capital_Expenditure_1_1">#REF!</definedName>
    <definedName name="B5.1_Capital_Expenditure_1_76">#REF!</definedName>
    <definedName name="B5.2_Capital_Expenditure_2">#REF!</definedName>
    <definedName name="B5.2_Capital_Expenditure_2_1">#REF!</definedName>
    <definedName name="B5.2_Capital_Expenditure_2_76">#REF!</definedName>
    <definedName name="B6_Employment">#REF!</definedName>
    <definedName name="B6_Employment_1">#REF!</definedName>
    <definedName name="B6_Employment_76">#REF!</definedName>
    <definedName name="B7.1_2000_Contract_Profitability">#REF!</definedName>
    <definedName name="B7.1_2000_Contract_Profitability_1">#REF!</definedName>
    <definedName name="B7.1_2000_Contract_Profitability_76">#REF!</definedName>
    <definedName name="B7.2_2001_Contract_Profitability">#REF!</definedName>
    <definedName name="B7.2_2001_Contract_Profitability_1">#REF!</definedName>
    <definedName name="B7.2_2001_Contract_Profitability_76">#REF!</definedName>
    <definedName name="B8_Intercompany">#REF!</definedName>
    <definedName name="B8_Intercompany_1">#REF!</definedName>
    <definedName name="B8_Intercompany_76">#REF!</definedName>
    <definedName name="B9_Income_by_month">#REF!</definedName>
    <definedName name="B9_Income_by_month_1">#REF!</definedName>
    <definedName name="B9_Income_by_month_76">#REF!</definedName>
    <definedName name="Back">#REF!</definedName>
    <definedName name="BalanceSheetDates">#REF!</definedName>
    <definedName name="Bank_bal">#REF!</definedName>
    <definedName name="base">#REF!</definedName>
    <definedName name="BasicQuery">#REF!</definedName>
    <definedName name="Batch_Size">'[64]Palnt-A&amp;B'!$F$27</definedName>
    <definedName name="bb">#REF!</definedName>
    <definedName name="bbb">#REF!</definedName>
    <definedName name="bbb_1">#N/A</definedName>
    <definedName name="bbb_100">#N/A</definedName>
    <definedName name="bbb_101">#N/A</definedName>
    <definedName name="bbb_13">#N/A</definedName>
    <definedName name="bbb_14">#N/A</definedName>
    <definedName name="bbb_15">#N/A</definedName>
    <definedName name="bbb_16">#N/A</definedName>
    <definedName name="bbb_17">#N/A</definedName>
    <definedName name="bbb_18">#N/A</definedName>
    <definedName name="bbb_19">#N/A</definedName>
    <definedName name="bbb_20">#N/A</definedName>
    <definedName name="bbb_21">#N/A</definedName>
    <definedName name="bbb_22">#N/A</definedName>
    <definedName name="bbb_23">#N/A</definedName>
    <definedName name="bbb_35">#N/A</definedName>
    <definedName name="bbb_54">#N/A</definedName>
    <definedName name="bbb_64">#N/A</definedName>
    <definedName name="bbb_95">#N/A</definedName>
    <definedName name="bbb_96">#N/A</definedName>
    <definedName name="bbb_97">#N/A</definedName>
    <definedName name="bbb_98">#N/A</definedName>
    <definedName name="bbb_99">#N/A</definedName>
    <definedName name="bbbb">#REF!</definedName>
    <definedName name="bbbbb">#REF!</definedName>
    <definedName name="bbbbbb">#REF!</definedName>
    <definedName name="bbbbbbbbb">#N/A</definedName>
    <definedName name="bbbbbbbbbb">#REF!</definedName>
    <definedName name="bbbbbbbbbbbbbb">#REF!</definedName>
    <definedName name="bbbbbbbbbbbbbbbb">#REF!</definedName>
    <definedName name="bbbbbbbbbbbbbbbbbbbbb">#REF!</definedName>
    <definedName name="bbbbbbbbbbbbbbbbbbbbbb">#REF!</definedName>
    <definedName name="bbbbbbbbbbbbbbbbbbbbbbbbbbbb">#REF!</definedName>
    <definedName name="bbbbdv" hidden="1">{"AllAnnualSummariesSheet",#N/A,TRUE,"Annual Summaries"}</definedName>
    <definedName name="BBBdv" hidden="1">{"AllAnnualSummariesSheet",#N/A,TRUE,"Annual Summaries"}</definedName>
    <definedName name="bbc">#N/A</definedName>
    <definedName name="BBL">'[65]ADJ - RATE'!#REF!</definedName>
    <definedName name="BBL_1">#REF!</definedName>
    <definedName name="BBL_39">#REF!</definedName>
    <definedName name="BBL_42">#REF!</definedName>
    <definedName name="BBL_58">#REF!</definedName>
    <definedName name="BBL_64">#REF!</definedName>
    <definedName name="BBL_68">#REF!</definedName>
    <definedName name="BBL_69">#REF!</definedName>
    <definedName name="BBL_76">#REF!</definedName>
    <definedName name="BC_Scen_Table">#REF!</definedName>
    <definedName name="BC_Scen_Table_1">#REF!</definedName>
    <definedName name="bcd">#REF!</definedName>
    <definedName name="BCExport">#REF!</definedName>
    <definedName name="BCExport_64">#REF!</definedName>
    <definedName name="be">#N/A</definedName>
    <definedName name="bea" localSheetId="5" hidden="1">{"'Model'!$A$1:$N$53"}</definedName>
    <definedName name="bea" localSheetId="1" hidden="1">{"'Model'!$A$1:$N$53"}</definedName>
    <definedName name="bea" localSheetId="2" hidden="1">{"'Model'!$A$1:$N$53"}</definedName>
    <definedName name="bea" localSheetId="0" hidden="1">{"'Model'!$A$1:$N$53"}</definedName>
    <definedName name="bea" localSheetId="3" hidden="1">{"'Model'!$A$1:$N$53"}</definedName>
    <definedName name="bea" localSheetId="4" hidden="1">{"'Model'!$A$1:$N$53"}</definedName>
    <definedName name="bea" hidden="1">{"'Model'!$A$1:$N$53"}</definedName>
    <definedName name="beau" localSheetId="5" hidden="1">{"'Model'!$A$1:$N$53"}</definedName>
    <definedName name="beau" localSheetId="1" hidden="1">{"'Model'!$A$1:$N$53"}</definedName>
    <definedName name="beau" localSheetId="2" hidden="1">{"'Model'!$A$1:$N$53"}</definedName>
    <definedName name="beau" localSheetId="0" hidden="1">{"'Model'!$A$1:$N$53"}</definedName>
    <definedName name="beau" localSheetId="3" hidden="1">{"'Model'!$A$1:$N$53"}</definedName>
    <definedName name="beau" localSheetId="4" hidden="1">{"'Model'!$A$1:$N$53"}</definedName>
    <definedName name="beau" hidden="1">{"'Model'!$A$1:$N$53"}</definedName>
    <definedName name="beaut">[66]Sheet1!#REF!</definedName>
    <definedName name="beautt">#REF!</definedName>
    <definedName name="Beg_Bal">#REF!</definedName>
    <definedName name="Beg_Bal_1">#REF!</definedName>
    <definedName name="Beg_Bal_39">#REF!</definedName>
    <definedName name="Beg_Bal_4">#REF!</definedName>
    <definedName name="Beg_Bal_42">#REF!</definedName>
    <definedName name="Beg_Bal_58">#REF!</definedName>
    <definedName name="Beg_Bal_64">#REF!</definedName>
    <definedName name="Beg_Bal_68">#REF!</definedName>
    <definedName name="Beg_Bal_69">#REF!</definedName>
    <definedName name="Beg_Bal_76">#REF!</definedName>
    <definedName name="begin">#REF!</definedName>
    <definedName name="begin1">#REF!</definedName>
    <definedName name="begin2">#REF!</definedName>
    <definedName name="BG_Del" hidden="1">15</definedName>
    <definedName name="BG_Ins" hidden="1">4</definedName>
    <definedName name="BG_Mod" hidden="1">6</definedName>
    <definedName name="bhrhesh">#REF!</definedName>
    <definedName name="BIGC" hidden="1">{#N/A,#N/A,TRUE,"Str.";#N/A,#N/A,TRUE,"Steel &amp; Roof";#N/A,#N/A,TRUE,"Arc.";#N/A,#N/A,TRUE,"Preliminary";#N/A,#N/A,TRUE,"Sum_Prelim"}</definedName>
    <definedName name="bk" hidden="1">{"cashflow",#N/A,FALSE,"cash flow"}</definedName>
    <definedName name="BN">#REF!</definedName>
    <definedName name="bo">'[67]9'!$A$1:$K$53</definedName>
    <definedName name="BOAAM">#REF!</definedName>
    <definedName name="BOI">'[62]License BOI'!$A$3:$A$10</definedName>
    <definedName name="BONUS1">#REF!</definedName>
    <definedName name="book" hidden="1">#REF!</definedName>
    <definedName name="Brand">[68]LIST!$U$2:$U$7</definedName>
    <definedName name="BS">#REF!</definedName>
    <definedName name="BS_1">#REF!</definedName>
    <definedName name="BS_76">#REF!</definedName>
    <definedName name="BS2_1">#REF!</definedName>
    <definedName name="BS2_4">#REF!</definedName>
    <definedName name="BS2_69">#REF!</definedName>
    <definedName name="BS2_76">#REF!</definedName>
    <definedName name="BSsheet">#REF!</definedName>
    <definedName name="BSsheet_58">#REF!</definedName>
    <definedName name="BSsheet_64">#REF!</definedName>
    <definedName name="BTHAI">#REF!</definedName>
    <definedName name="BTHAI1">#REF!</definedName>
    <definedName name="BuiltIn_Print_Area___0">#REF!</definedName>
    <definedName name="BuiltIn_Print_Area___1">#REF!</definedName>
    <definedName name="BuiltIn_Print_Titles">#REF!</definedName>
    <definedName name="BuiltIn_Print_Titles___0">#N/A</definedName>
    <definedName name="BuiltIn_Print_Titles___1">#REF!</definedName>
    <definedName name="Button_1">"MAT_PRICE_Sheet1_List"</definedName>
    <definedName name="BZ">#N/A</definedName>
    <definedName name="C.">[40]งบการเงิน!#REF!</definedName>
    <definedName name="C_">#REF!</definedName>
    <definedName name="C_column">'[38]งบกำไรขาดทุน (2550)'!$C$2:$C$271</definedName>
    <definedName name="CalcAgencyPrice">#REF!</definedName>
    <definedName name="Cap_Furnace">'[64]Palnt-A&amp;B'!$F$9</definedName>
    <definedName name="CapEm">#REF!</definedName>
    <definedName name="cas">[46]เงินกู้ธนชาติ!$F$15</definedName>
    <definedName name="case">[69]data!$C$1</definedName>
    <definedName name="CaseNum">#REF!</definedName>
    <definedName name="cash">'[70]พ.ย.46-ม.ค.47'!#REF!</definedName>
    <definedName name="cb">#REF!</definedName>
    <definedName name="CC">[40]งบการเงิน!#REF!</definedName>
    <definedName name="CC_ADM">[68]LIST!$A$2:$A$21</definedName>
    <definedName name="CC_CCD">[68]LIST!$A$30:$A$52</definedName>
    <definedName name="CC_MKT">[68]LIST!$A$22:$A$29</definedName>
    <definedName name="CC_SCM">[68]LIST!$A$8:$A$17,[68]LIST!$A$31</definedName>
    <definedName name="CC_Supply">[68]LIST!$W$2:$W$9</definedName>
    <definedName name="ccc" hidden="1">[24]TP!#REF!</definedName>
    <definedName name="cccc" hidden="1">[24]TP!#REF!</definedName>
    <definedName name="CCCCCCC">#REF!</definedName>
    <definedName name="ccccdv" hidden="1">{"CoverSheet",#N/A,FALSE,"Cover";"IndexSheet",#N/A,FALSE,"Index"}</definedName>
    <definedName name="CCCdv" hidden="1">{"CoverSheet",#N/A,FALSE,"Cover";"IndexSheet",#N/A,FALSE,"Index"}</definedName>
    <definedName name="CCt">[40]งบการเงิน!#REF!</definedName>
    <definedName name="cdu" hidden="1">{#N/A,#N/A,FALSE,"COVER.XLS";#N/A,#N/A,FALSE,"RACT1.XLS";#N/A,#N/A,FALSE,"RACT2.XLS";#N/A,#N/A,FALSE,"ECCMP";#N/A,#N/A,FALSE,"WELDER.XLS"}</definedName>
    <definedName name="CE_Scen_Table">#REF!</definedName>
    <definedName name="CE_Scen_Table_1">#REF!</definedName>
    <definedName name="cefgewg">#REF!</definedName>
    <definedName name="cf">#REF!</definedName>
    <definedName name="cfdxc">#REF!</definedName>
    <definedName name="cfe">'[71]10-1 Media:10-cut'!$A$1:$IV$5</definedName>
    <definedName name="cff">'[71]10-1 Media:10-cut'!$A$1:$IV$5</definedName>
    <definedName name="cfg">'[18]เงินกู้ MGC'!$F$15</definedName>
    <definedName name="cfxc">#REF!</definedName>
    <definedName name="cg">#REF!</definedName>
    <definedName name="cghjk">#REF!</definedName>
    <definedName name="CH_Scen_Table">#REF!</definedName>
    <definedName name="CH_Scen_Table_1">#REF!</definedName>
    <definedName name="change">#REF!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emist" hidden="1">{#N/A,#N/A,FALSE,"Eff-SSC2"}</definedName>
    <definedName name="ChoosePic">INDEX(PicTable,#REF!)</definedName>
    <definedName name="CHQ">[72]F_OH!#REF!</definedName>
    <definedName name="chutikarn" hidden="1">{#N/A,#N/A,FALSE,"Eff-SSC2"}</definedName>
    <definedName name="CIQWBGuid" hidden="1">"1c1e26d1-0fcd-4b6d-a523-70fa95916f02"</definedName>
    <definedName name="Clariant" hidden="1">{#N/A,#N/A,TRUE,"Str.";#N/A,#N/A,TRUE,"Steel &amp; Roof";#N/A,#N/A,TRUE,"Arc.";#N/A,#N/A,TRUE,"Preliminary";#N/A,#N/A,TRUE,"Sum_Prelim"}</definedName>
    <definedName name="Class">'[62]Asset Class'!$A$2:$A$18</definedName>
    <definedName name="Classification_Considerations">'[37]Substantive Procedures'!#REF!</definedName>
    <definedName name="CLEARDE">#N/A</definedName>
    <definedName name="CLEARUP">#N/A</definedName>
    <definedName name="CLia_Provi">#REF!</definedName>
    <definedName name="CLIENT">'[73]K001 - Lead example'!#REF!</definedName>
    <definedName name="cnyexAVE">#REF!</definedName>
    <definedName name="cnyexAVE300604pnl">'[74]jul03-jun04pnl'!$AM$8</definedName>
    <definedName name="cnyexAVE311204pnl">#REF!</definedName>
    <definedName name="cnyexcr311204bs">#REF!</definedName>
    <definedName name="cnyexcrpnl">#REF!</definedName>
    <definedName name="CO_Scen_Table">#REF!</definedName>
    <definedName name="CO_Scen_Table_1">#REF!</definedName>
    <definedName name="CODE">#REF!</definedName>
    <definedName name="CodeAsset">#REF!</definedName>
    <definedName name="CODES">[48]AccpacTB!$P$8:$P$455</definedName>
    <definedName name="COGS_Growth_Rate">[75]Assmp!#REF!</definedName>
    <definedName name="COGS_Growth_Rate_1">[76]Assmp!#REF!</definedName>
    <definedName name="COGS_Growth_Rate_12">[77]Assmp!#REF!</definedName>
    <definedName name="COGS_Growth_Rate_2">#REF!</definedName>
    <definedName name="ColorNames">#REF!</definedName>
    <definedName name="ComBackUP">"BackUP_File"</definedName>
    <definedName name="comm.">[78]description!#REF!</definedName>
    <definedName name="COMMISION">#REF!</definedName>
    <definedName name="COMMISSION">#REF!</definedName>
    <definedName name="Commission_2007">'[79]2007'!$A$9:$AA$57</definedName>
    <definedName name="company">#REF!</definedName>
    <definedName name="Company_Name">#REF!</definedName>
    <definedName name="compare">#REF!</definedName>
    <definedName name="con">#REF!</definedName>
    <definedName name="Control_Activities">'[80]Control Testing Procedures'!#REF!</definedName>
    <definedName name="Control_Activity_10">'[80]Control Testing Procedures'!#REF!</definedName>
    <definedName name="Control_Activity_11">'[80]Control Testing Procedures'!#REF!</definedName>
    <definedName name="Control_Activity_15">'[80]Control Testing Procedures'!#REF!</definedName>
    <definedName name="Control_Activity_16">'[80]Control Testing Procedures'!#REF!</definedName>
    <definedName name="Control_Activity_17">'[80]Control Testing Procedures'!#REF!</definedName>
    <definedName name="Control_Activity_18">'[80]Control Testing Procedures'!#REF!</definedName>
    <definedName name="Control_Activity_19">'[80]Control Testing Procedures'!#REF!</definedName>
    <definedName name="Control_Activity_20">'[80]Control Testing Procedures'!#REF!</definedName>
    <definedName name="Control_Activity_21">'[80]Control Testing Procedures'!#REF!</definedName>
    <definedName name="Control_Activity_22">'[80]Control Testing Procedures'!#REF!</definedName>
    <definedName name="Control_Activity_23">'[80]Control Testing Procedures'!#REF!</definedName>
    <definedName name="Control_Activity_24">'[80]Control Testing Procedures'!#REF!</definedName>
    <definedName name="Control_Activity_25">'[80]Control Testing Procedures'!#REF!</definedName>
    <definedName name="Control_Activity_27">'[80]Control Testing Procedures'!#REF!</definedName>
    <definedName name="Control_Activity_28">'[80]Control Testing Procedures'!#REF!</definedName>
    <definedName name="Control_Activity_29">'[80]Control Testing Procedures'!#REF!</definedName>
    <definedName name="Control_Activity_3">'[80]Control Testing Procedures'!#REF!</definedName>
    <definedName name="Control_Activity_30">'[80]Control Testing Procedures'!#REF!</definedName>
    <definedName name="Control_Activity_31">'[80]Control Testing Procedures'!#REF!</definedName>
    <definedName name="Control_Activity_32">'[80]Control Testing Procedures'!#REF!</definedName>
    <definedName name="Control_Activity_33">'[80]Control Testing Procedures'!#REF!</definedName>
    <definedName name="Control_Activity_34">'[80]Control Testing Procedures'!#REF!</definedName>
    <definedName name="Control_Activity_36">'[80]Control Testing Procedures'!#REF!</definedName>
    <definedName name="Control_Activity_4">'[80]Control Testing Procedures'!#REF!</definedName>
    <definedName name="Control_Activity_5">'[80]Control Testing Procedures'!#REF!</definedName>
    <definedName name="Control_Activity_6">'[80]Control Testing Procedures'!#REF!</definedName>
    <definedName name="Control_Activity_7">'[80]Control Testing Procedures'!#REF!</definedName>
    <definedName name="Control_Activity_8">'[80]Control Testing Procedures'!#REF!</definedName>
    <definedName name="Conventions">#REF!</definedName>
    <definedName name="COPY">#N/A</definedName>
    <definedName name="copy_งบทดลอง">#REF!</definedName>
    <definedName name="COPYNEW">#N/A</definedName>
    <definedName name="COPYRE">#N/A</definedName>
    <definedName name="Corporate_Tax_Rate">[75]Assmp!$C$104</definedName>
    <definedName name="Corporate_Tax_Rate_1">[76]Assmp!$C$104</definedName>
    <definedName name="Corporate_Tax_Rate_12">[77]Assmp!$C$104</definedName>
    <definedName name="Corporate_Tax_Rate_2">#REF!</definedName>
    <definedName name="cost">#REF!</definedName>
    <definedName name="cost_lab">#REF!</definedName>
    <definedName name="cost_mat">#REF!</definedName>
    <definedName name="cost_per_unit">#REF!</definedName>
    <definedName name="costa">#REF!</definedName>
    <definedName name="CoTax">#REF!</definedName>
    <definedName name="Country">[68]Sheet1!$A$1:$A$11</definedName>
    <definedName name="Cover">#REF!</definedName>
    <definedName name="Cover_58">#REF!</definedName>
    <definedName name="Cover_64">#REF!</definedName>
    <definedName name="CRExport">#REF!</definedName>
    <definedName name="CRITDE">#N/A</definedName>
    <definedName name="_xlnm.Criteria">#REF!</definedName>
    <definedName name="CRITUP">#N/A</definedName>
    <definedName name="CRR_PRINT">#REF!</definedName>
    <definedName name="csDesignMode">1</definedName>
    <definedName name="Ct">[40]งบการเงิน!#REF!</definedName>
    <definedName name="cur">#REF!</definedName>
    <definedName name="cur_date">#REF!</definedName>
    <definedName name="CurAsst">#REF!</definedName>
    <definedName name="CurLia">#REF!</definedName>
    <definedName name="CURRENT_PRINT">#REF!</definedName>
    <definedName name="CURVE" hidden="1">{#N/A,#N/A,FALSE,"COVER1.XLS ";#N/A,#N/A,FALSE,"RACT1.XLS";#N/A,#N/A,FALSE,"RACT2.XLS";#N/A,#N/A,FALSE,"ECCMP";#N/A,#N/A,FALSE,"WELDER.XLS"}</definedName>
    <definedName name="custnew">#REF!</definedName>
    <definedName name="CUSTOMER">[81]CUSTOMER!$A$1:$B$30</definedName>
    <definedName name="Customer_name">#REF!</definedName>
    <definedName name="CUSTOMERS">[82]CUSTOMER!$A$1:$B$30</definedName>
    <definedName name="cut" hidden="1">{"'Eng (page2)'!$A$1:$D$52"}</definedName>
    <definedName name="Cutoff_Considerations_Related_to_Credit_Notes">'[83]Substantive Procedures'!#REF!</definedName>
    <definedName name="CUTTOMER">[81]CUSTOMER!$A$1:$B$30</definedName>
    <definedName name="cv">#N/A</definedName>
    <definedName name="cvbcv">#N/A</definedName>
    <definedName name="cvcv">#REF!</definedName>
    <definedName name="cxc">[84]งบทดลอง!#REF!</definedName>
    <definedName name="cxvb">#REF!</definedName>
    <definedName name="cxzv">Scheduled_Payment+Extra_Payment</definedName>
    <definedName name="CY_all_Assets">#REF!</definedName>
    <definedName name="CY_all_Equity">#REF!</definedName>
    <definedName name="CY_all_Income">#REF!</definedName>
    <definedName name="CY_all_Liabs">#REF!</definedName>
    <definedName name="CY_all_RetEarn_bf">#REF!</definedName>
    <definedName name="CY_knw_Assets">#REF!</definedName>
    <definedName name="CY_knw_Equity">#REF!</definedName>
    <definedName name="CY_knw_Income">#REF!</definedName>
    <definedName name="CY_knw_Liabs">#REF!</definedName>
    <definedName name="CY_knw_RetEarn_bf">#REF!</definedName>
    <definedName name="CY_tx_all_Equity">#REF!</definedName>
    <definedName name="CY_tx_all_Income">#REF!</definedName>
    <definedName name="CY_tx_all_RetEarn_bf">#REF!</definedName>
    <definedName name="CY_tx_knw_Equity">#REF!</definedName>
    <definedName name="CY_tx_knw_Income">#REF!</definedName>
    <definedName name="CY_tx_knw_Liabs">#REF!</definedName>
    <definedName name="CY_tx_knw_RetEarn_bf">#REF!</definedName>
    <definedName name="d">#REF!</definedName>
    <definedName name="d..">[84]งบทดลอง!#REF!</definedName>
    <definedName name="D_Purchased_Vehicles">'[85]K-5'!#REF!</definedName>
    <definedName name="D14401_">#N/A</definedName>
    <definedName name="DA">[40]งบการเงิน!#REF!</definedName>
    <definedName name="DAAt">[40]งบการเงิน!#REF!</definedName>
    <definedName name="DAILY">#N/A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t">[40]งบการเงิน!#REF!</definedName>
    <definedName name="DATA">[86]DATA!$A$3:$P$888</definedName>
    <definedName name="DATA_01">[87]สำนักงาน!#REF!</definedName>
    <definedName name="DATA_02">[87]สำนักงาน!#REF!</definedName>
    <definedName name="DATA_03">[87]สำนักงาน!#REF!</definedName>
    <definedName name="Data_1">#REF!</definedName>
    <definedName name="Data_39">#REF!</definedName>
    <definedName name="Data_4">#REF!</definedName>
    <definedName name="Data_42">#REF!</definedName>
    <definedName name="Data_58">#REF!</definedName>
    <definedName name="Data_64">#REF!</definedName>
    <definedName name="Data_68">#REF!</definedName>
    <definedName name="Data_69">#REF!</definedName>
    <definedName name="Data_76">#REF!</definedName>
    <definedName name="data1" hidden="1">{#N/A,#N/A,FALSE,"Eff-SSC2"}</definedName>
    <definedName name="data1_1">#REF!</definedName>
    <definedName name="data1_39">#REF!</definedName>
    <definedName name="data1_42">#REF!</definedName>
    <definedName name="data1_58">#REF!</definedName>
    <definedName name="data1_64">#REF!</definedName>
    <definedName name="data1_68">#REF!</definedName>
    <definedName name="data1_69">#REF!</definedName>
    <definedName name="data1_76">#REF!</definedName>
    <definedName name="data10">#REF!</definedName>
    <definedName name="DATA1251">#REF!</definedName>
    <definedName name="data2">[35]db!$B$41,[35]db!$B$39,[35]db!$C$42,[35]db!$F$39,[35]db!$F$41,[35]db!$G$42,[35]db!$J$39,[35]db!$J$41,[35]db!$K$42,[35]db!$N$39,[35]db!$N$41,[35]db!$O$42</definedName>
    <definedName name="data2_1">#REF!</definedName>
    <definedName name="data2_39">#REF!</definedName>
    <definedName name="data2_42">#REF!</definedName>
    <definedName name="data2_58">#REF!</definedName>
    <definedName name="data2_64">#REF!</definedName>
    <definedName name="data2_68">#REF!</definedName>
    <definedName name="data2_69">#REF!</definedName>
    <definedName name="data2_76">#REF!</definedName>
    <definedName name="data3">[35]db!$C$61,[35]db!$F$57,[35]db!$F$59,[35]db!$G$61,[35]db!$J$57,[35]db!$J$59,[35]db!$K$61,[35]db!$N$57,[35]db!$N$59,[35]db!$O$61,[35]db!$B$59,[35]db!$B$57</definedName>
    <definedName name="data4">#REF!</definedName>
    <definedName name="DATA5">#REF!</definedName>
    <definedName name="DATA6">#REF!</definedName>
    <definedName name="DATA7">#REF!</definedName>
    <definedName name="data84">'[88]Purchase Order'!$E$40</definedName>
    <definedName name="_xlnm.Database">#REF!</definedName>
    <definedName name="DATANEW">#N/A</definedName>
    <definedName name="datapk">#REF!</definedName>
    <definedName name="datapk_1">#REF!</definedName>
    <definedName name="datapk_39">#REF!</definedName>
    <definedName name="datapk_42">#REF!</definedName>
    <definedName name="datapk_58">#REF!</definedName>
    <definedName name="datapk_64">#REF!</definedName>
    <definedName name="datapk_68">#REF!</definedName>
    <definedName name="datapk_69">#REF!</definedName>
    <definedName name="datapk_76">#REF!</definedName>
    <definedName name="DATARE">#N/A</definedName>
    <definedName name="DATE">#REF!</definedName>
    <definedName name="date_1">#REF!</definedName>
    <definedName name="date_69">#REF!</definedName>
    <definedName name="date_76">#REF!</definedName>
    <definedName name="DATE1">#N/A</definedName>
    <definedName name="DATE2">#N/A</definedName>
    <definedName name="DATE3">#N/A</definedName>
    <definedName name="DATECOPY">#N/A</definedName>
    <definedName name="DateR">"20001130"</definedName>
    <definedName name="DATERE">#N/A</definedName>
    <definedName name="dates">[89]ตั๋วเงินรับ!$F$1</definedName>
    <definedName name="DaWk7">#REF!</definedName>
    <definedName name="Db">[90]Sheet1!$A$2:$D$126</definedName>
    <definedName name="DB_ben">'[32]cal (2)'!#REF!</definedName>
    <definedName name="DBfactor">'[32]cal (2)'!#REF!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C">[40]งบการเงิน!#REF!</definedName>
    <definedName name="DCC">[40]งบการเงิน!#REF!</definedName>
    <definedName name="DCCt">[40]งบการเงิน!#REF!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t">[40]งบการเงิน!#REF!</definedName>
    <definedName name="dd" hidden="1">#REF!</definedName>
    <definedName name="ddd">'[41]BALANCE SHEET '!$C$15</definedName>
    <definedName name="ddda" hidden="1">{#N/A,#N/A,TRUE,"Str.";#N/A,#N/A,TRUE,"Steel &amp; Roof";#N/A,#N/A,TRUE,"Arc.";#N/A,#N/A,TRUE,"Preliminary";#N/A,#N/A,TRUE,"Sum_Prelim"}</definedName>
    <definedName name="dddd">'[91]TRIAL Balance &amp; %'!#REF!</definedName>
    <definedName name="ddddd">#REF!</definedName>
    <definedName name="dddddA">#REF!</definedName>
    <definedName name="dddddd">#REF!</definedName>
    <definedName name="ddddddd1d">#REF!</definedName>
    <definedName name="ddddddddd" hidden="1">{"'Eng (page2)'!$A$1:$D$52"}</definedName>
    <definedName name="dddddddddddddddddddddd">#REF!</definedName>
    <definedName name="dddddv" hidden="1">{"EquityProfileSheet",#N/A,FALSE,"Table_Equity"}</definedName>
    <definedName name="ddddgfr">#REF!</definedName>
    <definedName name="DDDdv" hidden="1">{"EquityProfileSheet",#N/A,FALSE,"Table_Equity"}</definedName>
    <definedName name="ddf">#REF!</definedName>
    <definedName name="ddfd" hidden="1">#REF!</definedName>
    <definedName name="ddki989">#REF!</definedName>
    <definedName name="de" hidden="1">{#N/A,#N/A,TRUE,"Str.";#N/A,#N/A,TRUE,"Steel &amp; Roof";#N/A,#N/A,TRUE,"Arc.";#N/A,#N/A,TRUE,"Preliminary";#N/A,#N/A,TRUE,"Sum_Prelim"}</definedName>
    <definedName name="dea" hidden="1">[24]TP!#REF!</definedName>
    <definedName name="Debt">#REF!</definedName>
    <definedName name="dec">#REF!</definedName>
    <definedName name="dec_1">#REF!</definedName>
    <definedName name="dec_39">#REF!</definedName>
    <definedName name="dec_4">#REF!</definedName>
    <definedName name="dec_42">#REF!</definedName>
    <definedName name="dec_58">#REF!</definedName>
    <definedName name="dec_64">#REF!</definedName>
    <definedName name="dec_68">#REF!</definedName>
    <definedName name="dec_69">#REF!</definedName>
    <definedName name="dec_76">#REF!</definedName>
    <definedName name="DEE">[40]งบการเงิน!#REF!</definedName>
    <definedName name="Defect_Jun_2002">[92]note_defect!#REF!</definedName>
    <definedName name="defertax">#REF!</definedName>
    <definedName name="DelData">[35]db!$B$12,[35]db!$B$14,[35]db!$C$15,[35]db!$F$12,[35]db!$F$14,[35]db!$G$15,[35]db!$J$12,[35]db!$J$14,[35]db!$K$15,[35]db!$N$12,[35]db!$N$14,[35]db!$O$15,[35]db!$B$26,[35]db!$B$28,[35]db!$C$29,[35]db!$F$26,[35]db!$F$28,[35]db!$G$29,[35]db!$J$26,[35]db!$J$28,[35]db!$K$29,[35]db!$N$26,[35]db!$N$28,[35]db!$O$29,[35]db!$B$57,[35]db!$B$59</definedName>
    <definedName name="DelData2">[35]db!$C$61,[35]db!$F$57,[35]db!$F$59,[35]db!$G$61,[35]db!$J$57,[35]db!$J$59,[35]db!$K$61,[35]db!$N$57,[35]db!$N$59,[35]db!$O$61</definedName>
    <definedName name="DelDC">#REF!</definedName>
    <definedName name="DelDm">#REF!</definedName>
    <definedName name="DELETE">#N/A</definedName>
    <definedName name="Delivery">#REF!</definedName>
    <definedName name="DelType">#REF!</definedName>
    <definedName name="DEPARTMENT">[68]LIST!$T$2:$T$9</definedName>
    <definedName name="Depre">#REF!</definedName>
    <definedName name="deptLookup">#REF!</definedName>
    <definedName name="dere">#REF!</definedName>
    <definedName name="des" hidden="1">{"AssumptionSheet",#N/A,FALSE,"Assumptions";"RevenueExpensesSheet",#N/A,FALSE,"Table_Revenue";"EquityProfileSheet",#N/A,FALSE,"Table_Equity";"ConstructDebtSheet",#N/A,FALSE,"Table_Debt"}</definedName>
    <definedName name="desc">[93]desc!$A$1:$C$255</definedName>
    <definedName name="description">#REF!</definedName>
    <definedName name="Detail">#REF!</definedName>
    <definedName name="Developing_Independent_Expectation_of_Accrued_Expenses_or_Other_Liabilities">#REF!</definedName>
    <definedName name="Developing_Independent_Expectation_of_Accrued_Trade_Payables">'[37]Substantive Procedures'!#REF!</definedName>
    <definedName name="Developing_Independent_Expectation_of_Allowances">'[83]Substantive Procedures'!#REF!</definedName>
    <definedName name="df">#REF!</definedName>
    <definedName name="df_4">#REF!</definedName>
    <definedName name="df_42">#REF!</definedName>
    <definedName name="df_58">#REF!</definedName>
    <definedName name="df_64">#REF!</definedName>
    <definedName name="df_68">#REF!</definedName>
    <definedName name="df_69">#REF!</definedName>
    <definedName name="df_76">#REF!</definedName>
    <definedName name="DFA">[40]งบการเงิน!#REF!</definedName>
    <definedName name="DFC">#REF!</definedName>
    <definedName name="dfdafd">#REF!</definedName>
    <definedName name="dfdf">#REF!</definedName>
    <definedName name="dfdfd">#N/A</definedName>
    <definedName name="dfefd">#REF!</definedName>
    <definedName name="dfefds">#REF!</definedName>
    <definedName name="dfefef">#REF!</definedName>
    <definedName name="dfefsf">#REF!</definedName>
    <definedName name="dfgh1">'[18]เงินกู้ MGC'!$B$4</definedName>
    <definedName name="dfhcdhs">#REF!</definedName>
    <definedName name="dfherh4">#REF!</definedName>
    <definedName name="DFJI">'[94]Machine2,3''04'!#REF!</definedName>
    <definedName name="dflt1">#REF!</definedName>
    <definedName name="dflt2">'[88]Customize Your Purchase Order'!$F$23</definedName>
    <definedName name="dflt3">'[88]Customize Your Purchase Order'!$F$24</definedName>
    <definedName name="dflt4">'[88]Customize Your Purchase Order'!$E$25</definedName>
    <definedName name="dflt5">'[88]Customize Your Purchase Order'!$F$27</definedName>
    <definedName name="dflt6">'[88]Customize Your Purchase Order'!$F$28</definedName>
    <definedName name="dflt7">NA()</definedName>
    <definedName name="dflt7_12">NA()</definedName>
    <definedName name="dflt7_20">NA()</definedName>
    <definedName name="dflt7_4">NA()</definedName>
    <definedName name="df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fsawa" hidden="1">#REF!</definedName>
    <definedName name="dfsd">#REF!</definedName>
    <definedName name="dfv">#REF!</definedName>
    <definedName name="dfwfwe">#N/A</definedName>
    <definedName name="DGAS">#REF!</definedName>
    <definedName name="dgfgfd" hidden="1">{#N/A,#N/A,FALSE,"COVER.XLS";#N/A,#N/A,FALSE,"RACT1.XLS";#N/A,#N/A,FALSE,"RACT2.XLS";#N/A,#N/A,FALSE,"ECCMP";#N/A,#N/A,FALSE,"WELDER.XLS"}</definedName>
    <definedName name="dgfhj">#REF!</definedName>
    <definedName name="DGG">[40]งบการเงิน!#REF!</definedName>
    <definedName name="dgre" hidden="1">#REF!</definedName>
    <definedName name="dgt" hidden="1">[24]TP!#REF!</definedName>
    <definedName name="did" hidden="1">#REF!</definedName>
    <definedName name="DII">[40]งบการเงิน!#REF!</definedName>
    <definedName name="Disc_ADL4">'[32]cal (2)'!#REF!</definedName>
    <definedName name="Disc_ADL5">'[32]cal (2)'!#REF!</definedName>
    <definedName name="Disc_ADL6">'[32]cal (2)'!#REF!</definedName>
    <definedName name="Discount_Rate">'[95]Model-Monthly 2016_2017'!#REF!</definedName>
    <definedName name="Discount_Rate_1">#REF!</definedName>
    <definedName name="DISCOUNT99">#REF!</definedName>
    <definedName name="DIt">[40]งบการเงิน!#REF!</definedName>
    <definedName name="DItt">[40]งบการเงิน!#REF!</definedName>
    <definedName name="DIttt">[40]งบการเงิน!#REF!</definedName>
    <definedName name="Dividend_Growth_Rate">[96]Assmp!#REF!</definedName>
    <definedName name="Dividend_Growth_Rate_1">[97]Assmp!#REF!</definedName>
    <definedName name="Dividend_Growth_Rate_12">[98]Assmp!#REF!</definedName>
    <definedName name="Dividend_Growth_Rate_2">#REF!</definedName>
    <definedName name="dkdkdk">#REF!</definedName>
    <definedName name="dkfeofjpe">#REF!</definedName>
    <definedName name="dkfi">#REF!</definedName>
    <definedName name="dkjfefjoe">#REF!</definedName>
    <definedName name="dkjfeifjie">#REF!</definedName>
    <definedName name="DKK">'[99]ADJ - RATE'!$B$4</definedName>
    <definedName name="DNN">[40]งบการเงิน!#REF!</definedName>
    <definedName name="domistic">#REF!</definedName>
    <definedName name="DOS">[40]งบการเงิน!#REF!</definedName>
    <definedName name="DOV">#REF!</definedName>
    <definedName name="DRE.">[40]งบการเงิน!#REF!</definedName>
    <definedName name="dreqwerthhjfg">#REF!</definedName>
    <definedName name="DREt">[40]งบการเงิน!#REF!</definedName>
    <definedName name="dryes">#REF!</definedName>
    <definedName name="DS">#REF!</definedName>
    <definedName name="dsa">#REF!</definedName>
    <definedName name="dSADWSF">#REF!</definedName>
    <definedName name="dsd">[100]MOULD!#REF!</definedName>
    <definedName name="dsdasdasdas">#N/A</definedName>
    <definedName name="DSF">#REF!</definedName>
    <definedName name="dsfka">#REF!</definedName>
    <definedName name="dsfxgch">#REF!</definedName>
    <definedName name="dsoifjklm" hidden="1">#REF!</definedName>
    <definedName name="dsvcx">#REF!</definedName>
    <definedName name="dswqwa" hidden="1">#REF!</definedName>
    <definedName name="DT">[40]งบการเงิน!#REF!</definedName>
    <definedName name="dumppr">#REF!</definedName>
    <definedName name="dwqf">#REF!</definedName>
    <definedName name="dxf">#REF!</definedName>
    <definedName name="e" hidden="1">'[101]Detail-Sep'!#REF!</definedName>
    <definedName name="e5c2" hidden="1">{"'Income Statement'!$D$96:$E$101"}</definedName>
    <definedName name="e8e8" hidden="1">{"'Eng (page2)'!$A$1:$D$52"}</definedName>
    <definedName name="ea" hidden="1">#REF!</definedName>
    <definedName name="EAS">#REF!</definedName>
    <definedName name="easr">#REF!</definedName>
    <definedName name="EBIDA">#REF!</definedName>
    <definedName name="EBIT">#REF!</definedName>
    <definedName name="ede" hidden="1">{#N/A,#N/A,TRUE,"Str.";#N/A,#N/A,TRUE,"Steel &amp; Roof";#N/A,#N/A,TRUE,"Arc.";#N/A,#N/A,TRUE,"Preliminary";#N/A,#N/A,TRUE,"Sum_Prelim"}</definedName>
    <definedName name="edfgvef">#REF!</definedName>
    <definedName name="edwdwd">#REF!</definedName>
    <definedName name="ee" hidden="1">{"'Eng (page2)'!$A$1:$D$52"}</definedName>
    <definedName name="eec">#REF!</definedName>
    <definedName name="eee">#REF!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" hidden="1">{"KeySummarySheet",#N/A,FALSE,"Key Summary"}</definedName>
    <definedName name="eeeeeedv" hidden="1">{"KeySummarySheet",#N/A,FALSE,"Key Summary"}</definedName>
    <definedName name="eeeeeeee">#N/A</definedName>
    <definedName name="eeeeeeeee" hidden="1">{"'Income Statement'!$D$96:$E$101"}</definedName>
    <definedName name="eeeeeeeeeeeeeeeeeeee">#REF!</definedName>
    <definedName name="eef" hidden="1">{#N/A,#N/A,TRUE,"Str.";#N/A,#N/A,TRUE,"Steel &amp; Roof";#N/A,#N/A,TRUE,"Arc.";#N/A,#N/A,TRUE,"Preliminary";#N/A,#N/A,TRUE,"Sum_Prelim"}</definedName>
    <definedName name="eet">#REF!</definedName>
    <definedName name="eey">#REF!</definedName>
    <definedName name="efl">#REF!</definedName>
    <definedName name="efoefjoe">#REF!</definedName>
    <definedName name="eifjieu">#REF!</definedName>
    <definedName name="ELEMENT__Sanitary_System">#REF!</definedName>
    <definedName name="Emploee">[102]Employee!$B:$B</definedName>
    <definedName name="End_Bal">'[103]Amortization Table'!$I$18:$I$377</definedName>
    <definedName name="End_Bal_1">#REF!</definedName>
    <definedName name="End_Bal_39">#REF!</definedName>
    <definedName name="End_Bal_4">#REF!</definedName>
    <definedName name="End_Bal_42">#REF!</definedName>
    <definedName name="End_Bal_58">#REF!</definedName>
    <definedName name="End_Bal_64">#REF!</definedName>
    <definedName name="End_Bal_68">#REF!</definedName>
    <definedName name="End_Bal_69">#REF!</definedName>
    <definedName name="End_Bal_76">#REF!</definedName>
    <definedName name="enough">#N/A</definedName>
    <definedName name="EPBEE">[49]salaires!#REF!</definedName>
    <definedName name="EPBEM">[49]salaires!#REF!</definedName>
    <definedName name="EPBM">[49]salaires!#REF!</definedName>
    <definedName name="EPSIT">[49]salaires!#REF!</definedName>
    <definedName name="EPTET">[49]salaires!#REF!</definedName>
    <definedName name="EPTOT">[49]salaires!#REF!</definedName>
    <definedName name="eq5q5" hidden="1">{"'Income Statement'!$D$96:$E$101"}</definedName>
    <definedName name="eqq" hidden="1">{"cashflow",#N/A,FALSE,"cash flow"}</definedName>
    <definedName name="Equity">#REF!</definedName>
    <definedName name="er">Scheduled_Payment+Extra_Payment</definedName>
    <definedName name="er_1">#NAME?+#NAME?</definedName>
    <definedName name="er_100">#NAME?+#NAME?</definedName>
    <definedName name="er_101">#NAME?+#NAME?</definedName>
    <definedName name="er_13">#NAME?+#NAME?</definedName>
    <definedName name="er_14">#NAME?+#NAME?</definedName>
    <definedName name="er_15">#NAME?+#NAME?</definedName>
    <definedName name="er_16">#NAME?+#NAME?</definedName>
    <definedName name="er_17">#NAME?+#NAME?</definedName>
    <definedName name="er_18">#NAME?+#NAME?</definedName>
    <definedName name="er_19">#NAME?+#NAME?</definedName>
    <definedName name="er_20">#NAME?+#NAME?</definedName>
    <definedName name="er_21">#NAME?+#NAME?</definedName>
    <definedName name="er_22">#NAME?+#NAME?</definedName>
    <definedName name="er_23">#NAME?+#NAME?</definedName>
    <definedName name="er_35">#NAME?+#NAME?</definedName>
    <definedName name="er_39">#NAME?+#NAME?</definedName>
    <definedName name="er_4">#NAME?+#NAME?</definedName>
    <definedName name="er_41">#NAME?+#NAME?</definedName>
    <definedName name="er_42">#NAME?+#NAME?</definedName>
    <definedName name="er_5">#NAME?+#NAME?</definedName>
    <definedName name="er_54">#NAME?+#NAME?</definedName>
    <definedName name="er_58">#NAME?+#NAME?</definedName>
    <definedName name="er_60">#NAME?+#NAME?</definedName>
    <definedName name="er_61">#NAME?+#NAME?</definedName>
    <definedName name="er_62">#NAME?+#NAME?</definedName>
    <definedName name="er_63">#NAME?+#NAME?</definedName>
    <definedName name="er_64">#NAME?+#NAME?</definedName>
    <definedName name="er_68">#NAME?+#NAME?</definedName>
    <definedName name="er_69">#NAME?+#NAME?</definedName>
    <definedName name="er_76">#NAME?+#NAME?</definedName>
    <definedName name="er_79">#NAME?+#NAME?</definedName>
    <definedName name="er_80">#NAME?+#NAME?</definedName>
    <definedName name="er_81">#NAME?+#NAME?</definedName>
    <definedName name="er_82">#NAME?+#NAME?</definedName>
    <definedName name="er_83">#NAME?+#NAME?</definedName>
    <definedName name="er_95">#NAME?+#NAME?</definedName>
    <definedName name="er_96">#NAME?+#NAME?</definedName>
    <definedName name="er_97">#NAME?+#NAME?</definedName>
    <definedName name="er_98">#NAME?+#NAME?</definedName>
    <definedName name="er_99">#NAME?+#NAME?</definedName>
    <definedName name="ergeg">#REF!</definedName>
    <definedName name="ert" hidden="1">#REF!</definedName>
    <definedName name="ertfy">[18]เงินกู้ธนชาติ!$B$4</definedName>
    <definedName name="ertgbhjmbgfv">[104]Aging!#REF!</definedName>
    <definedName name="ertyui">IF(#REF!&lt;=5,INDEX(#REF!,(#REF!*5)-4),#REF!)</definedName>
    <definedName name="esda" hidden="1">{#N/A,#N/A,TRUE,"SUM";#N/A,#N/A,TRUE,"EE";#N/A,#N/A,TRUE,"AC";#N/A,#N/A,TRUE,"SN"}</definedName>
    <definedName name="EUD">[105]Assumptions!$C$26</definedName>
    <definedName name="EUR">[105]Assumptions!$C$36</definedName>
    <definedName name="euroexcr2">[106]PO!$AB$5</definedName>
    <definedName name="EURTHB">#REF!</definedName>
    <definedName name="EURUSD">#REF!</definedName>
    <definedName name="ew" hidden="1">{"kpi",#N/A,FALSE,"KPI"}</definedName>
    <definedName name="ewae">IF(#REF!&lt;=5,INDEX(#REF!,(#REF!*5)-4),#REF!)</definedName>
    <definedName name="ewasrtdyugi">#REF!</definedName>
    <definedName name="ewew" hidden="1">{"cashflow",#N/A,FALSE,"cash flow"}</definedName>
    <definedName name="ewrtdfgyu">#REF!</definedName>
    <definedName name="eww">#REF!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.RATE">[107]RATE!$A$1:$C$32</definedName>
    <definedName name="ExactAddinConnection" hidden="1">"003"</definedName>
    <definedName name="ExactAddinConnection.002" hidden="1">"CPNT01;002;mengtalekk;1"</definedName>
    <definedName name="ExactAddinConnection.003" hidden="1">"CPNT01;003;anchalee.s;1"</definedName>
    <definedName name="ExactAddinReports" hidden="1">17</definedName>
    <definedName name="exc" hidden="1">{"'Eng (page2)'!$A$1:$D$52"}</definedName>
    <definedName name="Exce_123456">#REF!</definedName>
    <definedName name="Excel_BuiltIn__FilterDatabase_1_1">#REF!</definedName>
    <definedName name="Excel_BuiltIn__FilterDatabase_1_1_1">#REF!</definedName>
    <definedName name="Excel_BuiltIn__FilterDatabase_12">#REF!</definedName>
    <definedName name="Excel_BuiltIn__FilterDatabase_13">#REF!</definedName>
    <definedName name="Excel_BuiltIn__FilterDatabase_2">[108]TB2008!#REF!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Database">#REF!</definedName>
    <definedName name="Excel_BuiltIn_Print_Area">#REF!</definedName>
    <definedName name="Excel_BuiltIn_Print_Area_1">#REF!</definedName>
    <definedName name="Excel_BuiltIn_Print_Area_1_1">#REF!</definedName>
    <definedName name="Excel_BuiltIn_Print_Area_1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Excel_BuiltIn_Print_Area_1_1_1_1_1_1_1_1">#REF!</definedName>
    <definedName name="Excel_BuiltIn_Print_Area_1_1_1_1_1_1_1_1_1">#REF!</definedName>
    <definedName name="Excel_BuiltIn_Print_Area_1_1_1_1_1_1_1_1_1_1">#REF!</definedName>
    <definedName name="Excel_BuiltIn_Print_Area_1_1_1_1_1_1_1_1_1_1_1">#REF!</definedName>
    <definedName name="Excel_BuiltIn_Print_Area_10">#REF!</definedName>
    <definedName name="Excel_BuiltIn_Print_Area_10_1">"$#REF!.$A$1:$O$69"</definedName>
    <definedName name="Excel_BuiltIn_Print_Area_10_1_1">#REF!</definedName>
    <definedName name="Excel_BuiltIn_Print_Area_10_7">#REF!</definedName>
    <definedName name="Excel_BuiltIn_Print_Area_11">"$#REF!.$A$1:$I$69"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1_25">"'file:///D:/นันธิญา/งบ..PVRF/งบ..RVPF..52/Financial_RVPF12-51-1.xls'#$'สินค้าคงเหลือ _2_'.$#REF!$#REF!:$#REF!$#REF!"</definedName>
    <definedName name="Excel_BuiltIn_Print_Area_11_58">#REF!</definedName>
    <definedName name="Excel_BuiltIn_Print_Area_11_7">"'file:///D:/นันธิญา/งบ..PVRF/งบ..RVPF..52/Financial_RVPF12-51.xls'#$'สินค้าคงเหลือ _2_'.$#REF!$#REF!:$#REF!$#REF!"</definedName>
    <definedName name="Excel_BuiltIn_Print_Area_12">"$#REF!.$A$1:$M$69"</definedName>
    <definedName name="Excel_BuiltIn_Print_Area_12_1">#REF!</definedName>
    <definedName name="Excel_BuiltIn_Print_Area_12_1_1">#REF!</definedName>
    <definedName name="Excel_BuiltIn_Print_Area_12_1_1_1">#REF!</definedName>
    <definedName name="Excel_BuiltIn_Print_Area_12_1_1_1_1">#REF!</definedName>
    <definedName name="Excel_BuiltIn_Print_Area_12_1_1_1_1_1">#REF!</definedName>
    <definedName name="Excel_BuiltIn_Print_Area_12_1_1_1_1_1_1">#REF!</definedName>
    <definedName name="Excel_BuiltIn_Print_Area_12_10">'[109]แจกแจง _งบดุล_'!#REF!</definedName>
    <definedName name="Excel_BuiltIn_Print_Area_12_11">#REF!</definedName>
    <definedName name="Excel_BuiltIn_Print_Area_12_12">#REF!</definedName>
    <definedName name="Excel_BuiltIn_Print_Area_12_16">'[110]แจกแจง _งบดุล_'!#REF!</definedName>
    <definedName name="Excel_BuiltIn_Print_Area_12_18">'[111]แจกแจง _งบดุล_'!#REF!</definedName>
    <definedName name="Excel_BuiltIn_Print_Area_12_29">#REF!</definedName>
    <definedName name="Excel_BuiltIn_Print_Area_12_3">'[111]แจกแจง _งบดุล_'!#REF!</definedName>
    <definedName name="Excel_BuiltIn_Print_Area_12_4">'[111]แจกแจง _งบดุล_'!#REF!</definedName>
    <definedName name="Excel_BuiltIn_Print_Area_12_5">'[111]แจกแจง _งบดุล_'!#REF!</definedName>
    <definedName name="Excel_BuiltIn_Print_Area_12_6">'[111]แจกแจง _งบดุล_'!#REF!</definedName>
    <definedName name="Excel_BuiltIn_Print_Area_12_8">'[111]แจกแจง _งบดุล_'!#REF!</definedName>
    <definedName name="Excel_BuiltIn_Print_Area_12_9">#REF!</definedName>
    <definedName name="Excel_BuiltIn_Print_Area_13">"$#REF!.$A$1:$I$69"</definedName>
    <definedName name="Excel_BuiltIn_Print_Area_13_1">#REF!</definedName>
    <definedName name="Excel_BuiltIn_Print_Area_13_1_1">#REF!</definedName>
    <definedName name="Excel_BuiltIn_Print_Area_13_1_1_1">#REF!</definedName>
    <definedName name="Excel_BuiltIn_Print_Area_13_1_1_1_1">#REF!</definedName>
    <definedName name="Excel_BuiltIn_Print_Area_13_1_1_1_1_1">#REF!</definedName>
    <definedName name="Excel_BuiltIn_Print_Area_13_1_1_1_1_1_1">#REF!</definedName>
    <definedName name="Excel_BuiltIn_Print_Area_13_1_1_1_1_1_1_1">#REF!</definedName>
    <definedName name="Excel_BuiltIn_Print_Area_13_1_1_1_1_1_1_1_1">#REF!</definedName>
    <definedName name="Excel_BuiltIn_Print_Area_13_1_1_1_1_1_1_1_1_1">#REF!</definedName>
    <definedName name="Excel_BuiltIn_Print_Area_13_1_1_1_1_1_1_1_1_1_1">#REF!</definedName>
    <definedName name="Excel_BuiltIn_Print_Area_13_1_1_1_1_1_1_1_1_1_1_1">#REF!</definedName>
    <definedName name="Excel_BuiltIn_Print_Area_13_1_1_1_1_1_1_1_1_1_1_1_1">#REF!</definedName>
    <definedName name="Excel_BuiltIn_Print_Area_13_1_1_1_1_1_1_1_1_1_1_1_1_1">#REF!</definedName>
    <definedName name="Excel_BuiltIn_Print_Area_14">"$#REF!.$A$1:$L$69"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#REF!</definedName>
    <definedName name="Excel_BuiltIn_Print_Area_14_1_1_1_1_1">#REF!</definedName>
    <definedName name="Excel_BuiltIn_Print_Area_14_1_1_1_1_1_1">#REF!</definedName>
    <definedName name="Excel_BuiltIn_Print_Area_14_1_1_1_1_1_1_1">#REF!</definedName>
    <definedName name="Excel_BuiltIn_Print_Area_14_1_1_1_1_1_1_1_1">#REF!</definedName>
    <definedName name="Excel_BuiltIn_Print_Area_14_1_1_1_1_1_1_1_1_1">#REF!</definedName>
    <definedName name="Excel_BuiltIn_Print_Area_14_1_1_1_1_1_1_1_1_1_1">#REF!</definedName>
    <definedName name="Excel_BuiltIn_Print_Area_14_1_1_1_1_1_1_1_1_1_1_1">#REF!</definedName>
    <definedName name="Excel_BuiltIn_Print_Area_14_1_1_1_1_1_1_1_1_1_1_1_1">#REF!</definedName>
    <definedName name="Excel_BuiltIn_Print_Area_14_1_1_1_1_1_1_1_1_1_1_1_1_1">#REF!</definedName>
    <definedName name="Excel_BuiltIn_Print_Area_14_1_1_1_1_1_1_1_1_1_1_1_1_1_1">#REF!</definedName>
    <definedName name="Excel_BuiltIn_Print_Area_14_1_1_1_1_1_1_1_1_1_1_1_1_1_1_1">#REF!</definedName>
    <definedName name="Excel_BuiltIn_Print_Area_14_1_1_1_1_1_1_1_1_1_1_1_1_1_1_1_1">#REF!</definedName>
    <definedName name="Excel_BuiltIn_Print_Area_14_1_1_1_1_1_1_1_1_1_1_1_1_1_1_1_1_1">#REF!</definedName>
    <definedName name="Excel_BuiltIn_Print_Area_14_1_1_1_1_1_1_1_1_1_1_1_1_1_1_1_1_1_1">#REF!</definedName>
    <definedName name="Excel_BuiltIn_Print_Area_14_1_1_1_1_1_1_1_1_1_1_1_1_1_1_1_1_1_1_1">#REF!</definedName>
    <definedName name="Excel_BuiltIn_Print_Area_15">"$#REF!.$A$1:$I$69"</definedName>
    <definedName name="Excel_BuiltIn_Print_Area_15_1">#REF!</definedName>
    <definedName name="Excel_BuiltIn_Print_Area_15_1_1">#REF!</definedName>
    <definedName name="Excel_BuiltIn_Print_Area_15_1_1_1">#REF!</definedName>
    <definedName name="Excel_BuiltIn_Print_Area_15_1_1_1_1">#REF!</definedName>
    <definedName name="Excel_BuiltIn_Print_Area_15_1_1_1_1_1">#REF!</definedName>
    <definedName name="Excel_BuiltIn_Print_Area_15_1_1_1_1_1_1">#REF!</definedName>
    <definedName name="Excel_BuiltIn_Print_Area_15_1_1_1_1_1_1_1">#REF!</definedName>
    <definedName name="Excel_BuiltIn_Print_Area_16">"$#REF!.$A$1:$L$69"</definedName>
    <definedName name="Excel_BuiltIn_Print_Area_16_1">"$#REF!.$A$1:$L$69"</definedName>
    <definedName name="Excel_BuiltIn_Print_Area_16_1_1">#REF!</definedName>
    <definedName name="Excel_BuiltIn_Print_Area_17">"$#REF!.$A$1:$I$69"</definedName>
    <definedName name="Excel_BuiltIn_Print_Area_17_1">#REF!</definedName>
    <definedName name="Excel_BuiltIn_Print_Area_17_1_1">#REF!</definedName>
    <definedName name="Excel_BuiltIn_Print_Area_17_1_1_1">#REF!</definedName>
    <definedName name="Excel_BuiltIn_Print_Area_17_1_1_1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">"$#REF!.$A$1:$L$40"</definedName>
    <definedName name="Excel_BuiltIn_Print_Area_18_1">#REF!</definedName>
    <definedName name="Excel_BuiltIn_Print_Area_18_1_1">#REF!</definedName>
    <definedName name="Excel_BuiltIn_Print_Area_19">"$#REF!.$A$1:$I$69"</definedName>
    <definedName name="Excel_BuiltIn_Print_Area_19_1">#REF!</definedName>
    <definedName name="Excel_BuiltIn_Print_Area_19_1_1">#REF!</definedName>
    <definedName name="Excel_BuiltIn_Print_Area_19_1_1_1">#REF!</definedName>
    <definedName name="Excel_BuiltIn_Print_Area_19_1_1_1_1">#REF!</definedName>
    <definedName name="Excel_BuiltIn_Print_Area_2">"$#REF!.$B$1:$O$7"</definedName>
    <definedName name="Excel_BuiltIn_Print_Area_2_1">#REF!</definedName>
    <definedName name="Excel_BuiltIn_Print_Area_2_1_1">#REF!</definedName>
    <definedName name="Excel_BuiltIn_Print_Area_2_1_1_1">#REF!</definedName>
    <definedName name="Excel_BuiltIn_Print_Area_2_1_1_1_1">#REF!</definedName>
    <definedName name="Excel_BuiltIn_Print_Area_2_1_1_1_1_1">#REF!</definedName>
    <definedName name="Excel_BuiltIn_Print_Area_2_1_1_1_1_1_1">#REF!</definedName>
    <definedName name="Excel_BuiltIn_Print_Area_2_1_1_1_1_1_1_1">#REF!</definedName>
    <definedName name="Excel_BuiltIn_Print_Area_20">"$#REF!.$A$1:$L$7"</definedName>
    <definedName name="Excel_BuiltIn_Print_Area_20_1">#REF!</definedName>
    <definedName name="Excel_BuiltIn_Print_Area_21">"$#REF!.$A$1:$I$69"</definedName>
    <definedName name="Excel_BuiltIn_Print_Area_21_1">#REF!</definedName>
    <definedName name="Excel_BuiltIn_Print_Area_21_1_1">#REF!</definedName>
    <definedName name="Excel_BuiltIn_Print_Area_22">"$#REF!.$A$1:$L$41"</definedName>
    <definedName name="Excel_BuiltIn_Print_Area_23">"$#REF!.$A$1:$I$69"</definedName>
    <definedName name="Excel_BuiltIn_Print_Area_24">"$#REF!.$A$1:$O$69"</definedName>
    <definedName name="Excel_BuiltIn_Print_Area_24_1">"$#REF!.$A$1:$O$41"</definedName>
    <definedName name="Excel_BuiltIn_Print_Area_24_1_1">#REF!</definedName>
    <definedName name="Excel_BuiltIn_Print_Area_24_1_1_1">#REF!</definedName>
    <definedName name="Excel_BuiltIn_Print_Area_24_1_1_1_1">#REF!</definedName>
    <definedName name="Excel_BuiltIn_Print_Area_24_1_1_1_1_1">#REF!</definedName>
    <definedName name="Excel_BuiltIn_Print_Area_24_1_1_1_1_1_1">#REF!</definedName>
    <definedName name="Excel_BuiltIn_Print_Area_25">"$#REF!.$A$1:$I$69"</definedName>
    <definedName name="Excel_BuiltIn_Print_Area_25_1">#REF!</definedName>
    <definedName name="Excel_BuiltIn_Print_Area_25_1_1">#REF!</definedName>
    <definedName name="Excel_BuiltIn_Print_Area_25_1_1_1">#REF!</definedName>
    <definedName name="Excel_BuiltIn_Print_Area_25_1_1_1_1">#REF!</definedName>
    <definedName name="Excel_BuiltIn_Print_Area_25_1_1_1_1_1">#REF!</definedName>
    <definedName name="Excel_BuiltIn_Print_Area_25_1_1_1_1_1_1">#REF!</definedName>
    <definedName name="Excel_BuiltIn_Print_Area_25_1_1_1_1_1_1_1">#REF!</definedName>
    <definedName name="Excel_BuiltIn_Print_Area_25_1_1_1_1_1_1_1_1">#REF!</definedName>
    <definedName name="Excel_BuiltIn_Print_Area_25_1_1_1_1_1_1_1_1_1">#REF!</definedName>
    <definedName name="Excel_BuiltIn_Print_Area_25_1_1_1_1_1_1_1_1_1_1">#REF!</definedName>
    <definedName name="Excel_BuiltIn_Print_Area_26">"$#REF!.$A$1:$L$69"</definedName>
    <definedName name="Excel_BuiltIn_Print_Area_26_1">#REF!</definedName>
    <definedName name="Excel_BuiltIn_Print_Area_26_1_1">#REF!</definedName>
    <definedName name="Excel_BuiltIn_Print_Area_26_1_1_1">#REF!</definedName>
    <definedName name="Excel_BuiltIn_Print_Area_26_1_1_1_1">#REF!</definedName>
    <definedName name="Excel_BuiltIn_Print_Area_27">"$#REF!.$A$1:$I$69"</definedName>
    <definedName name="Excel_BuiltIn_Print_Area_27_1">#REF!</definedName>
    <definedName name="Excel_BuiltIn_Print_Area_27_1_1">#REF!</definedName>
    <definedName name="Excel_BuiltIn_Print_Area_27_1_1_1">#REF!</definedName>
    <definedName name="Excel_BuiltIn_Print_Area_28">"$#REF!.$A$1:$O$69"</definedName>
    <definedName name="Excel_BuiltIn_Print_Area_28_1">"$#REF!.$A$1:$O$69"</definedName>
    <definedName name="Excel_BuiltIn_Print_Area_29">"$#REF!.$A$1:$I$69"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#REF!</definedName>
    <definedName name="Excel_BuiltIn_Print_Area_3_1_1_1_1">#REF!</definedName>
    <definedName name="Excel_BuiltIn_Print_Area_3_1_1_1_1_1">"$#REF!.$A$1:$D$257"</definedName>
    <definedName name="Excel_BuiltIn_Print_Area_30">"$#REF!.$A$1:$L$69"</definedName>
    <definedName name="Excel_BuiltIn_Print_Area_30_1">"$#REF!.$A$1:$L$40"</definedName>
    <definedName name="Excel_BuiltIn_Print_Area_31">"$#REF!.$A$1:$I$88"</definedName>
    <definedName name="Excel_BuiltIn_Print_Area_32">"$#REF!.$A$1:$L$69"</definedName>
    <definedName name="Excel_BuiltIn_Print_Area_33">"$#REF!.$A$1:$I$77"</definedName>
    <definedName name="Excel_BuiltIn_Print_Area_34">"$#REF!.$A$1:$Q$40"</definedName>
    <definedName name="Excel_BuiltIn_Print_Area_35">"$#REF!.$A$1:$I$87"</definedName>
    <definedName name="Excel_BuiltIn_Print_Area_36">"$#REF!.$A$1:$S$69"</definedName>
    <definedName name="Excel_BuiltIn_Print_Area_38">"$#REF!.$A$1:$AC$69"</definedName>
    <definedName name="Excel_BuiltIn_Print_Area_39_1">"$#REF!.$A$1:$I$87"</definedName>
    <definedName name="Excel_BuiltIn_Print_Area_4">#REF!</definedName>
    <definedName name="Excel_BuiltIn_Print_Area_4_1">"$#REF!.$A$1:$L$68"</definedName>
    <definedName name="Excel_BuiltIn_Print_Area_4_1_1">#REF!</definedName>
    <definedName name="Excel_BuiltIn_Print_Area_4_1_1_1">#REF!</definedName>
    <definedName name="Excel_BuiltIn_Print_Area_4_1_1_1_1">#REF!</definedName>
    <definedName name="Excel_BuiltIn_Print_Area_4_1_1_1_1_1">#REF!</definedName>
    <definedName name="Excel_BuiltIn_Print_Area_4_1_1_1_1_1_1">#REF!</definedName>
    <definedName name="Excel_BuiltIn_Print_Area_4_1_1_1_1_1_1_1">#REF!</definedName>
    <definedName name="Excel_BuiltIn_Print_Area_4_1_1_1_1_1_1_1_1">#REF!</definedName>
    <definedName name="Excel_BuiltIn_Print_Area_4_1_11">[112]ดอกเบี้ยรับ!#REF!</definedName>
    <definedName name="Excel_BuiltIn_Print_Area_4_1_12">[113]ดอกเบี้ยรับ!#REF!</definedName>
    <definedName name="Excel_BuiltIn_Print_Area_4_1_29">[114]ดอกเบี้ยรับ!#REF!</definedName>
    <definedName name="Excel_BuiltIn_Print_Area_4_1_9">[115]ดอกเบี้ยรับ!#REF!</definedName>
    <definedName name="Excel_BuiltIn_Print_Area_40_1">"$#REF!.$A$1:$AF$91"</definedName>
    <definedName name="Excel_BuiltIn_Print_Area_41">"$#REF!.$A$1:$I$36"</definedName>
    <definedName name="Excel_BuiltIn_Print_Area_42">"$#REF!.$A$1:$X$11"</definedName>
    <definedName name="Excel_BuiltIn_Print_Area_43">"$#REF!.$A$1:$I$45"</definedName>
    <definedName name="Excel_BuiltIn_Print_Area_44">"$#REF!.$A$1:$W$11"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5_1_1_1_1">#REF!</definedName>
    <definedName name="Excel_BuiltIn_Print_Area_53">'[116]รายได้_คชจ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'[116]รายได้_คชจ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"$#REF!.$A$1:$O$68"</definedName>
    <definedName name="Excel_BuiltIn_Print_Area_6_1_1">#REF!</definedName>
    <definedName name="Excel_BuiltIn_Print_Area_6_1_1_1">#REF!</definedName>
    <definedName name="Excel_BuiltIn_Print_Area_6_1_1_1_1">#REF!</definedName>
    <definedName name="Excel_BuiltIn_Print_Area_6_1_1_1_1_1">#REF!</definedName>
    <definedName name="Excel_BuiltIn_Print_Area_69">#REF!</definedName>
    <definedName name="Excel_BuiltIn_Print_Area_7">#REF!</definedName>
    <definedName name="Excel_BuiltIn_Print_Area_7_1">#REF!</definedName>
    <definedName name="Excel_BuiltIn_Print_Area_7_1_1">"$#REF!.$A$1:$I$69"</definedName>
    <definedName name="Excel_BuiltIn_Print_Area_7_1_1_1">#REF!</definedName>
    <definedName name="Excel_BuiltIn_Print_Area_8">"$#REF!.$A$1:$L$69"</definedName>
    <definedName name="Excel_BuiltIn_Print_Area_8_1">#REF!</definedName>
    <definedName name="Excel_BuiltIn_Print_Area_8_1_1">#REF!</definedName>
    <definedName name="Excel_BuiltIn_Print_Area_8_1_1_1">#REF!</definedName>
    <definedName name="Excel_BuiltIn_Print_Area_8_1_1_1_1">#REF!</definedName>
    <definedName name="Excel_BuiltIn_Print_Area_9">"$#REF!.$A$1:$I$69"</definedName>
    <definedName name="Excel_BuiltIn_Print_Area_9_1">#REF!</definedName>
    <definedName name="Excel_BuiltIn_Print_Area_9_1_1">#REF!</definedName>
    <definedName name="Excel_BuiltIn_Print_Area_9_1_1_1">#REF!</definedName>
    <definedName name="Excel_BuiltIn_Print_Area_9_1_1_1_1">#REF!</definedName>
    <definedName name="Excel_BuiltIn_Print_Titles">#REF!</definedName>
    <definedName name="Excel_BuiltIn_Print_Titles_1">#REF!</definedName>
    <definedName name="Excel_BuiltIn_Print_Titles_1_1">#REF!</definedName>
    <definedName name="Excel_BuiltIn_Print_Titles_1_1_1">#REF!</definedName>
    <definedName name="Excel_BuiltIn_Print_Titles_10_1">#REF!</definedName>
    <definedName name="Excel_BuiltIn_Print_Titles_11">"$#REF!.$A$1:$IQ$7"</definedName>
    <definedName name="Excel_BuiltIn_Print_Titles_11_1">#REF!</definedName>
    <definedName name="Excel_BuiltIn_Print_Titles_11_58">#REF!</definedName>
    <definedName name="Excel_BuiltIn_Print_Titles_12">#REF!</definedName>
    <definedName name="Excel_BuiltIn_Print_Titles_12_1">#REF!</definedName>
    <definedName name="Excel_BuiltIn_Print_Titles_12_1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5">"$#REF!.$A$1:$IQ$7"</definedName>
    <definedName name="Excel_BuiltIn_Print_Titles_16">"$#REF!.$A$4:$IV$4"</definedName>
    <definedName name="Excel_BuiltIn_Print_Titles_17">"$#REF!.$A$1:$IQ$7"</definedName>
    <definedName name="Excel_BuiltIn_Print_Titles_18">[117]HH14!#REF!</definedName>
    <definedName name="Excel_BuiltIn_Print_Titles_19">[117]HH15!#REF!</definedName>
    <definedName name="Excel_BuiltIn_Print_Titles_2">#REF!</definedName>
    <definedName name="Excel_BuiltIn_Print_Titles_2_1">#REF!</definedName>
    <definedName name="Excel_BuiltIn_Print_Titles_2_1_1">#REF!</definedName>
    <definedName name="Excel_BuiltIn_Print_Titles_2_1_1_1">#REF!</definedName>
    <definedName name="Excel_BuiltIn_Print_Titles_2_1_1_1_1">#REF!</definedName>
    <definedName name="Excel_BuiltIn_Print_Titles_2_1_1_1_1_1">#REF!</definedName>
    <definedName name="Excel_BuiltIn_Print_Titles_2_1_1_1_1_1_1">#REF!</definedName>
    <definedName name="Excel_BuiltIn_Print_Titles_2_1_1_1_1_1_1_1">#REF!</definedName>
    <definedName name="Excel_BuiltIn_Print_Titles_20">[117]HH16!#REF!</definedName>
    <definedName name="Excel_BuiltIn_Print_Titles_21">"$#REF!.$A$1:$IQ$7"</definedName>
    <definedName name="Excel_BuiltIn_Print_Titles_22">[117]HH18!#REF!</definedName>
    <definedName name="Excel_BuiltIn_Print_Titles_23">[110]SSW_loan_OD!#REF!</definedName>
    <definedName name="Excel_BuiltIn_Print_Titles_23_1">"$#REF!.$A$1:$IQ$7"</definedName>
    <definedName name="Excel_BuiltIn_Print_Titles_23_10">[109]SSW_loan_OD!#REF!</definedName>
    <definedName name="Excel_BuiltIn_Print_Titles_23_11">[112]SSW!#REF!</definedName>
    <definedName name="Excel_BuiltIn_Print_Titles_23_12">[113]SSW!#REF!</definedName>
    <definedName name="Excel_BuiltIn_Print_Titles_23_16">[111]SSW_loan_OD!#REF!</definedName>
    <definedName name="Excel_BuiltIn_Print_Titles_23_18">[111]SSW_loan_OD!#REF!</definedName>
    <definedName name="Excel_BuiltIn_Print_Titles_23_29">[114]SSW!#REF!</definedName>
    <definedName name="Excel_BuiltIn_Print_Titles_23_3">[111]SSW_loan_OD!#REF!</definedName>
    <definedName name="Excel_BuiltIn_Print_Titles_23_4">[111]SSW_loan_OD!#REF!</definedName>
    <definedName name="Excel_BuiltIn_Print_Titles_23_5">[111]SSW_loan_OD!#REF!</definedName>
    <definedName name="Excel_BuiltIn_Print_Titles_23_6">[111]SSW_loan_OD!#REF!</definedName>
    <definedName name="Excel_BuiltIn_Print_Titles_23_8">[111]SSW_loan_OD!#REF!</definedName>
    <definedName name="Excel_BuiltIn_Print_Titles_23_9">[115]SSW!#REF!</definedName>
    <definedName name="Excel_BuiltIn_Print_Titles_25">"$#REF!.$A$1:$IQ$7"</definedName>
    <definedName name="Excel_BuiltIn_Print_Titles_26">#REF!</definedName>
    <definedName name="Excel_BuiltIn_Print_Titles_27">"$#REF!.$A$1:$IQ$7"</definedName>
    <definedName name="Excel_BuiltIn_Print_Titles_29">"$#REF!.$A$1:$IQ$7"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_1_1_1_1">#REF!</definedName>
    <definedName name="Excel_BuiltIn_Print_Titles_3_1_1_1_1_1">#REF!</definedName>
    <definedName name="Excel_BuiltIn_Print_Titles_3_1_1_1_1_1_1">#REF!</definedName>
    <definedName name="Excel_BuiltIn_Print_Titles_3_1_1_1_1_1_1_1">#REF!</definedName>
    <definedName name="Excel_BuiltIn_Print_Titles_3_1_1_1_1_1_1_1_1">#REF!</definedName>
    <definedName name="Excel_BuiltIn_Print_Titles_3_1_1_1_1_1_1_1_1_1">#REF!</definedName>
    <definedName name="Excel_BuiltIn_Print_Titles_3_1_1_1_1_1_1_1_1_1_1">#REF!</definedName>
    <definedName name="Excel_BuiltIn_Print_Titles_3_1_1_1_1_1_1_1_1_1_1_1">#REF!</definedName>
    <definedName name="Excel_BuiltIn_Print_Titles_3_1_1_1_1_1_1_1_1_1_1_1_1">#REF!</definedName>
    <definedName name="Excel_BuiltIn_Print_Titles_3_1_1_1_1_1_1_1_1_1_1_1_1_1">#REF!</definedName>
    <definedName name="Excel_BuiltIn_Print_Titles_3_1_1_1_1_1_1_1_1_1_1_1_1_1_1">#REF!</definedName>
    <definedName name="Excel_BuiltIn_Print_Titles_3_1_1_1_1_1_1_1_1_1_1_1_1_1_1_1">#REF!</definedName>
    <definedName name="Excel_BuiltIn_Print_Titles_31">"$#REF!.$A$1:$IQ$7"</definedName>
    <definedName name="Excel_BuiltIn_Print_Titles_33">"$#REF!.$A$1:$IQ$7"</definedName>
    <definedName name="Excel_BuiltIn_Print_Titles_34">"$#REF!.$A$5:$IQ$6"</definedName>
    <definedName name="Excel_BuiltIn_Print_Titles_35">"$#REF!.$A$1:$IQ$7"</definedName>
    <definedName name="Excel_BuiltIn_Print_Titles_36">'[116]_540100 '!#REF!</definedName>
    <definedName name="Excel_BuiltIn_Print_Titles_37">"$#REF!.$A$1:$IQ$7"</definedName>
    <definedName name="Excel_BuiltIn_Print_Titles_39">"$#REF!.$A$1:$IQ$7"</definedName>
    <definedName name="Excel_BuiltIn_Print_Titles_4">#REF!</definedName>
    <definedName name="Excel_BuiltIn_Print_Titles_4_1">#REF!</definedName>
    <definedName name="Excel_BuiltIn_Print_Titles_4_1_1">#REF!</definedName>
    <definedName name="Excel_BuiltIn_Print_Titles_4_1_1_1">#REF!</definedName>
    <definedName name="Excel_BuiltIn_Print_Titles_4_1_1_1_1">#REF!</definedName>
    <definedName name="Excel_BuiltIn_Print_Titles_4_10">[118]Insurance!#REF!</definedName>
    <definedName name="Excel_BuiltIn_Print_Titles_4_16">[118]Insurance!#REF!</definedName>
    <definedName name="Excel_BuiltIn_Print_Titles_4_18">[118]Insurance!#REF!</definedName>
    <definedName name="Excel_BuiltIn_Print_Titles_4_3">[118]Insurance!#REF!</definedName>
    <definedName name="Excel_BuiltIn_Print_Titles_4_4">[118]Insurance!#REF!</definedName>
    <definedName name="Excel_BuiltIn_Print_Titles_4_5">[118]Insurance!#REF!</definedName>
    <definedName name="Excel_BuiltIn_Print_Titles_4_6">[118]Insurance!#REF!</definedName>
    <definedName name="Excel_BuiltIn_Print_Titles_4_8">[118]Insurance!#REF!</definedName>
    <definedName name="Excel_BuiltIn_Print_Titles_4_9">[118]Insurance!#REF!</definedName>
    <definedName name="Excel_BuiltIn_Print_Titles_40">"$#REF!.$A$1:$AMJ$6"</definedName>
    <definedName name="Excel_BuiltIn_Print_Titles_41">"$#REF!.$A$1:$AMJ$7"</definedName>
    <definedName name="Excel_BuiltIn_Print_Titles_43">"$#REF!.$A$1:$AMJ$7"</definedName>
    <definedName name="Excel_BuiltIn_Print_Titles_46">'[119]_Bal Int Acp'!#REF!</definedName>
    <definedName name="Excel_BuiltIn_Print_Titles_46_15">'[120]_Bal Int Acp'!#REF!</definedName>
    <definedName name="Excel_BuiltIn_Print_Titles_46_16">'[120]_Bal Int Acp'!#REF!</definedName>
    <definedName name="Excel_BuiltIn_Print_Titles_46_17">'[120]_Bal Int Acp'!#REF!</definedName>
    <definedName name="Excel_BuiltIn_Print_Titles_46_26">'[119]_Bal Int Acp'!#REF!</definedName>
    <definedName name="Excel_BuiltIn_Print_Titles_46_33">'[120]_Bal Int Acp'!#REF!</definedName>
    <definedName name="Excel_BuiltIn_Print_Titles_46_8">'[116]_Bal Int Acp'!#REF!</definedName>
    <definedName name="Excel_BuiltIn_Print_Titles_5">#REF!</definedName>
    <definedName name="Excel_BuiltIn_Print_Titles_5_1">#REF!</definedName>
    <definedName name="Excel_BuiltIn_Print_Titles_5_1_1">#REF!</definedName>
    <definedName name="Excel_BuiltIn_Print_Titles_6">#REF!</definedName>
    <definedName name="Excel_BuiltIn_Print_Titles_6_1">#REF!</definedName>
    <definedName name="Excel_BuiltIn_Print_Titles_6_1_1">#REF!</definedName>
    <definedName name="Excel_BuiltIn_Print_Titles_7">#REF!</definedName>
    <definedName name="Excel_BuiltIn_Print_Titles_7_1">#REF!</definedName>
    <definedName name="Excel_BuiltIn_Print_Titles_7_1_1">#REF!</definedName>
    <definedName name="Excel_BuiltIn_Print_Titles_8">#REF!</definedName>
    <definedName name="Excel_BuiltIn_Print_Titles_8_7">#REF!</definedName>
    <definedName name="Excel_BuiltIn_Print_Titles_9">#REF!</definedName>
    <definedName name="Excel_BuiltIn_Print_Titles_9_1">#REF!</definedName>
    <definedName name="Excel_BuiltIn_Print_Titles_9_7">#REF!</definedName>
    <definedName name="Exit">#REF!</definedName>
    <definedName name="exp5.1">#REF!</definedName>
    <definedName name="expense">#REF!</definedName>
    <definedName name="EXPORT">#REF!</definedName>
    <definedName name="Extra_Pay">#REF!</definedName>
    <definedName name="Extra_Pay_1">#REF!</definedName>
    <definedName name="Extra_Pay_39">#REF!</definedName>
    <definedName name="Extra_Pay_4">#REF!</definedName>
    <definedName name="Extra_Pay_42">#REF!</definedName>
    <definedName name="Extra_Pay_58">#REF!</definedName>
    <definedName name="Extra_Pay_64">#REF!</definedName>
    <definedName name="Extra_Pay_68">#REF!</definedName>
    <definedName name="Extra_Pay_69">#REF!</definedName>
    <definedName name="Extra_Pay_76">#REF!</definedName>
    <definedName name="_xlnm.Extract">#REF!</definedName>
    <definedName name="EY" hidden="1">#REF!</definedName>
    <definedName name="f">[121]!Month_REV([121]!Quarter_rev([26]Database!XFC1,1),1)</definedName>
    <definedName name="FA">[40]งบการเงิน!#REF!</definedName>
    <definedName name="FA..">#REF!</definedName>
    <definedName name="FACTOR">#REF!</definedName>
    <definedName name="FACTORY" hidden="1">{#N/A,#N/A,TRUE,"SUM";#N/A,#N/A,TRUE,"EE";#N/A,#N/A,TRUE,"AC";#N/A,#N/A,TRUE,"SN"}</definedName>
    <definedName name="faid">[122]รายละเอียดทรัพย์สิน!$A$5:$A$124</definedName>
    <definedName name="falmn">[123]เงินกู้ธนชาติ!$B$4</definedName>
    <definedName name="fas">#REF!</definedName>
    <definedName name="FB1_">#REF!</definedName>
    <definedName name="FB10_">#REF!</definedName>
    <definedName name="FB11_">#REF!</definedName>
    <definedName name="FB12_">#REF!</definedName>
    <definedName name="FB2_">#REF!</definedName>
    <definedName name="FB3_">#REF!</definedName>
    <definedName name="FB4_">#REF!</definedName>
    <definedName name="FB5_">#REF!</definedName>
    <definedName name="FB6_">#REF!</definedName>
    <definedName name="FB7_">#REF!</definedName>
    <definedName name="FB8_">#REF!</definedName>
    <definedName name="FB9_">#REF!</definedName>
    <definedName name="FC">'[40]cash flow 1'!$H$15</definedName>
    <definedName name="FCC">'[40]cash flow 1'!$H$91</definedName>
    <definedName name="fd">'[124]10-1 Media:10-cut'!$A$1:$IV$5</definedName>
    <definedName name="FDB">#REF!</definedName>
    <definedName name="fdk">#N/A</definedName>
    <definedName name="fdkf">#REF!</definedName>
    <definedName name="fdss">#REF!</definedName>
    <definedName name="fdsv">#REF!</definedName>
    <definedName name="Fdv" hidden="1">{"KeySummarySheet",#N/A,FALSE,"Key Summary"}</definedName>
    <definedName name="feb">#REF!</definedName>
    <definedName name="fefe">#REF!</definedName>
    <definedName name="FEFEWF">#REF!</definedName>
    <definedName name="FF">#N/A</definedName>
    <definedName name="FFA">#N/A</definedName>
    <definedName name="FFAFAA">#N/A</definedName>
    <definedName name="ffd">#REF!</definedName>
    <definedName name="fff">#REF!</definedName>
    <definedName name="ffff">[125]Lead!$J$1:$J$12</definedName>
    <definedName name="ffffd" hidden="1">{#N/A,#N/A,TRUE,"SUM";#N/A,#N/A,TRUE,"EE";#N/A,#N/A,TRUE,"AC";#N/A,#N/A,TRUE,"SN"}</definedName>
    <definedName name="ffffff">#REF!</definedName>
    <definedName name="fffffffdv" hidden="1">{"ConstructionSheet",#N/A,FALSE,"Construction";"EquitySheet",#N/A,FALSE,"Equity";"InterimDebtSheet",#N/A,FALSE,"Interim Debt"}</definedName>
    <definedName name="fffffffff">#REF!</definedName>
    <definedName name="ffffs">'[63]10-1 Media:10-cut'!$A$1:$IV$5</definedName>
    <definedName name="fg">#REF!</definedName>
    <definedName name="fg..">[84]งบทดลอง!#REF!</definedName>
    <definedName name="FGF">'[126]cash flow 1'!$H$118</definedName>
    <definedName name="fgff" hidden="1">{#N/A,#N/A,TRUE,"SUM";#N/A,#N/A,TRUE,"EE";#N/A,#N/A,TRUE,"AC";#N/A,#N/A,TRUE,"SN"}</definedName>
    <definedName name="FGG">'[40]cash flow 1'!$H$118</definedName>
    <definedName name="FGJF">#REF!</definedName>
    <definedName name="fgsdfgdfg">[3]MOULD!#REF!</definedName>
    <definedName name="fhj">[26]!'[Cal-Mod].Quarter_rev'</definedName>
    <definedName name="fil" hidden="1">#REF!</definedName>
    <definedName name="FILL2" hidden="1">#REF!</definedName>
    <definedName name="Final_Item___Cost">#REF!</definedName>
    <definedName name="FIttt">'[40]cash flow 1'!$H$51</definedName>
    <definedName name="Fix">#REF!</definedName>
    <definedName name="FIXED">#N/A</definedName>
    <definedName name="fkgjrigj">#REF!</definedName>
    <definedName name="fkjgrijg">#REF!</definedName>
    <definedName name="fll">#REF!</definedName>
    <definedName name="flof">#REF!</definedName>
    <definedName name="fmk">#REF!</definedName>
    <definedName name="FNN">'[40]cash flow 1'!$H$129</definedName>
    <definedName name="FO">#REF!</definedName>
    <definedName name="fob">#REF!</definedName>
    <definedName name="Follow">#REF!</definedName>
    <definedName name="FOO">#REF!</definedName>
    <definedName name="FOOX">#REF!</definedName>
    <definedName name="Formula">#REF!</definedName>
    <definedName name="Forward_Sheet1_List">#REF!</definedName>
    <definedName name="FOX">#REF!</definedName>
    <definedName name="fre">#REF!</definedName>
    <definedName name="free">#REF!</definedName>
    <definedName name="fresh" hidden="1">{#N/A,#N/A,FALSE,"Database"}</definedName>
    <definedName name="fresh1" hidden="1">{#N/A,#N/A,FALSE,"Database"}</definedName>
    <definedName name="Fri_calls">#REF!</definedName>
    <definedName name="front">#REF!</definedName>
    <definedName name="frt">#REF!</definedName>
    <definedName name="frtitem">#REF!</definedName>
    <definedName name="frtmkt">#REF!</definedName>
    <definedName name="fs" hidden="1">{"'Income Statement'!$D$96:$E$101"}</definedName>
    <definedName name="fsf">#REF!</definedName>
    <definedName name="FT">'[40]cash flow 1'!$H$108</definedName>
    <definedName name="ftgyhu">#REF!</definedName>
    <definedName name="Full_Print">'[103]Amortization Table'!$A$1:$I$377</definedName>
    <definedName name="Full_Print_1">#REF!</definedName>
    <definedName name="Full_Print_39">#REF!</definedName>
    <definedName name="Full_Print_4">#REF!</definedName>
    <definedName name="Full_Print_42">#REF!</definedName>
    <definedName name="Full_Print_58">#REF!</definedName>
    <definedName name="Full_Print_64">#REF!</definedName>
    <definedName name="Full_Print_68">#REF!</definedName>
    <definedName name="Full_Print_69">#REF!</definedName>
    <definedName name="Full_Print_76">#REF!</definedName>
    <definedName name="FUND1">#REF!</definedName>
    <definedName name="FUND2">#REF!</definedName>
    <definedName name="fund2a">#REF!</definedName>
    <definedName name="fw" hidden="1">{"'Income Statement'!$D$96:$E$101"}</definedName>
    <definedName name="fxgfhgj">#REF!</definedName>
    <definedName name="fyhj">#REF!</definedName>
    <definedName name="g">[121]!Month_REV([121]!Quarter_rev([26]Database!XFC1,1),1)</definedName>
    <definedName name="G\L_FA">'[40]cash flow 1'!$H$66</definedName>
    <definedName name="g436.">[127]BS!#REF!</definedName>
    <definedName name="g4hds">[18]เงินกู้ธนชาติ!$E$17</definedName>
    <definedName name="Gain_Loss">#REF!</definedName>
    <definedName name="gch">[128]เงินกู้ธนชาติ!$F$15</definedName>
    <definedName name="gch1n">#REF!</definedName>
    <definedName name="gd">#REF!</definedName>
    <definedName name="gde" hidden="1">{"'Income Statement'!$D$96:$E$101"}</definedName>
    <definedName name="gf">#REF!</definedName>
    <definedName name="GFADS">#REF!</definedName>
    <definedName name="gfgdfsgdfg">#REF!</definedName>
    <definedName name="GG">[40]งบการเงิน!#REF!</definedName>
    <definedName name="ggf">#REF!</definedName>
    <definedName name="ggfgd" hidden="1">{"ProjectionsSheet",#N/A,FALSE,"Projections"}</definedName>
    <definedName name="ggfgddv" hidden="1">{"ProjectionsSheet",#N/A,FALSE,"Projections"}</definedName>
    <definedName name="ggg">#REF!</definedName>
    <definedName name="gggg">#REF!</definedName>
    <definedName name="GGGGG" hidden="1">{#N/A,#N/A,TRUE,"SUM";#N/A,#N/A,TRUE,"EE";#N/A,#N/A,TRUE,"AC";#N/A,#N/A,TRUE,"SN"}</definedName>
    <definedName name="gggggf">[17]เงินกู้ธนชาติ!$G$2</definedName>
    <definedName name="gghhj">#REF!</definedName>
    <definedName name="ghj" hidden="1">[24]TP!#REF!</definedName>
    <definedName name="ghjghj" hidden="1">[24]TP!#REF!</definedName>
    <definedName name="ghjkl">#REF!</definedName>
    <definedName name="ghkytgj">#REF!</definedName>
    <definedName name="Gift">#REF!</definedName>
    <definedName name="GJ" hidden="1">{"'Income Statement'!$D$96:$E$101"}</definedName>
    <definedName name="GL_CB">'[129]GL CB'!$L$44</definedName>
    <definedName name="GL_IO">[68]LIST!$AD$2:$AD$92</definedName>
    <definedName name="GL_M">'[129]GL M'!$L$385</definedName>
    <definedName name="GM">'[130]พ.ย.46-ม.ค.47'!#REF!</definedName>
    <definedName name="GMM" hidden="1">'[101]Detail-Sep'!#REF!</definedName>
    <definedName name="GProfit">#REF!</definedName>
    <definedName name="Gr">#REF!</definedName>
    <definedName name="grd">#REF!</definedName>
    <definedName name="group">[131]group!$A:$IV</definedName>
    <definedName name="GrphActSales">#REF!</definedName>
    <definedName name="GrphActStk">#REF!</definedName>
    <definedName name="GrphPlanSales">#REF!</definedName>
    <definedName name="GrphTgtStk">#REF!</definedName>
    <definedName name="grr">#REF!</definedName>
    <definedName name="Grrrrr">#REF!</definedName>
    <definedName name="GS">[132]BS!#REF!</definedName>
    <definedName name="gtfgdgh">#REF!</definedName>
    <definedName name="gv">#REF!</definedName>
    <definedName name="GW">#REF!</definedName>
    <definedName name="gy">Scheduled_Payment+Extra_Payment</definedName>
    <definedName name="h" localSheetId="5" hidden="1">{"'Model'!$A$1:$N$53"}</definedName>
    <definedName name="h" localSheetId="1" hidden="1">{"'Model'!$A$1:$N$53"}</definedName>
    <definedName name="h" localSheetId="2" hidden="1">{"'Model'!$A$1:$N$53"}</definedName>
    <definedName name="h" localSheetId="0" hidden="1">{"'Model'!$A$1:$N$53"}</definedName>
    <definedName name="h" localSheetId="3" hidden="1">{"'Model'!$A$1:$N$53"}</definedName>
    <definedName name="h" localSheetId="4" hidden="1">{"'Model'!$A$1:$N$53"}</definedName>
    <definedName name="h" hidden="1">{"'Model'!$A$1:$N$53"}</definedName>
    <definedName name="HAE_YOUNG_TRADING_CO._LTD.">#REF!</definedName>
    <definedName name="HALF">'[133]5.PA PL'!$HM$7:$HR$103</definedName>
    <definedName name="hasdfgh">#REF!</definedName>
    <definedName name="HE">#REF!</definedName>
    <definedName name="HEADDAYA3">[134]Calendar!$AA$42:$AG$47,[134]Calendar!$P$42:$V$47,[134]Calendar!$E$42:$K$47,[134]Calendar!$E$33:$K$38,[134]Calendar!$P$33:$V$38,[134]Calendar!$AA$33:$AG$38,[134]Calendar!$AA$24:$AG$29,[134]Calendar!$P$24:$V$28,[134]Calendar!$P$29:$V$29,[134]Calendar!$E$24:$K$29,[134]Calendar!$E$15:$K$20,[134]Calendar!$P$15:$V$20,[134]Calendar!$AA$15:$AG$20</definedName>
    <definedName name="HEADDAYA4">[134]Calendar!$E$15:$K$20,[134]Calendar!$P$15,[134]Calendar!$V$15,[134]Calendar!$P$15:$V$20,[134]Calendar!$AA$15:$AG$20,[134]Calendar!$E$24:$K$29,[134]Calendar!$P$24:$V$29,[134]Calendar!$AA$24:$AG$29,[134]Calendar!$E$33:$K$38,[134]Calendar!$P$33:$V$37,[134]Calendar!$P$33:$V$38,[134]Calendar!$AA$33:$AG$37,[134]Calendar!$AG$37,[134]Calendar!$AA$33:$AG$38,[134]Calendar!$E$42:$K$47,[134]Calendar!$P$42:$V$47,[134]Calendar!$AA$42:$AG$47</definedName>
    <definedName name="Header">#REF!</definedName>
    <definedName name="Header_Row">ROW('[103]Amortization Table'!$A$17:$IV$17)</definedName>
    <definedName name="Header_Row_1">ROW(#REF!)</definedName>
    <definedName name="Header_Row_39">ROW(#REF!)</definedName>
    <definedName name="Header_Row_4">ROW(#REF!)</definedName>
    <definedName name="Header_Row_42">ROW(#REF!)</definedName>
    <definedName name="Header_Row_58">ROW(#REF!)</definedName>
    <definedName name="Header_Row_64">ROW(#REF!)</definedName>
    <definedName name="Header_Row_68">ROW(#REF!)</definedName>
    <definedName name="Header_Row_69">ROW(#REF!)</definedName>
    <definedName name="Header_Row_76">ROW(#REF!)</definedName>
    <definedName name="Heading">#REF!</definedName>
    <definedName name="HEADWEEKA3">[134]Calendar!$E$14:$K$14,[134]Calendar!$P$14:$V$14,[134]Calendar!$AA$14:$AG$14,[134]Calendar!$E$23:$K$23,[134]Calendar!$P$23:$V$23,[134]Calendar!$AA$23:$AG$23,[134]Calendar!$E$32:$K$32,[134]Calendar!$P$32:$V$32,[134]Calendar!$AA$32:$AG$32,[134]Calendar!$E$41:$K$41,[134]Calendar!$P$41:$V$41,[134]Calendar!$AA$41:$AG$41</definedName>
    <definedName name="HEADWEEKA4">[134]Calendar!$E$14:$K$14,[134]Calendar!$P$14:$V$14,[134]Calendar!$AA$14:$AG$14,[134]Calendar!$AA$23:$AG$23,[134]Calendar!$P$23:$V$23,[134]Calendar!$E$23:$K$23,[134]Calendar!$AA$32:$AG$32,[134]Calendar!$P$32:$V$32,[134]Calendar!$E$32:$K$32,[134]Calendar!$AA$41:$AG$41,[134]Calendar!$P$41:$V$41,[134]Calendar!$E$41:$K$41</definedName>
    <definedName name="hello">[135]FA!#REF!</definedName>
    <definedName name="HELP">#REF!</definedName>
    <definedName name="hg">#REF!</definedName>
    <definedName name="HGHHHHH">[121]!Month_REV([121]!Quarter_rev([26]Database!XFC1,1),1)</definedName>
    <definedName name="hgj">[26]!'[Cal-Mod].Quarter_rev'</definedName>
    <definedName name="hh">[40]งบการเงิน!#REF!</definedName>
    <definedName name="HHH">#REF!</definedName>
    <definedName name="hhhh">#REF!</definedName>
    <definedName name="hhhhh">#REF!</definedName>
    <definedName name="HHHHHH" hidden="1">{#N/A,#N/A,TRUE,"SUM";#N/A,#N/A,TRUE,"EE";#N/A,#N/A,TRUE,"AC";#N/A,#N/A,TRUE,"SN"}</definedName>
    <definedName name="hhhhhhh">#REF!</definedName>
    <definedName name="hhhhhhhh">#REF!</definedName>
    <definedName name="hiokl">[136]MOULD!#REF!</definedName>
    <definedName name="hitech" hidden="1">#REF!</definedName>
    <definedName name="hj" hidden="1">[24]TP!#REF!</definedName>
    <definedName name="hjh">#N/A</definedName>
    <definedName name="hjj">#REF!</definedName>
    <definedName name="hjk" hidden="1">#REF!</definedName>
    <definedName name="hjuhiok">#REF!</definedName>
    <definedName name="hjvkn">'[137]เงินกู้ MGC'!$E$17</definedName>
    <definedName name="hkk">IF([138]Lia!Loan_Amount*[138]Lia!Interest_Rate*[138]Lia!Loan_Years*[138]Lia!Loan_Start&gt;0,1,0)</definedName>
    <definedName name="home">'[139]EX 1'!#REF!</definedName>
    <definedName name="hp">[140]CF!$D$33</definedName>
    <definedName name="HRH" hidden="1">#REF!</definedName>
    <definedName name="HRHRH" hidden="1">#REF!</definedName>
    <definedName name="hsa">'[141]10-1 Media:10-cut'!$A$1:$IV$5</definedName>
    <definedName name="HSCB">'[65]ADJ - RATE'!#REF!</definedName>
    <definedName name="ht">#REF!</definedName>
    <definedName name="HTH" hidden="1">#REF!</definedName>
    <definedName name="HTML_CodePage" hidden="1">874</definedName>
    <definedName name="HTML_Control" localSheetId="5" hidden="1">{"'Eng (page2)'!$A$1:$D$52"}</definedName>
    <definedName name="HTML_Control" localSheetId="1" hidden="1">{"'Eng (page2)'!$A$1:$D$52"}</definedName>
    <definedName name="HTML_Control" localSheetId="2" hidden="1">{"'Eng (page2)'!$A$1:$D$52"}</definedName>
    <definedName name="HTML_Control" localSheetId="0" hidden="1">{"'Eng (page2)'!$A$1:$D$52"}</definedName>
    <definedName name="HTML_Control" localSheetId="3" hidden="1">{"'Eng (page2)'!$A$1:$D$52"}</definedName>
    <definedName name="HTML_Control" localSheetId="4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"c:\fer2.html"</definedName>
    <definedName name="HTML_PathTemplate" hidden="1">"c:\temp\capital_spend.htm"</definedName>
    <definedName name="HTML_Title" hidden="1">""</definedName>
    <definedName name="HTTRH" hidden="1">#REF!</definedName>
    <definedName name="hyu">#REF!</definedName>
    <definedName name="HZ">#N/A</definedName>
    <definedName name="I" localSheetId="5" hidden="1">{"'Model'!$A$1:$N$53"}</definedName>
    <definedName name="I" localSheetId="1" hidden="1">{"'Model'!$A$1:$N$53"}</definedName>
    <definedName name="I" localSheetId="2" hidden="1">{"'Model'!$A$1:$N$53"}</definedName>
    <definedName name="I" localSheetId="0" hidden="1">{"'Model'!$A$1:$N$53"}</definedName>
    <definedName name="I" localSheetId="3" hidden="1">{"'Model'!$A$1:$N$53"}</definedName>
    <definedName name="I" localSheetId="4" hidden="1">{"'Model'!$A$1:$N$53"}</definedName>
    <definedName name="I" hidden="1">{"'Model'!$A$1:$N$53"}</definedName>
    <definedName name="ia">#REF!</definedName>
    <definedName name="idjfew">#REF!</definedName>
    <definedName name="idsfji">#REF!</definedName>
    <definedName name="idsufj">#REF!</definedName>
    <definedName name="ie">#REF!</definedName>
    <definedName name="IEL">#REF!</definedName>
    <definedName name="IELS">#REF!</definedName>
    <definedName name="IELWSALES">#REF!</definedName>
    <definedName name="IELYSALES">#REF!</definedName>
    <definedName name="IEPLANSALES">#REF!</definedName>
    <definedName name="IESP">#REF!</definedName>
    <definedName name="IHIGO">#REF!</definedName>
    <definedName name="II">[40]งบการเงิน!#REF!</definedName>
    <definedName name="ii_1">#N/A</definedName>
    <definedName name="ii_13">#N/A</definedName>
    <definedName name="ii_14">#N/A</definedName>
    <definedName name="ii_15">#N/A</definedName>
    <definedName name="ii_16">#N/A</definedName>
    <definedName name="ii_17">#N/A</definedName>
    <definedName name="ii_18">#N/A</definedName>
    <definedName name="ii_19">#N/A</definedName>
    <definedName name="ii_20">#N/A</definedName>
    <definedName name="ii_21">#N/A</definedName>
    <definedName name="ii_22">#N/A</definedName>
    <definedName name="ii_23">#N/A</definedName>
    <definedName name="ii_4">#N/A</definedName>
    <definedName name="ii_5">#N/A</definedName>
    <definedName name="ii_64">#N/A</definedName>
    <definedName name="ii_69">#N/A</definedName>
    <definedName name="ii_76">#N/A</definedName>
    <definedName name="iii">#REF!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x">#REF!</definedName>
    <definedName name="IN_Scen_Table">#REF!</definedName>
    <definedName name="IN_Scen_Table_1">#REF!</definedName>
    <definedName name="income">#REF!</definedName>
    <definedName name="incomestate">#REF!</definedName>
    <definedName name="IncomeStatementDates">#REF!</definedName>
    <definedName name="Ind_Position">[142]Val_Ind!$D$4</definedName>
    <definedName name="IndexH100">"To "&amp;'[143]H-100'!$L$1</definedName>
    <definedName name="IndexH110">"To "&amp;'[144]H-110'!$L$1</definedName>
    <definedName name="IndexH120">"To "&amp;'[144]H-120'!$I$1</definedName>
    <definedName name="IndexJ100">"To "&amp;'[143]J-100'!$L$1</definedName>
    <definedName name="IndexJ110">"To "&amp;'[143]J-110'!$K$1</definedName>
    <definedName name="Inflation_Rate">[145]BC_Assmp!#REF!</definedName>
    <definedName name="Inflation_Rate_1">[146]BC_Assmp!#REF!</definedName>
    <definedName name="Inflation_Rate_12">[147]BC_Assmp!#REF!</definedName>
    <definedName name="Inflation_Rate_2">[148]BC_Assmp!#REF!</definedName>
    <definedName name="INFO">#REF!</definedName>
    <definedName name="INPUTGRID">#REF!</definedName>
    <definedName name="inr">[105]Assumptions!$C$35</definedName>
    <definedName name="INST">#REF!</definedName>
    <definedName name="Int">#REF!</definedName>
    <definedName name="Int_1">#REF!</definedName>
    <definedName name="Int_39">#REF!</definedName>
    <definedName name="Int_4">#REF!</definedName>
    <definedName name="Int_42">#REF!</definedName>
    <definedName name="Int_58">#REF!</definedName>
    <definedName name="Int_64">#REF!</definedName>
    <definedName name="Int_68">#REF!</definedName>
    <definedName name="Int_69">#REF!</definedName>
    <definedName name="Int_76">#REF!</definedName>
    <definedName name="INTBE6">[49]salaires!#REF!</definedName>
    <definedName name="INTERCONTINENTAL_COMMODITIES">'[61]CODE,NAME'!#REF!</definedName>
    <definedName name="interest">#REF!</definedName>
    <definedName name="Interest_Rate">'[103]Amortization Table'!$D$7</definedName>
    <definedName name="Interest_Rate_1">#REF!</definedName>
    <definedName name="Interest_Rate_39">#REF!</definedName>
    <definedName name="Interest_Rate_4">#REF!</definedName>
    <definedName name="Interest_Rate_42">#REF!</definedName>
    <definedName name="Interest_Rate_58">#REF!</definedName>
    <definedName name="Interest_Rate_64">#REF!</definedName>
    <definedName name="Interest_Rate_68">#REF!</definedName>
    <definedName name="Interest_Rate_69">#REF!</definedName>
    <definedName name="Interest_Rate_76">#REF!</definedName>
    <definedName name="Interest_Rate_on_Cash_Balance">[75]Assmp!#REF!</definedName>
    <definedName name="Interest_Rate_on_Cash_Balance_1">[76]Assmp!#REF!</definedName>
    <definedName name="Interest_Rate_on_Cash_Balance_12">[77]Assmp!#REF!</definedName>
    <definedName name="Interest_Rate_on_Cash_Balance_2">#REF!</definedName>
    <definedName name="Interest_Rate_on_Cash_Collateral">[75]Assmp!#REF!</definedName>
    <definedName name="Interest_Rate_on_Cash_Collateral_1">[76]Assmp!#REF!</definedName>
    <definedName name="Interest_Rate_on_Cash_Collateral_12">[77]Assmp!#REF!</definedName>
    <definedName name="Interest_Rate_on_Cash_Collateral_2">#REF!</definedName>
    <definedName name="INTExp">#REF!</definedName>
    <definedName name="IntFreeCred">#REF!</definedName>
    <definedName name="IntroPrintArea">#REF!</definedName>
    <definedName name="INTSIT6">[49]salaires!#REF!</definedName>
    <definedName name="INV_C">'[9]BALANCE SHEET '!$D$11</definedName>
    <definedName name="INV_P">'[9]BALANCE SHEET '!$C$11</definedName>
    <definedName name="INVC">'[10]BALANCE SHEET '!$D$11</definedName>
    <definedName name="Inven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INVP">'[10]BALANCE SHEET '!$C$11</definedName>
    <definedName name="io" hidden="1">[24]TP!#REF!</definedName>
    <definedName name="IO_Number">[68]LIST!$L$2:$L$54</definedName>
    <definedName name="ioio">#REF!</definedName>
    <definedName name="ioiok">#REF!</definedName>
    <definedName name="ioo">#REF!</definedName>
    <definedName name="IQ_ADDIN" hidden="1">"AUTO"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43816.1040740741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REVISION_DATE_" hidden="1">39167.4178472222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t">[40]งบการเงิน!#REF!</definedName>
    <definedName name="ITEM">#REF!</definedName>
    <definedName name="Item_2">DATE(YEAR([149]Inv_Dtac!A$16),MONTH([149]Inv_Dtac!A$16)+2,DAY(0))</definedName>
    <definedName name="Item_3">DATE(YEAR([149]Inv_Dtac!A$16),MONTH([149]Inv_Dtac!A$16)+3,DAY(0))</definedName>
    <definedName name="Item_4">DATE(YEAR([149]Inv_Dtac!A$16),MONTH([149]Inv_Dtac!A$16)+4,DAY(0))</definedName>
    <definedName name="Item_Total_Inv">IF([149]Inv_Dtac!A$16=[149]Inv_Dtac!$D1,[149]Inv_Dtac!$K1,IF(Item_4=[149]Inv_Dtac!$D1,[149]Inv_Dtac!$H1,IF(Item_3=[149]Inv_Dtac!$D1,[149]Inv_Dtac!$I1,IF(Item_2=[149]Inv_Dtac!$D1,[149]Inv_Dtac!$J1,0))))</definedName>
    <definedName name="Itt">[40]งบการเงิน!#REF!</definedName>
    <definedName name="Ittt">[40]งบการเงิน!#REF!</definedName>
    <definedName name="iu">#REF!</definedName>
    <definedName name="iuiojoi">#REF!</definedName>
    <definedName name="j">{"'Model'!$A$1:$N$53"}</definedName>
    <definedName name="j_1">{"'Model'!$A$1:$N$53"}</definedName>
    <definedName name="jame">'[51]Data 2'!$A:$IV</definedName>
    <definedName name="james">#REF!</definedName>
    <definedName name="jan">#REF!</definedName>
    <definedName name="Jan_1">INDEX(#REF!,MATCH('[38]กระทบรายได้-ภาษี (2549)'!$A1,#REF!,0))-INDEX(#REF!,MATCH('[38]กระทบรายได้-ภาษี (2549)'!$A1,#REF!,0))</definedName>
    <definedName name="janfg01">#REF!</definedName>
    <definedName name="jangoods01">#REF!</definedName>
    <definedName name="jannet01">#REF!</definedName>
    <definedName name="janpnet01">#REF!</definedName>
    <definedName name="janrasin01">#REF!</definedName>
    <definedName name="janwip01">#REF!</definedName>
    <definedName name="jas">'[150]TrialBalance Q3-2002'!$A$1:$H$301</definedName>
    <definedName name="jeab">[151]legal_h!#REF!</definedName>
    <definedName name="JEW">#REF!</definedName>
    <definedName name="jf" hidden="1">[24]TP!#REF!</definedName>
    <definedName name="jfdwaio" hidden="1">#REF!</definedName>
    <definedName name="JGL" hidden="1">{"'Income Statement'!$D$96:$E$101"}</definedName>
    <definedName name="jh">#N/A</definedName>
    <definedName name="jhfhj">[26]!'[Cal-Mod].Month_REV'</definedName>
    <definedName name="ji">'[152]เงินกู้ MGC'!$F$15</definedName>
    <definedName name="jib" hidden="1">{"IncNotes",#N/A,FALSE,"Inc";"BalNotes",#N/A,FALSE,"Bal";"GCFNotes",#N/A,FALSE,"GCF";"RcDsNotes",#N/A,FALSE,"RcDs";"RevNotes",#N/A,FALSE,"Rev";"WCapNotes",#N/A,FALSE,"WCap";"CapExNotes",#N/A,FALSE,"CapEx";"DebtNotes",#N/A,FALSE,"Debt";"RatNotes",#N/A,FALSE,"Rat";"ValNotes",#N/A,FALSE,"Val"}</definedName>
    <definedName name="jiji">#REF!</definedName>
    <definedName name="jj">#REF!</definedName>
    <definedName name="jjj" hidden="1">#REF!</definedName>
    <definedName name="jjjj">Scheduled_Payment+Extra_Payment</definedName>
    <definedName name="jjjjj">[153]เจ้าหนี้การค้า_เช็คจ่าย!#REF!</definedName>
    <definedName name="jjjjjjj">[153]เจ้าหนี้การค้า_เช็คจ่าย!#REF!</definedName>
    <definedName name="jjjjjjjj">#REF!</definedName>
    <definedName name="jjkijoj">#REF!</definedName>
    <definedName name="jk" hidden="1">[24]TP!#REF!</definedName>
    <definedName name="jkhiu">#REF!</definedName>
    <definedName name="jkj">#REF!</definedName>
    <definedName name="jkk" hidden="1">{"'Eng (page2)'!$A$1:$D$52"}</definedName>
    <definedName name="job">[154]JOB!$D$12:$CY$232</definedName>
    <definedName name="JobOrder">[102]JobOrder!$B:$B</definedName>
    <definedName name="JOBS">#REF!</definedName>
    <definedName name="jom">#REF!</definedName>
    <definedName name="joy">'[155]Trial Balance'!$A$1:$H$65536</definedName>
    <definedName name="ju" hidden="1">{"AssumptionSheet",#N/A,FALSE,"Assumptions";"RevenueExpensesSheet",#N/A,FALSE,"Table_Revenue";"EquityProfileSheet",#N/A,FALSE,"Table_Equity";"ConstructDebtSheet",#N/A,FALSE,"Table_Debt"}</definedName>
    <definedName name="jul">#REF!</definedName>
    <definedName name="Jul_00">#REF!</definedName>
    <definedName name="JUN">[49]salaires!#REF!</definedName>
    <definedName name="JUNE1">#REF!</definedName>
    <definedName name="JUNE2">#REF!</definedName>
    <definedName name="JUNE3">#REF!</definedName>
    <definedName name="K">#N/A</definedName>
    <definedName name="k_1">#N/A</definedName>
    <definedName name="k_100">#N/A</definedName>
    <definedName name="k_101">#N/A</definedName>
    <definedName name="k_13">#N/A</definedName>
    <definedName name="k_14">#N/A</definedName>
    <definedName name="k_15">#N/A</definedName>
    <definedName name="k_16">#N/A</definedName>
    <definedName name="k_17">#N/A</definedName>
    <definedName name="k_18">#N/A</definedName>
    <definedName name="k_19">#N/A</definedName>
    <definedName name="k_20">#N/A</definedName>
    <definedName name="k_21">#N/A</definedName>
    <definedName name="k_22">#N/A</definedName>
    <definedName name="k_23">#N/A</definedName>
    <definedName name="k_35">#N/A</definedName>
    <definedName name="k_39">#N/A</definedName>
    <definedName name="k_4">#N/A</definedName>
    <definedName name="k_41">#N/A</definedName>
    <definedName name="k_42">#N/A</definedName>
    <definedName name="k_5">#N/A</definedName>
    <definedName name="k_54">#N/A</definedName>
    <definedName name="k_58">#N/A</definedName>
    <definedName name="k_60">#N/A</definedName>
    <definedName name="k_61">#N/A</definedName>
    <definedName name="k_62">#N/A</definedName>
    <definedName name="k_63">#N/A</definedName>
    <definedName name="k_64">#N/A</definedName>
    <definedName name="k_68">#N/A</definedName>
    <definedName name="k_69">#N/A</definedName>
    <definedName name="k_76">#N/A</definedName>
    <definedName name="k_79">#N/A</definedName>
    <definedName name="k_80">#N/A</definedName>
    <definedName name="k_81">#N/A</definedName>
    <definedName name="k_82">#N/A</definedName>
    <definedName name="k_83">#N/A</definedName>
    <definedName name="k_95">#N/A</definedName>
    <definedName name="k_96">#N/A</definedName>
    <definedName name="k_97">#N/A</definedName>
    <definedName name="k_98">#N/A</definedName>
    <definedName name="k_99">#N/A</definedName>
    <definedName name="K2.1">'[156]Trial Balance'!$A$1:$H$65536</definedName>
    <definedName name="kai">#N/A</definedName>
    <definedName name="kaka" hidden="1">{"'Income Statement'!$D$96:$E$101"}</definedName>
    <definedName name="kamonwan">#REF!</definedName>
    <definedName name="KAnalyze" hidden="1">#REF!</definedName>
    <definedName name="Kantima">#N/A</definedName>
    <definedName name="Kd">#REF!</definedName>
    <definedName name="kdfefifj">#REF!</definedName>
    <definedName name="Ke">#REF!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ifjeofeo">#REF!</definedName>
    <definedName name="Ken">[157]J2!$U$17</definedName>
    <definedName name="Key" hidden="1">#REF!</definedName>
    <definedName name="kfiiw">#REF!</definedName>
    <definedName name="KHJGDFGFHGHJ" hidden="1">{"cashflow",#N/A,FALSE,"cash flow"}</definedName>
    <definedName name="kifk">#REF!</definedName>
    <definedName name="kikeifj">#REF!</definedName>
    <definedName name="kj">#N/A</definedName>
    <definedName name="kj_1">#N/A</definedName>
    <definedName name="kj_100">#N/A</definedName>
    <definedName name="kj_101">#N/A</definedName>
    <definedName name="kj_13">#N/A</definedName>
    <definedName name="kj_14">#N/A</definedName>
    <definedName name="kj_15">#N/A</definedName>
    <definedName name="kj_16">#N/A</definedName>
    <definedName name="kj_17">#N/A</definedName>
    <definedName name="kj_18">#N/A</definedName>
    <definedName name="kj_19">#N/A</definedName>
    <definedName name="kj_20">#N/A</definedName>
    <definedName name="kj_21">#N/A</definedName>
    <definedName name="kj_22">#N/A</definedName>
    <definedName name="kj_23">#N/A</definedName>
    <definedName name="kj_35">#N/A</definedName>
    <definedName name="kj_39">#N/A</definedName>
    <definedName name="kj_4">#N/A</definedName>
    <definedName name="kj_41">#N/A</definedName>
    <definedName name="kj_42">#N/A</definedName>
    <definedName name="kj_5">#N/A</definedName>
    <definedName name="kj_54">#N/A</definedName>
    <definedName name="kj_58">#N/A</definedName>
    <definedName name="kj_60">#N/A</definedName>
    <definedName name="kj_61">#N/A</definedName>
    <definedName name="kj_62">#N/A</definedName>
    <definedName name="kj_63">#N/A</definedName>
    <definedName name="kj_64">#N/A</definedName>
    <definedName name="kj_68">#N/A</definedName>
    <definedName name="kj_69">#N/A</definedName>
    <definedName name="kj_76">#N/A</definedName>
    <definedName name="kj_79">#N/A</definedName>
    <definedName name="kj_80">#N/A</definedName>
    <definedName name="kj_81">#N/A</definedName>
    <definedName name="kj_82">#N/A</definedName>
    <definedName name="kj_83">#N/A</definedName>
    <definedName name="kj_95">#N/A</definedName>
    <definedName name="kj_96">#N/A</definedName>
    <definedName name="kj_97">#N/A</definedName>
    <definedName name="kj_98">#N/A</definedName>
    <definedName name="kj_99">#N/A</definedName>
    <definedName name="kjh">#N/A</definedName>
    <definedName name="kjijijij">#REF!</definedName>
    <definedName name="kk">#REF!</definedName>
    <definedName name="kkk">#REF!</definedName>
    <definedName name="kkkk">'[1]Statement-BAHT'!#REF!</definedName>
    <definedName name="kkkkk">#REF!</definedName>
    <definedName name="kkkkkk">#REF!</definedName>
    <definedName name="kkl">#REF!</definedName>
    <definedName name="kklk">#REF!</definedName>
    <definedName name="KKPP" hidden="1">{#N/A,#N/A,TRUE,"SUM";#N/A,#N/A,TRUE,"EE";#N/A,#N/A,TRUE,"AC";#N/A,#N/A,TRUE,"SN"}</definedName>
    <definedName name="kl" hidden="1">{#N/A,#N/A,TRUE,"SUM";#N/A,#N/A,TRUE,"EE";#N/A,#N/A,TRUE,"AC";#N/A,#N/A,TRUE,"SN"}</definedName>
    <definedName name="kljhkjhjkb">#REF!</definedName>
    <definedName name="KMS">#REF!</definedName>
    <definedName name="ko">#REF!</definedName>
    <definedName name="KOUNT">#REF!</definedName>
    <definedName name="kskk" hidden="1">{#N/A,#N/A,FALSE,"COVER.XLS";#N/A,#N/A,FALSE,"RACT1.XLS";#N/A,#N/A,FALSE,"RACT2.XLS";#N/A,#N/A,FALSE,"ECCMP";#N/A,#N/A,FALSE,"WELDER.XLS"}</definedName>
    <definedName name="KTB">#REF!</definedName>
    <definedName name="KTB_1">#REF!</definedName>
    <definedName name="KTB_39">#REF!</definedName>
    <definedName name="KTB_42">#REF!</definedName>
    <definedName name="KTB_58">#REF!</definedName>
    <definedName name="KTB_64">#REF!</definedName>
    <definedName name="KTB_68">#REF!</definedName>
    <definedName name="KTB_69">#REF!</definedName>
    <definedName name="KTB_76">#REF!</definedName>
    <definedName name="ktbpf">#REF!</definedName>
    <definedName name="kue" hidden="1">{"'Model'!$A$1:$N$53"}</definedName>
    <definedName name="kvg">#REF!</definedName>
    <definedName name="kvs" hidden="1">{#N/A,#N/A,FALSE,"COVER1.XLS ";#N/A,#N/A,FALSE,"RACT1.XLS";#N/A,#N/A,FALSE,"RACT2.XLS";#N/A,#N/A,FALSE,"ECCMP";#N/A,#N/A,FALSE,"WELDER.XLS"}</definedName>
    <definedName name="kwoj">#REF!</definedName>
    <definedName name="L">#REF!</definedName>
    <definedName name="l_1">#N/A</definedName>
    <definedName name="l_100">#N/A</definedName>
    <definedName name="l_101">#N/A</definedName>
    <definedName name="l_13">#N/A</definedName>
    <definedName name="l_14">#N/A</definedName>
    <definedName name="l_15">#N/A</definedName>
    <definedName name="l_16">#N/A</definedName>
    <definedName name="l_17">#N/A</definedName>
    <definedName name="l_18">#N/A</definedName>
    <definedName name="l_19">#N/A</definedName>
    <definedName name="l_20">#N/A</definedName>
    <definedName name="l_21">#N/A</definedName>
    <definedName name="l_22">#N/A</definedName>
    <definedName name="l_23">#N/A</definedName>
    <definedName name="l_35">#N/A</definedName>
    <definedName name="l_39">#N/A</definedName>
    <definedName name="l_4">#N/A</definedName>
    <definedName name="l_41">#N/A</definedName>
    <definedName name="l_42">#N/A</definedName>
    <definedName name="l_5">#N/A</definedName>
    <definedName name="l_54">#N/A</definedName>
    <definedName name="l_58">#N/A</definedName>
    <definedName name="l_60">#N/A</definedName>
    <definedName name="l_61">#N/A</definedName>
    <definedName name="l_62">#N/A</definedName>
    <definedName name="l_63">#N/A</definedName>
    <definedName name="l_64">#N/A</definedName>
    <definedName name="l_68">#N/A</definedName>
    <definedName name="l_69">#N/A</definedName>
    <definedName name="l_76">#N/A</definedName>
    <definedName name="l_79">#N/A</definedName>
    <definedName name="l_80">#N/A</definedName>
    <definedName name="l_81">#N/A</definedName>
    <definedName name="l_82">#N/A</definedName>
    <definedName name="l_83">#N/A</definedName>
    <definedName name="l_95">#N/A</definedName>
    <definedName name="l_96">#N/A</definedName>
    <definedName name="l_97">#N/A</definedName>
    <definedName name="l_98">#N/A</definedName>
    <definedName name="l_99">#N/A</definedName>
    <definedName name="L_Adjust">[125]Links!$H$1:$H$65536</definedName>
    <definedName name="L_Adjust..">[125]Links!$H$1:$H$65536</definedName>
    <definedName name="L_AJE_Tot">[125]Links!$G$1:$G$65536</definedName>
    <definedName name="L_AJE_Tot..">[125]Links!$G$1:$G$65536</definedName>
    <definedName name="L_CY_Beg">[125]Links!$F$1:$F$65536</definedName>
    <definedName name="L_CY_Beg..">[125]Links!$F$1:$F$65536</definedName>
    <definedName name="L_CY_End">[125]Links!$J$1:$J$65536</definedName>
    <definedName name="L_PY_End">[125]Links!$K$1:$K$65536</definedName>
    <definedName name="L_RJE_Tot">[125]Links!$I$1:$I$65536</definedName>
    <definedName name="L_UNIT">#REF!</definedName>
    <definedName name="Language">[158]BASIC!$E$4</definedName>
    <definedName name="Last_Row">IF(Values_Entered,Header_Row+Number_of_Payments,Header_Row)</definedName>
    <definedName name="Last_Row_1">#N/A</definedName>
    <definedName name="Last_Row_100">#N/A</definedName>
    <definedName name="Last_Row_101">#N/A</definedName>
    <definedName name="Last_Row_13">#N/A</definedName>
    <definedName name="Last_Row_14">#N/A</definedName>
    <definedName name="Last_Row_15">#N/A</definedName>
    <definedName name="Last_Row_16">#N/A</definedName>
    <definedName name="Last_Row_17">#N/A</definedName>
    <definedName name="Last_Row_18">#N/A</definedName>
    <definedName name="Last_Row_19">#N/A</definedName>
    <definedName name="Last_Row_20">#N/A</definedName>
    <definedName name="Last_Row_21">#N/A</definedName>
    <definedName name="Last_Row_22">#N/A</definedName>
    <definedName name="Last_Row_23">#N/A</definedName>
    <definedName name="Last_Row_35">#N/A</definedName>
    <definedName name="Last_Row_39">#N/A</definedName>
    <definedName name="Last_Row_4">#N/A</definedName>
    <definedName name="Last_Row_41">#N/A</definedName>
    <definedName name="Last_Row_42">#N/A</definedName>
    <definedName name="Last_Row_5">#N/A</definedName>
    <definedName name="Last_Row_54">#N/A</definedName>
    <definedName name="Last_Row_58">#N/A</definedName>
    <definedName name="Last_Row_60">#N/A</definedName>
    <definedName name="Last_Row_61">#N/A</definedName>
    <definedName name="Last_Row_62">#N/A</definedName>
    <definedName name="Last_Row_63">#N/A</definedName>
    <definedName name="Last_Row_64">#N/A</definedName>
    <definedName name="Last_Row_68">#N/A</definedName>
    <definedName name="Last_Row_69">#N/A</definedName>
    <definedName name="Last_Row_76">#N/A</definedName>
    <definedName name="Last_Row_79">#N/A</definedName>
    <definedName name="Last_Row_80">#N/A</definedName>
    <definedName name="Last_Row_81">#N/A</definedName>
    <definedName name="Last_Row_82">#N/A</definedName>
    <definedName name="Last_Row_83">#N/A</definedName>
    <definedName name="Last_Row_95">#N/A</definedName>
    <definedName name="Last_Row_96">#N/A</definedName>
    <definedName name="Last_Row_97">#N/A</definedName>
    <definedName name="Last_Row_98">#N/A</definedName>
    <definedName name="Last_Row_99">#N/A</definedName>
    <definedName name="LAST11">#N/A</definedName>
    <definedName name="LASTCOLUMNCELL">#REF!</definedName>
    <definedName name="LC">#REF!</definedName>
    <definedName name="LC___TR___BG_Position__US">[75]Assmp!#REF!</definedName>
    <definedName name="LC___TR___BG_Position__US_1">[76]Assmp!#REF!</definedName>
    <definedName name="LC___TR___BG_Position__US_12">[77]Assmp!#REF!</definedName>
    <definedName name="LC___TR___BG_Position__US_2">#REF!</definedName>
    <definedName name="ldoekfoe">#REF!</definedName>
    <definedName name="ldoiufeoiw">#REF!</definedName>
    <definedName name="LEASE">#REF!</definedName>
    <definedName name="LF">#REF!</definedName>
    <definedName name="LHJLJHL">#REF!</definedName>
    <definedName name="liab">#REF!</definedName>
    <definedName name="LIBC">'[9]BALANCE SHEET '!$D$23:$D$24</definedName>
    <definedName name="LIBCC">'[10]BALANCE SHEET '!$D$23:$D$24</definedName>
    <definedName name="LIBP">'[9]BALANCE SHEET '!$C$23:$C$24</definedName>
    <definedName name="LIBPP">'[10]BALANCE SHEET '!$C$23:$C$24</definedName>
    <definedName name="lINE">#REF!</definedName>
    <definedName name="Line1">#REF!</definedName>
    <definedName name="LIST_M">[159]Master!$A$3:$Q$540</definedName>
    <definedName name="LIT">'[99]ADJ - RATE'!$B$2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j">[160]Sheet1!$A$1:$A$5</definedName>
    <definedName name="lkjh">'[161]เงินกู้ MGC'!$E$17</definedName>
    <definedName name="lkloi">#REF!</definedName>
    <definedName name="lksjdf">#REF!</definedName>
    <definedName name="LL">#REF!</definedName>
    <definedName name="lll">#REF!</definedName>
    <definedName name="llll">#REF!</definedName>
    <definedName name="lllll">#REF!</definedName>
    <definedName name="llllll">OFFSET([0]!kk,0,0,jh)</definedName>
    <definedName name="llllllllllllll" hidden="1">[24]TP!#REF!</definedName>
    <definedName name="lllppp">#REF!</definedName>
    <definedName name="Loan">[162]เงินกู้ธนชาติ!$B$4</definedName>
    <definedName name="Loan_Adv">#REF!</definedName>
    <definedName name="Loan_Amount">'[103]Amortization Table'!$D$6</definedName>
    <definedName name="Loan_Amount_1">#REF!</definedName>
    <definedName name="Loan_Amount_39">#REF!</definedName>
    <definedName name="Loan_Amount_4">#REF!</definedName>
    <definedName name="Loan_Amount_42">#REF!</definedName>
    <definedName name="Loan_Amount_58">#REF!</definedName>
    <definedName name="Loan_Amount_64">#REF!</definedName>
    <definedName name="Loan_Amount_68">#REF!</definedName>
    <definedName name="Loan_Amount_69">#REF!</definedName>
    <definedName name="Loan_Amount_76">#REF!</definedName>
    <definedName name="Loan_Start">'[103]Amortization Table'!$D$10</definedName>
    <definedName name="Loan_Start_1">#REF!</definedName>
    <definedName name="Loan_Start_39">#REF!</definedName>
    <definedName name="Loan_Start_4">#REF!</definedName>
    <definedName name="Loan_Start_42">#REF!</definedName>
    <definedName name="Loan_Start_58">#REF!</definedName>
    <definedName name="Loan_Start_64">#REF!</definedName>
    <definedName name="Loan_Start_68">#REF!</definedName>
    <definedName name="Loan_Start_69">#REF!</definedName>
    <definedName name="Loan_Start_76">#REF!</definedName>
    <definedName name="Loan_Years">'[103]Amortization Table'!$D$8</definedName>
    <definedName name="Loan_Years_1">#REF!</definedName>
    <definedName name="Loan_Years_39">#REF!</definedName>
    <definedName name="Loan_Years_4">#REF!</definedName>
    <definedName name="Loan_Years_42">#REF!</definedName>
    <definedName name="Loan_Years_58">#REF!</definedName>
    <definedName name="Loan_Years_64">#REF!</definedName>
    <definedName name="Loan_Years_68">#REF!</definedName>
    <definedName name="Loan_Years_69">#REF!</definedName>
    <definedName name="Loan_Years_76">#REF!</definedName>
    <definedName name="Loan1">'[162]เงินกู้ MGC'!$B$4</definedName>
    <definedName name="LoanRepay">#REF!</definedName>
    <definedName name="LOC">[93]type!$A$3:$B$125</definedName>
    <definedName name="Log_No">#REF!</definedName>
    <definedName name="lol">#REF!</definedName>
    <definedName name="Long">[162]เงินกู้ธนชาติ!$F$15</definedName>
    <definedName name="Long1">'[162]เงินกู้ MGC'!$F$15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[163]อัตราค่าบรรทุก!$A$1:$C$21</definedName>
    <definedName name="lpo">'[164]Stock Aging'!$A$2:$S$1606</definedName>
    <definedName name="LTLoan">#REF!</definedName>
    <definedName name="LWSALES">#REF!</definedName>
    <definedName name="LYBin">#REF!</definedName>
    <definedName name="LYHolds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>#REF!</definedName>
    <definedName name="m_1">#NAME?+Extra_Payment</definedName>
    <definedName name="m_101">#NAME?+Extra_Payment</definedName>
    <definedName name="m_13">#NAME?+Extra_Payment</definedName>
    <definedName name="m_14">#NAME?+Extra_Payment</definedName>
    <definedName name="m_15">#NAME?+Extra_Payment</definedName>
    <definedName name="m_16">#NAME?+Extra_Payment</definedName>
    <definedName name="m_17">#NAME?+Extra_Payment</definedName>
    <definedName name="m_18">#NAME?+Extra_Payment</definedName>
    <definedName name="m_19">#NAME?+Extra_Payment</definedName>
    <definedName name="m_20">#NAME?+Extra_Payment</definedName>
    <definedName name="m_21">#NAME?+Extra_Payment</definedName>
    <definedName name="m_22">#NAME?+Extra_Payment</definedName>
    <definedName name="m_23">#NAME?+Extra_Payment</definedName>
    <definedName name="m_64">#NAME?+Extra_Payment</definedName>
    <definedName name="m_99">#NAME?+Extra_Payment</definedName>
    <definedName name="M_UNIT">#REF!</definedName>
    <definedName name="ma">[66]Sheet1!#REF!</definedName>
    <definedName name="MAIN">'[1]Statement-BAHT'!#REF!</definedName>
    <definedName name="mama">#N/A</definedName>
    <definedName name="Management_Inquiry">'[83]Substantive Procedures'!#REF!</definedName>
    <definedName name="mane">#REF!</definedName>
    <definedName name="maneerat">#REF!</definedName>
    <definedName name="maneeratr">#REF!</definedName>
    <definedName name="manoteS">#REF!</definedName>
    <definedName name="mar">#REF!</definedName>
    <definedName name="MARGINPLAN">#REF!</definedName>
    <definedName name="MARGINPROJ">#REF!</definedName>
    <definedName name="Market">'[165]Subscriber Report'!#REF!</definedName>
    <definedName name="Master" hidden="1">{"Full Summary",#N/A,FALSE,"Summary"}</definedName>
    <definedName name="Master_Phase3" hidden="1">{"Full Summary",#N/A,FALSE,"Summary"}</definedName>
    <definedName name="mat">'[141]10-1 Media:10-cut'!$A$1:$IV$5</definedName>
    <definedName name="match">#REF!</definedName>
    <definedName name="Materiality">#REF!</definedName>
    <definedName name="Materiallities">2000000</definedName>
    <definedName name="max">#N/A</definedName>
    <definedName name="may">#REF!</definedName>
    <definedName name="MAZ">#N/A</definedName>
    <definedName name="mBaht2">[166]Notes!$F$2</definedName>
    <definedName name="MCUST">#REF!</definedName>
    <definedName name="MDZ">#N/A</definedName>
    <definedName name="Meinhardt__Thailand__Ltd.">#REF!</definedName>
    <definedName name="member">#REF!</definedName>
    <definedName name="MFC">#REF!</definedName>
    <definedName name="MFZ">#N/A</definedName>
    <definedName name="MH" hidden="1">{#N/A,#N/A,FALSE,"Eff-SSC2"}</definedName>
    <definedName name="MHZ">#N/A</definedName>
    <definedName name="minute" hidden="1">{"'Eng (page2)'!$A$1:$D$52"}</definedName>
    <definedName name="Misce_Ex">#REF!</definedName>
    <definedName name="mk">#REF!</definedName>
    <definedName name="mkt">#REF!</definedName>
    <definedName name="MLR">#N/A</definedName>
    <definedName name="mm" hidden="1">#REF!</definedName>
    <definedName name="MMD">#N/A</definedName>
    <definedName name="mmkj" localSheetId="5" hidden="1">{"'Model'!$A$1:$N$53"}</definedName>
    <definedName name="mmkj" localSheetId="1" hidden="1">{"'Model'!$A$1:$N$53"}</definedName>
    <definedName name="mmkj" localSheetId="2" hidden="1">{"'Model'!$A$1:$N$53"}</definedName>
    <definedName name="mmkj" localSheetId="0" hidden="1">{"'Model'!$A$1:$N$53"}</definedName>
    <definedName name="mmkj" localSheetId="3" hidden="1">{"'Model'!$A$1:$N$53"}</definedName>
    <definedName name="mmkj" localSheetId="4" hidden="1">{"'Model'!$A$1:$N$53"}</definedName>
    <definedName name="mmkj" hidden="1">{"'Model'!$A$1:$N$53"}</definedName>
    <definedName name="mmm">'[167]เงินกู้ MGC'!$B$4</definedName>
    <definedName name="mmm_1">#NAME?+Extra_Payment</definedName>
    <definedName name="mmm_101">#NAME?+Extra_Payment</definedName>
    <definedName name="mmm_13">#NAME?+Extra_Payment</definedName>
    <definedName name="mmm_14">#NAME?+Extra_Payment</definedName>
    <definedName name="mmm_15">#NAME?+Extra_Payment</definedName>
    <definedName name="mmm_16">#NAME?+Extra_Payment</definedName>
    <definedName name="mmm_17">#NAME?+Extra_Payment</definedName>
    <definedName name="mmm_18">#NAME?+Extra_Payment</definedName>
    <definedName name="mmm_19">#NAME?+Extra_Payment</definedName>
    <definedName name="mmm_20">#NAME?+Extra_Payment</definedName>
    <definedName name="mmm_21">#NAME?+Extra_Payment</definedName>
    <definedName name="mmm_22">#NAME?+Extra_Payment</definedName>
    <definedName name="mmm_23">#NAME?+Extra_Payment</definedName>
    <definedName name="mmm_4">#NAME?+Extra_Payment</definedName>
    <definedName name="mmm_5">#NAME?+Extra_Payment</definedName>
    <definedName name="mmm_64">#NAME?+Extra_Payment</definedName>
    <definedName name="mmm_69">#NAME?+Extra_Payment</definedName>
    <definedName name="mmm_76">#NAME?+Extra_Payment</definedName>
    <definedName name="mmm_99">#NAME?+Extra_Payment</definedName>
    <definedName name="mmmm">Scheduled_Payment+Extra_Payment</definedName>
    <definedName name="mmmmm">#N/A</definedName>
    <definedName name="mms">#N/A</definedName>
    <definedName name="mnn">[18]เงินกู้ธนชาติ!$G$2</definedName>
    <definedName name="MODEL1">#REF!</definedName>
    <definedName name="Mon_calls">#REF!</definedName>
    <definedName name="month">#REF!</definedName>
    <definedName name="Month_REV">[168]!Month_REV</definedName>
    <definedName name="Month1">[121]!Month_REV([121]!Quarter_rev([26]Database!XFC1,1),1)</definedName>
    <definedName name="monthh">[169]Master!$K$2:$K$13</definedName>
    <definedName name="MONTHLY">#N/A</definedName>
    <definedName name="Months">#REF!</definedName>
    <definedName name="MOR">#N/A</definedName>
    <definedName name="Mover">#N/A</definedName>
    <definedName name="MP">#REF!</definedName>
    <definedName name="ms">#N/A</definedName>
    <definedName name="MS.SUNASSADA">#N/A</definedName>
    <definedName name="mth">#REF!</definedName>
    <definedName name="MTZ">#N/A</definedName>
    <definedName name="Mult_Decrement_Female">#REF!</definedName>
    <definedName name="Mult_Decrement_Male">#REF!</definedName>
    <definedName name="Muni" hidden="1">{#N/A,#N/A,FALSE,"Hypothèses"}</definedName>
    <definedName name="MWR">#REF!</definedName>
    <definedName name="myhome">#REF!</definedName>
    <definedName name="myhome1">#REF!</definedName>
    <definedName name="n" localSheetId="5" hidden="1">{"'Model'!$A$1:$N$53"}</definedName>
    <definedName name="n" localSheetId="1" hidden="1">{"'Model'!$A$1:$N$53"}</definedName>
    <definedName name="n" localSheetId="2" hidden="1">{"'Model'!$A$1:$N$53"}</definedName>
    <definedName name="n" localSheetId="0" hidden="1">{"'Model'!$A$1:$N$53"}</definedName>
    <definedName name="n" localSheetId="3" hidden="1">{"'Model'!$A$1:$N$53"}</definedName>
    <definedName name="n" localSheetId="4" hidden="1">{"'Model'!$A$1:$N$53"}</definedName>
    <definedName name="n" hidden="1">{"'Model'!$A$1:$N$53"}</definedName>
    <definedName name="n_1">#NAME?+Extra_Payment</definedName>
    <definedName name="n_100">#NAME?+Extra_Payment</definedName>
    <definedName name="n_101">#NAME?+Extra_Payment</definedName>
    <definedName name="n_13">#NAME?+Extra_Payment</definedName>
    <definedName name="n_14">#NAME?+Extra_Payment</definedName>
    <definedName name="n_15">#NAME?+Extra_Payment</definedName>
    <definedName name="n_16">#NAME?+Extra_Payment</definedName>
    <definedName name="n_17">#NAME?+Extra_Payment</definedName>
    <definedName name="n_18">#NAME?+Extra_Payment</definedName>
    <definedName name="n_19">#NAME?+Extra_Payment</definedName>
    <definedName name="n_20">#NAME?+Extra_Payment</definedName>
    <definedName name="n_21">#NAME?+Extra_Payment</definedName>
    <definedName name="n_22">#NAME?+Extra_Payment</definedName>
    <definedName name="n_23">#NAME?+Extra_Payment</definedName>
    <definedName name="n_35">#NAME?+Extra_Payment</definedName>
    <definedName name="n_39">#NAME?+Extra_Payment</definedName>
    <definedName name="n_4">#NAME?+Extra_Payment</definedName>
    <definedName name="n_41">#NAME?+Extra_Payment</definedName>
    <definedName name="n_42">#NAME?+Extra_Payment</definedName>
    <definedName name="n_5">#NAME?+Extra_Payment</definedName>
    <definedName name="n_54">#NAME?+Extra_Payment</definedName>
    <definedName name="n_58">#NAME?+Extra_Payment</definedName>
    <definedName name="n_60">#NAME?+Extra_Payment</definedName>
    <definedName name="n_61">#NAME?+Extra_Payment</definedName>
    <definedName name="n_62">#NAME?+Extra_Payment</definedName>
    <definedName name="n_63">#NAME?+Extra_Payment</definedName>
    <definedName name="n_64">#NAME?+Extra_Payment</definedName>
    <definedName name="n_68">#NAME?+Extra_Payment</definedName>
    <definedName name="n_69">#NAME?+Extra_Payment</definedName>
    <definedName name="n_76">#NAME?+Extra_Payment</definedName>
    <definedName name="n_79">#NAME?+Extra_Payment</definedName>
    <definedName name="n_80">#NAME?+Extra_Payment</definedName>
    <definedName name="n_81">#NAME?+Extra_Payment</definedName>
    <definedName name="n_82">#NAME?+Extra_Payment</definedName>
    <definedName name="n_83">#NAME?+Extra_Payment</definedName>
    <definedName name="n_95">#NAME?+Extra_Payment</definedName>
    <definedName name="n_96">#NAME?+Extra_Payment</definedName>
    <definedName name="n_97">#NAME?+Extra_Payment</definedName>
    <definedName name="n_98">#NAME?+Extra_Payment</definedName>
    <definedName name="n_99">#NAME?+Extra_Payment</definedName>
    <definedName name="na">#N/A</definedName>
    <definedName name="name">#REF!</definedName>
    <definedName name="name_1">#REF!</definedName>
    <definedName name="name_69">#REF!</definedName>
    <definedName name="name_76">#REF!</definedName>
    <definedName name="NameAsset">#REF!</definedName>
    <definedName name="NaRag">"="</definedName>
    <definedName name="NB2A.">#REF!</definedName>
    <definedName name="nbk">'[170]เงินกู้ MGC'!$E$17</definedName>
    <definedName name="nbvc">'[171]TrialBalance Q3-2002'!$A$1:$H$301</definedName>
    <definedName name="nee" hidden="1">{"'Eng (page2)'!$A$1:$D$52"}</definedName>
    <definedName name="NEOMAT_CO._LTD.">"NEOMAT CO.,LTD."</definedName>
    <definedName name="new" localSheetId="5" hidden="1">{"'Model'!$A$1:$N$53"}</definedName>
    <definedName name="new" localSheetId="1" hidden="1">{"'Model'!$A$1:$N$53"}</definedName>
    <definedName name="new" localSheetId="2" hidden="1">{"'Model'!$A$1:$N$53"}</definedName>
    <definedName name="new" localSheetId="0" hidden="1">{"'Model'!$A$1:$N$53"}</definedName>
    <definedName name="new" localSheetId="3" hidden="1">{"'Model'!$A$1:$N$53"}</definedName>
    <definedName name="new" localSheetId="4" hidden="1">{"'Model'!$A$1:$N$53"}</definedName>
    <definedName name="NEW">#N/A</definedName>
    <definedName name="NFS" hidden="1">#REF!</definedName>
    <definedName name="nhaslk">#REF!</definedName>
    <definedName name="ni" hidden="1">{"conso",#N/A,FALSE,"cash flow"}</definedName>
    <definedName name="nihhlijpk">#REF!</definedName>
    <definedName name="ning">#REF!</definedName>
    <definedName name="niramon" hidden="1">{"PrefMain",#N/A,FALSE,"Pref";"AsmpMain",#N/A,FALSE,"Asmp";"IncMain",#N/A,FALSE,"Inc";"BalMain",#N/A,FALSE,"Bal";"GCFMain",#N/A,FALSE,"GCF";"RcDsMain",#N/A,FALSE,"RcDs";"RevMain",#N/A,FALSE,"Rev";"WCapMain",#N/A,FALSE,"WCap";"CapExMain",#N/A,FALSE,"CapEx";"DebtMain",#N/A,FALSE,"Debt";"RatMain",#N/A,FALSE,"Rat";"ValMain",#N/A,FALSE,"Val";"BEvnMain",#N/A,FALSE,"BEvn"}</definedName>
    <definedName name="nklnj">[172]เงินกู้ธนชาติ!$B$4</definedName>
    <definedName name="NL">#REF!</definedName>
    <definedName name="nmkl">'[170]เงินกู้ MGC'!$B$4</definedName>
    <definedName name="nmkll" hidden="1">{#N/A,#N/A,TRUE,"Top";#N/A,#N/A,TRUE,"Quarter";#N/A,#N/A,TRUE,"Variance"}</definedName>
    <definedName name="NN">[40]งบการเงิน!#REF!</definedName>
    <definedName name="nn_1">IF(Loan_Amount_1*Interest_Rate_1*Loan_Years_1*Loan_Start_1&gt;0,1,0)</definedName>
    <definedName name="nn_100">#N/A</definedName>
    <definedName name="nn_101">#N/A</definedName>
    <definedName name="nn_13">#N/A</definedName>
    <definedName name="nn_14">#N/A</definedName>
    <definedName name="nn_15">#N/A</definedName>
    <definedName name="nn_16">#N/A</definedName>
    <definedName name="nn_17">#N/A</definedName>
    <definedName name="nn_18">#N/A</definedName>
    <definedName name="nn_19">#N/A</definedName>
    <definedName name="nn_20">#N/A</definedName>
    <definedName name="nn_21">#N/A</definedName>
    <definedName name="nn_22">#N/A</definedName>
    <definedName name="nn_23">#N/A</definedName>
    <definedName name="nn_35">#N/A</definedName>
    <definedName name="nn_39">IF(Loan_Amount_39*Interest_Rate_39*Loan_Years_39*Loan_Start_39&gt;0,1,0)</definedName>
    <definedName name="nn_4">IF(Loan_Amount_4*Interest_Rate_4*Loan_Years_4*Loan_Start_4&gt;0,1,0)</definedName>
    <definedName name="nn_41">#N/A</definedName>
    <definedName name="nn_42">IF(Loan_Amount_42*Interest_Rate_42*Loan_Years_42*Loan_Start_42&gt;0,1,0)</definedName>
    <definedName name="nn_5">#N/A</definedName>
    <definedName name="nn_54">#N/A</definedName>
    <definedName name="nn_58">IF(Loan_Amount_58*Interest_Rate_58*Loan_Years_58*Loan_Start_58&gt;0,1,0)</definedName>
    <definedName name="nn_60">#N/A</definedName>
    <definedName name="nn_61">#N/A</definedName>
    <definedName name="nn_62">#N/A</definedName>
    <definedName name="nn_63">#N/A</definedName>
    <definedName name="nn_64">IF(Loan_Amount_64*Interest_Rate_64*Loan_Years_64*Loan_Start_64&gt;0,1,0)</definedName>
    <definedName name="nn_68">IF(Loan_Amount_68*Interest_Rate_68*Loan_Years_68*Loan_Start_68&gt;0,1,0)</definedName>
    <definedName name="nn_69">IF(Loan_Amount_69*Interest_Rate_69*Loan_Years_69*Loan_Start_69&gt;0,1,0)</definedName>
    <definedName name="nn_76">IF(Loan_Amount_76*Interest_Rate_76*Loan_Years_76*Loan_Start_76&gt;0,1,0)</definedName>
    <definedName name="nn_79">#N/A</definedName>
    <definedName name="nn_80">#N/A</definedName>
    <definedName name="nn_81">#N/A</definedName>
    <definedName name="nn_82">#N/A</definedName>
    <definedName name="nn_83">#N/A</definedName>
    <definedName name="nn_95">#N/A</definedName>
    <definedName name="nn_96">#N/A</definedName>
    <definedName name="nn_97">#N/A</definedName>
    <definedName name="nn_98">#N/A</definedName>
    <definedName name="nn_99">#N/A</definedName>
    <definedName name="nnn">Scheduled_Payment+Extra_Payment</definedName>
    <definedName name="nnnn">#N/A</definedName>
    <definedName name="nnnnnn">#REF!</definedName>
    <definedName name="nnnnnnn">#N/A</definedName>
    <definedName name="no">#REF!</definedName>
    <definedName name="no.">#REF!</definedName>
    <definedName name="no._1">#REF!</definedName>
    <definedName name="no._69">#REF!</definedName>
    <definedName name="no._76">#REF!</definedName>
    <definedName name="no.3">#REF!</definedName>
    <definedName name="no_1">#REF!</definedName>
    <definedName name="no_69">#REF!</definedName>
    <definedName name="no_76">#REF!</definedName>
    <definedName name="No_Staff">#REF!</definedName>
    <definedName name="nong" hidden="1">{#N/A,#N/A,TRUE,"Str.";#N/A,#N/A,TRUE,"Steel &amp; Roof";#N/A,#N/A,TRUE,"Arc.";#N/A,#N/A,TRUE,"Preliminary";#N/A,#N/A,TRUE,"Sum_Prelim"}</definedName>
    <definedName name="note" hidden="1">#REF!</definedName>
    <definedName name="Note_1">#REF!</definedName>
    <definedName name="Note_10">#REF!</definedName>
    <definedName name="Note_11">#REF!</definedName>
    <definedName name="Note_12">#REF!</definedName>
    <definedName name="NOte_123">#REF!</definedName>
    <definedName name="Note_13">#REF!</definedName>
    <definedName name="Note_14">#REF!</definedName>
    <definedName name="Note_15">#REF!</definedName>
    <definedName name="Note_2">#REF!</definedName>
    <definedName name="Note_3">#REF!</definedName>
    <definedName name="Note_4">#REF!</definedName>
    <definedName name="Note_5">#REF!</definedName>
    <definedName name="Note_6">#REF!</definedName>
    <definedName name="Note_7">#REF!</definedName>
    <definedName name="Note_8">#REF!</definedName>
    <definedName name="Note_9">#REF!</definedName>
    <definedName name="NOTE4.1">#REF!</definedName>
    <definedName name="note4455">#REF!</definedName>
    <definedName name="Notes">#REF!</definedName>
    <definedName name="Notes_58">#REF!</definedName>
    <definedName name="Notes_64">#REF!</definedName>
    <definedName name="nov">#REF!</definedName>
    <definedName name="NoWeeks">52</definedName>
    <definedName name="NOY">"Comment 1"</definedName>
    <definedName name="NRA">#REF!</definedName>
    <definedName name="nu" hidden="1">{"cashflow",#N/A,FALSE,"cash flow"}</definedName>
    <definedName name="NUM_DOCS">#REF!</definedName>
    <definedName name="Num_Pmt_Per_Year">#REF!</definedName>
    <definedName name="Num_Pmt_Per_Year_1">#REF!</definedName>
    <definedName name="Num_Pmt_Per_Year_39">#REF!</definedName>
    <definedName name="Num_Pmt_Per_Year_4">#REF!</definedName>
    <definedName name="Num_Pmt_Per_Year_42">#REF!</definedName>
    <definedName name="Num_Pmt_Per_Year_58">#REF!</definedName>
    <definedName name="Num_Pmt_Per_Year_64">#REF!</definedName>
    <definedName name="Num_Pmt_Per_Year_68">#REF!</definedName>
    <definedName name="Num_Pmt_Per_Year_69">#REF!</definedName>
    <definedName name="Num_Pmt_Per_Year_76">#REF!</definedName>
    <definedName name="NUMBER">#REF!</definedName>
    <definedName name="Number_of_Payments">MATCH(0.01,End_Bal,-1)+1</definedName>
    <definedName name="Number_of_Payments_1">MATCH(0.01,End_Bal_1,-1)+1</definedName>
    <definedName name="Number_of_Payments_100">#N/A</definedName>
    <definedName name="Number_of_Payments_101">#N/A</definedName>
    <definedName name="Number_of_Payments_13">#N/A</definedName>
    <definedName name="Number_of_Payments_14">#N/A</definedName>
    <definedName name="Number_of_Payments_15">#N/A</definedName>
    <definedName name="Number_of_Payments_16">#N/A</definedName>
    <definedName name="Number_of_Payments_17">#N/A</definedName>
    <definedName name="Number_of_Payments_18">#N/A</definedName>
    <definedName name="Number_of_Payments_19">#N/A</definedName>
    <definedName name="Number_of_Payments_20">#N/A</definedName>
    <definedName name="Number_of_Payments_21">#N/A</definedName>
    <definedName name="Number_of_Payments_22">#N/A</definedName>
    <definedName name="Number_of_Payments_23">#N/A</definedName>
    <definedName name="Number_of_Payments_35">#N/A</definedName>
    <definedName name="Number_of_Payments_39">MATCH(0.01,End_Bal_39,-1)+1</definedName>
    <definedName name="Number_of_Payments_4">MATCH(0.01,End_Bal_4,-1)+1</definedName>
    <definedName name="Number_of_Payments_41">#N/A</definedName>
    <definedName name="Number_of_Payments_42">MATCH(0.01,End_Bal_42,-1)+1</definedName>
    <definedName name="Number_of_Payments_5">#N/A</definedName>
    <definedName name="Number_of_Payments_54">#N/A</definedName>
    <definedName name="Number_of_Payments_58">MATCH(0.01,End_Bal_58,-1)+1</definedName>
    <definedName name="Number_of_Payments_60">#N/A</definedName>
    <definedName name="Number_of_Payments_61">#N/A</definedName>
    <definedName name="Number_of_Payments_62">#N/A</definedName>
    <definedName name="Number_of_Payments_63">#N/A</definedName>
    <definedName name="Number_of_Payments_64">MATCH(0.01,End_Bal_64,-1)+1</definedName>
    <definedName name="Number_of_Payments_68">MATCH(0.01,End_Bal_68,-1)+1</definedName>
    <definedName name="Number_of_Payments_69">MATCH(0.01,End_Bal_69,-1)+1</definedName>
    <definedName name="Number_of_Payments_76">MATCH(0.01,End_Bal_76,-1)+1</definedName>
    <definedName name="Number_of_Payments_79">#N/A</definedName>
    <definedName name="Number_of_Payments_80">#N/A</definedName>
    <definedName name="Number_of_Payments_81">#N/A</definedName>
    <definedName name="Number_of_Payments_82">#N/A</definedName>
    <definedName name="Number_of_Payments_83">#N/A</definedName>
    <definedName name="Number_of_Payments_95">#N/A</definedName>
    <definedName name="Number_of_Payments_96">#N/A</definedName>
    <definedName name="Number_of_Payments_97">#N/A</definedName>
    <definedName name="Number_of_Payments_98">#N/A</definedName>
    <definedName name="Number_of_Payments_99">#N/A</definedName>
    <definedName name="NumFinancing">#REF!</definedName>
    <definedName name="NvsASD">"V2006-03-31"</definedName>
    <definedName name="NvsAutoDrillOk">"VN"</definedName>
    <definedName name="NvsElapsedTime">0.000196759261598345</definedName>
    <definedName name="NvsEndTime">38840.6156018519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PanelBusUnit">"V"</definedName>
    <definedName name="NvsPanelEffdt">"V2006-01-24"</definedName>
    <definedName name="NvsPanelSetid">"VSHARE"</definedName>
    <definedName name="NvsReqBU">"V00009"</definedName>
    <definedName name="NvsReqBUOnly">"VY"</definedName>
    <definedName name="NvsTransLed">"VN"</definedName>
    <definedName name="NvsTreeASD">"V2006-03-31"</definedName>
    <definedName name="NvsValTbl.ACCOUNT">"GL_ACCOUNT_TBL"</definedName>
    <definedName name="NvsValTbl.PRODUCT">"PRODUCT_TBL"</definedName>
    <definedName name="o">#REF!</definedName>
    <definedName name="o_1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19">#N/A</definedName>
    <definedName name="o_20">#N/A</definedName>
    <definedName name="o_21">#N/A</definedName>
    <definedName name="o_22">#N/A</definedName>
    <definedName name="o_23">#N/A</definedName>
    <definedName name="o_64">#N/A</definedName>
    <definedName name="OBJ">#REF!</definedName>
    <definedName name="OBJ_TS2005">#REF!</definedName>
    <definedName name="Observe_and_Test_Count_Completeness_of_Inventories">'[37]Substantive Procedures'!#REF!</definedName>
    <definedName name="Observe_and_Test_Count_Inventories">'[83]Substantive Procedures'!#REF!</definedName>
    <definedName name="ociuhdsoic">#REF!</definedName>
    <definedName name="oct">#REF!</definedName>
    <definedName name="oct_42">#REF!</definedName>
    <definedName name="ODATC">[49]salaires!#REF!</definedName>
    <definedName name="ODATE">[49]salaires!#REF!</definedName>
    <definedName name="ODATM">[49]salaires!#REF!</definedName>
    <definedName name="ODTOT">[49]salaires!#REF!</definedName>
    <definedName name="Oh">#REF!</definedName>
    <definedName name="OHC1_6">#N/A</definedName>
    <definedName name="OHR1_6">#N/A</definedName>
    <definedName name="OIATC">[49]salaires!#REF!</definedName>
    <definedName name="OIATE">[49]salaires!#REF!</definedName>
    <definedName name="OIATM">[49]salaires!#REF!</definedName>
    <definedName name="OIPRO">[49]salaires!#REF!</definedName>
    <definedName name="oise">#REF!</definedName>
    <definedName name="oiseufjd">#REF!</definedName>
    <definedName name="OITOT">[49]salaires!#REF!</definedName>
    <definedName name="oiuefd" hidden="1">#REF!</definedName>
    <definedName name="oiweujd" hidden="1">#REF!</definedName>
    <definedName name="ok">#REF!</definedName>
    <definedName name="oldData">#REF!</definedName>
    <definedName name="OLE_LINK1_21">[173]HH!#REF!</definedName>
    <definedName name="oo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oo_1">#N/A</definedName>
    <definedName name="oo_100">#N/A</definedName>
    <definedName name="oo_101">#N/A</definedName>
    <definedName name="oo_13">#N/A</definedName>
    <definedName name="oo_14">#N/A</definedName>
    <definedName name="oo_15">#N/A</definedName>
    <definedName name="oo_16">#N/A</definedName>
    <definedName name="oo_17">#N/A</definedName>
    <definedName name="oo_18">#N/A</definedName>
    <definedName name="oo_19">#N/A</definedName>
    <definedName name="oo_20">#N/A</definedName>
    <definedName name="oo_21">#N/A</definedName>
    <definedName name="oo_22">#N/A</definedName>
    <definedName name="oo_23">#N/A</definedName>
    <definedName name="oo_35">#N/A</definedName>
    <definedName name="oo_39">#N/A</definedName>
    <definedName name="oo_4">#N/A</definedName>
    <definedName name="oo_41">#N/A</definedName>
    <definedName name="oo_42">#N/A</definedName>
    <definedName name="oo_5">#N/A</definedName>
    <definedName name="oo_54">#N/A</definedName>
    <definedName name="oo_58">#N/A</definedName>
    <definedName name="oo_60">#N/A</definedName>
    <definedName name="oo_61">#N/A</definedName>
    <definedName name="oo_62">#N/A</definedName>
    <definedName name="oo_63">#N/A</definedName>
    <definedName name="oo_64">#N/A</definedName>
    <definedName name="oo_68">#N/A</definedName>
    <definedName name="oo_69">#N/A</definedName>
    <definedName name="oo_76">#N/A</definedName>
    <definedName name="oo_79">#N/A</definedName>
    <definedName name="oo_80">#N/A</definedName>
    <definedName name="oo_81">#N/A</definedName>
    <definedName name="oo_82">#N/A</definedName>
    <definedName name="oo_83">#N/A</definedName>
    <definedName name="oo_95">#N/A</definedName>
    <definedName name="oo_96">#N/A</definedName>
    <definedName name="oo_97">#N/A</definedName>
    <definedName name="oo_98">#N/A</definedName>
    <definedName name="oo_99">#N/A</definedName>
    <definedName name="oojjkm">#REF!</definedName>
    <definedName name="ooo">[17]เงินกู้ธนชาติ!$F$15</definedName>
    <definedName name="oooo">#REF!</definedName>
    <definedName name="op">#REF!</definedName>
    <definedName name="OpCost">#REF!</definedName>
    <definedName name="OPEN">#REF!</definedName>
    <definedName name="openning">INDEX(PicTable,#REF!)</definedName>
    <definedName name="Operating_Expense_Cutoff_Considerations">#REF!</definedName>
    <definedName name="order">#REF!</definedName>
    <definedName name="OS">[40]งบการเงิน!#REF!</definedName>
    <definedName name="other">#REF!</definedName>
    <definedName name="OTHER_ASSET">'[9]BALANCE SHEET '!$C$18</definedName>
    <definedName name="OTHER_CURRENT_ASSETS">'[9]BALANCE SHEET '!$C$12</definedName>
    <definedName name="Other_Income">#REF!</definedName>
    <definedName name="OTHERASSET">'[10]BALANCE SHEET '!$C$18</definedName>
    <definedName name="OTHERCURRENTASSETS">'[10]BALANCE SHEET '!$C$12</definedName>
    <definedName name="OUTPUTDE">#N/A</definedName>
    <definedName name="OUTPUTUP">#N/A</definedName>
    <definedName name="owfiw">#REF!</definedName>
    <definedName name="P">#N/A</definedName>
    <definedName name="P_Ex">#REF!</definedName>
    <definedName name="P_L1">#REF!</definedName>
    <definedName name="P_L2">#REF!</definedName>
    <definedName name="P_L3">#REF!</definedName>
    <definedName name="PA">#N/A</definedName>
    <definedName name="pae" hidden="1">#REF!</definedName>
    <definedName name="paew" hidden="1">#REF!</definedName>
    <definedName name="paeww" hidden="1">#REF!</definedName>
    <definedName name="Page_22">#REF!</definedName>
    <definedName name="Page_23">#REF!</definedName>
    <definedName name="Page_24">#REF!</definedName>
    <definedName name="Page_25">#REF!</definedName>
    <definedName name="page1">#REF!</definedName>
    <definedName name="page2">#REF!</definedName>
    <definedName name="PAGE24">#N/A</definedName>
    <definedName name="parichat">#REF!</definedName>
    <definedName name="PART">[174]Sheet1!#REF!</definedName>
    <definedName name="PARTNERS_INITIALS">#REF!</definedName>
    <definedName name="pat">[175]งบกำไรขาดทุน!#REF!</definedName>
    <definedName name="paweena">#REF!</definedName>
    <definedName name="Pay_Date">#REF!</definedName>
    <definedName name="Pay_Date_1">#REF!</definedName>
    <definedName name="Pay_Date_39">#REF!</definedName>
    <definedName name="Pay_Date_4">#REF!</definedName>
    <definedName name="Pay_Date_42">#REF!</definedName>
    <definedName name="Pay_Date_58">#REF!</definedName>
    <definedName name="Pay_Date_64">#REF!</definedName>
    <definedName name="Pay_Date_68">#REF!</definedName>
    <definedName name="Pay_Date_69">#REF!</definedName>
    <definedName name="Pay_Date_76">#REF!</definedName>
    <definedName name="Pay_Num">#REF!</definedName>
    <definedName name="Pay_Num_1">#REF!</definedName>
    <definedName name="Pay_Num_39">#REF!</definedName>
    <definedName name="Pay_Num_4">#REF!</definedName>
    <definedName name="Pay_Num_42">#REF!</definedName>
    <definedName name="Pay_Num_58">#REF!</definedName>
    <definedName name="Pay_Num_64">#REF!</definedName>
    <definedName name="Pay_Num_68">#REF!</definedName>
    <definedName name="Pay_Num_69">#REF!</definedName>
    <definedName name="Pay_Num_76">#REF!</definedName>
    <definedName name="payintfb">#REF!</definedName>
    <definedName name="payintfb_1">#REF!</definedName>
    <definedName name="payintfb_39">#REF!</definedName>
    <definedName name="payintfb_42">#REF!</definedName>
    <definedName name="payintfb_58">#REF!</definedName>
    <definedName name="payintfb_64">#REF!</definedName>
    <definedName name="payintfb_68">#REF!</definedName>
    <definedName name="payintfb_69">#REF!</definedName>
    <definedName name="payintfb_76">#REF!</definedName>
    <definedName name="Payment_Date">DATE(YEAR(Loan_Start),MONTH(Loan_Start)+Payment_Number,DAY(Loan_Start))</definedName>
    <definedName name="Payment_Date_1">DATE(YEAR(Loan_Start_1),MONTH(Loan_Start_1)+#NAME?,DAY(Loan_Start_1))</definedName>
    <definedName name="Payment_Date_100">#N/A</definedName>
    <definedName name="Payment_Date_101">#N/A</definedName>
    <definedName name="Payment_Date_13">#N/A</definedName>
    <definedName name="Payment_Date_14">#N/A</definedName>
    <definedName name="Payment_Date_15">#N/A</definedName>
    <definedName name="Payment_Date_16">#N/A</definedName>
    <definedName name="Payment_Date_17">#N/A</definedName>
    <definedName name="Payment_Date_18">#N/A</definedName>
    <definedName name="Payment_Date_19">#N/A</definedName>
    <definedName name="Payment_Date_20">#N/A</definedName>
    <definedName name="Payment_Date_21">#N/A</definedName>
    <definedName name="Payment_Date_22">#N/A</definedName>
    <definedName name="Payment_Date_23">#N/A</definedName>
    <definedName name="Payment_Date_35">#N/A</definedName>
    <definedName name="Payment_Date_39">DATE(YEAR(Loan_Start_39),MONTH(Loan_Start_39)+#NAME?,DAY(Loan_Start_39))</definedName>
    <definedName name="Payment_Date_4">DATE(YEAR(Loan_Start_4),MONTH(Loan_Start_4)+#NAME?,DAY(Loan_Start_4))</definedName>
    <definedName name="Payment_Date_41">#N/A</definedName>
    <definedName name="Payment_Date_42">DATE(YEAR(Loan_Start_42),MONTH(Loan_Start_42)+#NAME?,DAY(Loan_Start_42))</definedName>
    <definedName name="Payment_Date_5">#N/A</definedName>
    <definedName name="Payment_Date_54">#N/A</definedName>
    <definedName name="Payment_Date_58">DATE(YEAR(Loan_Start_58),MONTH(Loan_Start_58)+#NAME?,DAY(Loan_Start_58))</definedName>
    <definedName name="Payment_Date_60">#N/A</definedName>
    <definedName name="Payment_Date_61">#N/A</definedName>
    <definedName name="Payment_Date_62">#N/A</definedName>
    <definedName name="Payment_Date_63">#N/A</definedName>
    <definedName name="Payment_Date_64">DATE(YEAR(Loan_Start_64),MONTH(Loan_Start_64)+#NAME?,DAY(Loan_Start_64))</definedName>
    <definedName name="Payment_Date_68">DATE(YEAR(Loan_Start_68),MONTH(Loan_Start_68)+#NAME?,DAY(Loan_Start_68))</definedName>
    <definedName name="Payment_Date_69">DATE(YEAR(Loan_Start_69),MONTH(Loan_Start_69)+#NAME?,DAY(Loan_Start_69))</definedName>
    <definedName name="Payment_Date_76">DATE(YEAR(Loan_Start_76),MONTH(Loan_Start_76)+#NAME?,DAY(Loan_Start_76))</definedName>
    <definedName name="Payment_Date_79">#N/A</definedName>
    <definedName name="Payment_Date_80">#N/A</definedName>
    <definedName name="Payment_Date_81">#N/A</definedName>
    <definedName name="Payment_Date_82">#N/A</definedName>
    <definedName name="Payment_Date_83">#N/A</definedName>
    <definedName name="Payment_Date_95">#N/A</definedName>
    <definedName name="Payment_Date_96">#N/A</definedName>
    <definedName name="Payment_Date_97">#N/A</definedName>
    <definedName name="Payment_Date_98">#N/A</definedName>
    <definedName name="Payment_Date_99">#N/A</definedName>
    <definedName name="paymenttype">#REF!</definedName>
    <definedName name="payroll">#REF!</definedName>
    <definedName name="PCCC">#N/A</definedName>
    <definedName name="pcs" hidden="1">{#N/A,#N/A,FALSE,"Eff-SSC2"}</definedName>
    <definedName name="pct_call_vol">[43]eva1!#REF!</definedName>
    <definedName name="percen_Moisture">'[64]Palnt-A&amp;B'!$F$6</definedName>
    <definedName name="Percent_Materialities">0.2</definedName>
    <definedName name="Perform_a_Test_of_Details_on_a_Population_Independent_of_Recorded_Operating_Expenses">#REF!</definedName>
    <definedName name="Perform_a_Test_of_Details_on_Adjustments_to_Sales_Transactions">'[83]Substantive Procedures'!#REF!</definedName>
    <definedName name="Perform_a_Test_of_Details_on_the_Accuracy_of_Operating_Expense_Transactions">#REF!</definedName>
    <definedName name="Perform_a_Test_of_Details_on_the_Accuracy_of_Sales_Transactions">'[83]Substantive Procedures'!#REF!</definedName>
    <definedName name="Perform_Substantive_Analytical_Procedures_on_Operating_Expense_Transactions_for_the_Current_Period">#REF!</definedName>
    <definedName name="Perform_Substantive_Analytical_Procedures_on_Sales_Transactions_for_the_Current_Period">'[176]Substantive Procedures'!#REF!</definedName>
    <definedName name="Perform_Substantive_Analytical_Procedures_to_Test_Prepaid_Expense">#REF!</definedName>
    <definedName name="Perform_Test_of_Details_on_Intangible_Assets__Other_Than_Goodwill">#REF!</definedName>
    <definedName name="Perform_Test_of_Details_on_Prepaid_Expense">#REF!</definedName>
    <definedName name="Perform_Tests_of_Details_on_Operating_Expense_Transactions">#REF!</definedName>
    <definedName name="Perform_Tests_of_Details_on_Sales_Returns">'[83]Substantive Procedures'!#REF!</definedName>
    <definedName name="Perform_Tests_of_Details_on_Sales_Transactions">'[83]Substantive Procedures'!#REF!</definedName>
    <definedName name="Perform_Tests_of_Unrecorded_Liabilities">#REF!</definedName>
    <definedName name="Performing_Retrospective_Review_of_Significant_Accounting_Estimates_Related_to_Accounts_Receivable">'[83]Substantive Procedures'!#REF!</definedName>
    <definedName name="Performing_Retrospective_Review_of_Significant_Accounting_Estimates_Related_to_Accrued_Trade_Payables">'[37]Substantive Procedures'!#REF!</definedName>
    <definedName name="period">[177]DATA!$C$1</definedName>
    <definedName name="PeriodInYear11111111">'[91]TRIAL Balance &amp; %'!#REF!</definedName>
    <definedName name="PeriodsInYear">#REF!</definedName>
    <definedName name="PeriodsInYear_1">#REF!</definedName>
    <definedName name="PeriodsInYear_42">#REF!</definedName>
    <definedName name="PeriodsInYear_58">#REF!</definedName>
    <definedName name="PeriodsInYear_64">#REF!</definedName>
    <definedName name="PeriodsInYear_69">#REF!</definedName>
    <definedName name="PeriodsInYear_76">#REF!</definedName>
    <definedName name="phao">#N/A</definedName>
    <definedName name="PicTable">[122]picture!$C$2:$C$249</definedName>
    <definedName name="PIP">#REF!</definedName>
    <definedName name="pl">#REF!</definedName>
    <definedName name="pl_1">#REF!</definedName>
    <definedName name="pl_39">#REF!</definedName>
    <definedName name="pl_4">#REF!</definedName>
    <definedName name="pl_42">#REF!</definedName>
    <definedName name="pl_58">#REF!</definedName>
    <definedName name="pl_64">#REF!</definedName>
    <definedName name="pl_68">#REF!</definedName>
    <definedName name="pl_69">#REF!</definedName>
    <definedName name="pl_76">#REF!</definedName>
    <definedName name="pl_exrate">#REF!</definedName>
    <definedName name="Plan_by_Shipping">[68]LIST!$Y$2:$Y$7</definedName>
    <definedName name="PLANT">#REF!</definedName>
    <definedName name="Plas">[178]dBase!#REF!</definedName>
    <definedName name="PLMENSILEIMPIANTI">#REF!</definedName>
    <definedName name="PLMENSILEMACHINES">#REF!</definedName>
    <definedName name="PLMENSILETOT">#REF!</definedName>
    <definedName name="PLQ_MB">'[179]PL-Q'!#REF!</definedName>
    <definedName name="PLstment">#REF!</definedName>
    <definedName name="PLstment_58">#REF!</definedName>
    <definedName name="PLstment_64">#REF!</definedName>
    <definedName name="pmt">#REF!</definedName>
    <definedName name="pmttype">#REF!</definedName>
    <definedName name="po" hidden="1">{"IncDetail",#N/A,FALSE,"Inc";"BalDetail",#N/A,FALSE,"Bal";"GCFDetail",#N/A,FALSE,"GCF";"RcDsDetail",#N/A,FALSE,"RcDs"}</definedName>
    <definedName name="poi" hidden="1">{#N/A,#N/A,FALSE,"Eff-SSC2"}</definedName>
    <definedName name="pom" hidden="1">#REF!</definedName>
    <definedName name="PooNim">#REF!</definedName>
    <definedName name="pooo2">#REF!</definedName>
    <definedName name="pop">IF(Loan_Amount*Interest_Rate*Loan_Years*Loan_Start&gt;0,1,0)</definedName>
    <definedName name="pop_1">IF(Loan_Amount_1*Interest_Rate_1*Loan_Years_1*Loan_Start_1&gt;0,1,0)</definedName>
    <definedName name="pop_13">#N/A</definedName>
    <definedName name="pop_14">#N/A</definedName>
    <definedName name="pop_15">#N/A</definedName>
    <definedName name="pop_16">#N/A</definedName>
    <definedName name="pop_17">#N/A</definedName>
    <definedName name="pop_18">#N/A</definedName>
    <definedName name="pop_19">#N/A</definedName>
    <definedName name="pop_20">#N/A</definedName>
    <definedName name="pop_21">#N/A</definedName>
    <definedName name="pop_22">#N/A</definedName>
    <definedName name="pop_23">#N/A</definedName>
    <definedName name="pop_4">IF(Loan_Amount_4*Interest_Rate_4*Loan_Years_4*Loan_Start_4&gt;0,1,0)</definedName>
    <definedName name="pop_5">#N/A</definedName>
    <definedName name="pop_64">IF(Loan_Amount_64*Interest_Rate_64*Loan_Years_64*Loan_Start_64&gt;0,1,0)</definedName>
    <definedName name="pop_69">IF(Loan_Amount_69*Interest_Rate_69*Loan_Years_69*Loan_Start_69&gt;0,1,0)</definedName>
    <definedName name="pop_76">IF(Loan_Amount_76*Interest_Rate_76*Loan_Years_76*Loan_Start_76&gt;0,1,0)</definedName>
    <definedName name="PP">#REF!</definedName>
    <definedName name="pp_1">IF(pop_1,Header_Row_1+Number_of_Payments_1,Header_Row_1)</definedName>
    <definedName name="pp_13">#N/A</definedName>
    <definedName name="pp_14">#N/A</definedName>
    <definedName name="pp_15">#N/A</definedName>
    <definedName name="pp_16">#N/A</definedName>
    <definedName name="pp_17">#N/A</definedName>
    <definedName name="pp_18">#N/A</definedName>
    <definedName name="pp_19">#N/A</definedName>
    <definedName name="pp_20">#N/A</definedName>
    <definedName name="pp_21">#N/A</definedName>
    <definedName name="pp_22">#N/A</definedName>
    <definedName name="pp_23">#N/A</definedName>
    <definedName name="pp_4">IF(pop_4,Header_Row_4+Number_of_Payments_4,Header_Row_4)</definedName>
    <definedName name="pp_5">#N/A</definedName>
    <definedName name="pp_64">IF(pop_64,Header_Row_64+Number_of_Payments_64,Header_Row_64)</definedName>
    <definedName name="pp_69">IF(pop_69,Header_Row_69+Number_of_Payments_69,Header_Row_69)</definedName>
    <definedName name="pp_76">IF(pop_76,Header_Row_76+Number_of_Payments_76,Header_Row_76)</definedName>
    <definedName name="ppo">#REF!</definedName>
    <definedName name="ppp">[17]เงินกู้ธนชาติ!$B$4</definedName>
    <definedName name="pppp" hidden="1">'[101]Detail-Sep'!#REF!</definedName>
    <definedName name="pppp_1">IF(pop_1,Header_Row_1+Number_of_Payments_1,Header_Row_1)</definedName>
    <definedName name="pppp_13">#N/A</definedName>
    <definedName name="pppp_14">#N/A</definedName>
    <definedName name="pppp_15">#N/A</definedName>
    <definedName name="pppp_16">#N/A</definedName>
    <definedName name="pppp_17">#N/A</definedName>
    <definedName name="pppp_18">#N/A</definedName>
    <definedName name="pppp_19">#N/A</definedName>
    <definedName name="pppp_20">#N/A</definedName>
    <definedName name="pppp_21">#N/A</definedName>
    <definedName name="pppp_22">#N/A</definedName>
    <definedName name="pppp_23">#N/A</definedName>
    <definedName name="pppp_4">IF(pop_4,Header_Row_4+Number_of_Payments_4,Header_Row_4)</definedName>
    <definedName name="pppp_5">#N/A</definedName>
    <definedName name="pppp_64">IF(pop_64,Header_Row_64+Number_of_Payments_64,Header_Row_64)</definedName>
    <definedName name="pppp_69">IF(pop_69,Header_Row_69+Number_of_Payments_69,Header_Row_69)</definedName>
    <definedName name="pppp_76">IF(pop_76,Header_Row_76+Number_of_Payments_76,Header_Row_76)</definedName>
    <definedName name="PPPPPPPPPPPPPPP">[121]!Month_REV([121]!Quarter_rev([26]Database!XFC1,1),1)</definedName>
    <definedName name="PPT">[121]!Month_REV([121]!Quarter_rev([26]Database!XFC1,1),1)</definedName>
    <definedName name="pramot">#N/A</definedName>
    <definedName name="PRDump">#REF!</definedName>
    <definedName name="PRE">#REF!</definedName>
    <definedName name="pri" hidden="1">{#N/A,#N/A,TRUE,"Str.";#N/A,#N/A,TRUE,"Steel &amp; Roof";#N/A,#N/A,TRUE,"Arc.";#N/A,#N/A,TRUE,"Preliminary";#N/A,#N/A,TRUE,"Sum_Prelim"}</definedName>
    <definedName name="Princ">#REF!</definedName>
    <definedName name="Princ_1">#REF!</definedName>
    <definedName name="Princ_39">#REF!</definedName>
    <definedName name="Princ_4">#REF!</definedName>
    <definedName name="Princ_42">#REF!</definedName>
    <definedName name="Princ_58">#REF!</definedName>
    <definedName name="Princ_64">#REF!</definedName>
    <definedName name="Princ_68">#REF!</definedName>
    <definedName name="Princ_69">#REF!</definedName>
    <definedName name="Princ_76">#REF!</definedName>
    <definedName name="principal_payment">#REF!</definedName>
    <definedName name="Print">#REF!</definedName>
    <definedName name="_xlnm.Print_Area" localSheetId="5">งบกระแสเงินสด!$A$1:$M$81</definedName>
    <definedName name="_xlnm.Print_Area" localSheetId="1">งบกำไรขาดทุนเบ็ดเสร็จ!$A$1:$L$70</definedName>
    <definedName name="_xlnm.Print_Area" localSheetId="2">'งบกำไรขาดทุนเบ็ดเสร็จ (2)'!$A$1:$L$70</definedName>
    <definedName name="_xlnm.Print_Area" localSheetId="0">งบฐานะการเงิน!$A$1:$L$106</definedName>
    <definedName name="_xlnm.Print_Area" localSheetId="3">ส่วนของผู้ถือหุ้น!$A$1:$X$30</definedName>
    <definedName name="_xlnm.Print_Area" localSheetId="4">'ส่วนของผู้ถือหุ้น (ต่อ)'!$A$1:$T$30</definedName>
    <definedName name="_xlnm.Print_Area">#REF!</definedName>
    <definedName name="PRINT_AREA_MI">#REF!</definedName>
    <definedName name="Print_Area_MI_1">#REF!</definedName>
    <definedName name="Print_Area_MI_1_1">#REF!</definedName>
    <definedName name="Print_Area_MI_12">#REF!</definedName>
    <definedName name="Print_Area_MI_13">#REF!</definedName>
    <definedName name="PRINT_AREA_MI_4">#REF!</definedName>
    <definedName name="Print_Area_MI_41">#REF!</definedName>
    <definedName name="Print_Area_MI_42">#REF!</definedName>
    <definedName name="Print_Area_MI_43">#REF!</definedName>
    <definedName name="Print_Area_MI_5">#REF!</definedName>
    <definedName name="Print_Area_MI_6">#REF!</definedName>
    <definedName name="Print_Area_MI_69">#REF!</definedName>
    <definedName name="Print_Area_MI_7">#REF!</definedName>
    <definedName name="Print_Area_MI_76">#REF!</definedName>
    <definedName name="Print_Area_Reset">#N/A</definedName>
    <definedName name="Print_Area_Reset_1">OFFSET(Full_Print_1,0,0,Last_Row_1)</definedName>
    <definedName name="Print_Area_Reset_100">#N/A</definedName>
    <definedName name="Print_Area_Reset_101">#N/A</definedName>
    <definedName name="Print_Area_Reset_13">#N/A</definedName>
    <definedName name="Print_Area_Reset_14">#N/A</definedName>
    <definedName name="Print_Area_Reset_15">#N/A</definedName>
    <definedName name="Print_Area_Reset_16">#N/A</definedName>
    <definedName name="Print_Area_Reset_17">#N/A</definedName>
    <definedName name="Print_Area_Reset_18">#N/A</definedName>
    <definedName name="Print_Area_Reset_19">#N/A</definedName>
    <definedName name="Print_Area_Reset_20">#N/A</definedName>
    <definedName name="Print_Area_Reset_21">#N/A</definedName>
    <definedName name="Print_Area_Reset_22">#N/A</definedName>
    <definedName name="Print_Area_Reset_23">#N/A</definedName>
    <definedName name="Print_Area_Reset_35">#N/A</definedName>
    <definedName name="Print_Area_Reset_39">OFFSET(Full_Print_39,0,0,Last_Row_39)</definedName>
    <definedName name="Print_Area_Reset_4">OFFSET(Full_Print_4,0,0,Last_Row_4)</definedName>
    <definedName name="Print_Area_Reset_41">#N/A</definedName>
    <definedName name="Print_Area_Reset_42">OFFSET(Full_Print_42,0,0,Last_Row_42)</definedName>
    <definedName name="Print_Area_Reset_5">#N/A</definedName>
    <definedName name="Print_Area_Reset_54">#N/A</definedName>
    <definedName name="Print_Area_Reset_58">OFFSET(Full_Print_58,0,0,Last_Row_58)</definedName>
    <definedName name="Print_Area_Reset_60">#N/A</definedName>
    <definedName name="Print_Area_Reset_61">#N/A</definedName>
    <definedName name="Print_Area_Reset_62">#N/A</definedName>
    <definedName name="Print_Area_Reset_63">#N/A</definedName>
    <definedName name="Print_Area_Reset_64">OFFSET(Full_Print_64,0,0,Last_Row_64)</definedName>
    <definedName name="Print_Area_Reset_68">OFFSET(Full_Print_68,0,0,Last_Row_68)</definedName>
    <definedName name="Print_Area_Reset_69">OFFSET(Full_Print_69,0,0,Last_Row_69)</definedName>
    <definedName name="Print_Area_Reset_76">OFFSET(Full_Print_76,0,0,Last_Row_76)</definedName>
    <definedName name="Print_Area_Reset_79">#N/A</definedName>
    <definedName name="Print_Area_Reset_80">#N/A</definedName>
    <definedName name="Print_Area_Reset_81">#N/A</definedName>
    <definedName name="Print_Area_Reset_82">#N/A</definedName>
    <definedName name="Print_Area_Reset_83">#N/A</definedName>
    <definedName name="Print_Area_Reset_95">#N/A</definedName>
    <definedName name="Print_Area_Reset_96">#N/A</definedName>
    <definedName name="Print_Area_Reset_97">#N/A</definedName>
    <definedName name="Print_Area_Reset_98">#N/A</definedName>
    <definedName name="Print_Area_Reset_99">#N/A</definedName>
    <definedName name="Print_Area1">[4]RSS9801!#REF!</definedName>
    <definedName name="_xlnm.Print_Titles">#REF!</definedName>
    <definedName name="PRINT_TITLES_MI">#REF!</definedName>
    <definedName name="Print_Titles_MI_1">#REF!</definedName>
    <definedName name="PRINT_TITLES_MI_4">#REF!</definedName>
    <definedName name="Print_Titles_MI_5">#REF!</definedName>
    <definedName name="Print_Titles_MI_6">#REF!</definedName>
    <definedName name="Print_Titles_MI_69">#REF!</definedName>
    <definedName name="Print_Titles_MI_7">#REF!</definedName>
    <definedName name="Print_Titles_MI_76">#REF!</definedName>
    <definedName name="Print_Titles1_44">#REF!</definedName>
    <definedName name="PrintArea">[180]งบกำไรขาดทุน!#REF!</definedName>
    <definedName name="PrintArea_18">[84]งบทดลอง!#REF!</definedName>
    <definedName name="PrintArea_41">[84]งบทดลอง!#REF!</definedName>
    <definedName name="PrintArea_42">[84]งบทดลอง!#REF!</definedName>
    <definedName name="PrintArea_43">[84]งบทดลอง!#REF!</definedName>
    <definedName name="PRINTMENU">'[2]1'!#REF!</definedName>
    <definedName name="PRJUIN1">[181]CUMUL!#REF!</definedName>
    <definedName name="Pro">#REF!</definedName>
    <definedName name="Procedure__3">'[37]Substantive Procedures'!#REF!</definedName>
    <definedName name="Procedure__5">'[37]Substantive Procedures'!#REF!</definedName>
    <definedName name="Procedure__6">'[37]Substantive Procedures'!#REF!</definedName>
    <definedName name="Procedure_10">'[37]Substantive Procedures'!#REF!</definedName>
    <definedName name="Procedure_11">'[37]Substantive Procedures'!#REF!</definedName>
    <definedName name="Procedure_12">'[37]Substantive Procedures'!#REF!</definedName>
    <definedName name="Procedure_1A">#REF!</definedName>
    <definedName name="Procedure_1B">#REF!</definedName>
    <definedName name="Procedure_1C">#REF!</definedName>
    <definedName name="Procedure_1D">'[37]Substantive Procedures'!#REF!</definedName>
    <definedName name="Procedure_2">'[37]Substantive Procedures'!#REF!</definedName>
    <definedName name="Procedure_2A">#REF!</definedName>
    <definedName name="Procedure_2B">'[182]Substantive Procedures'!#REF!</definedName>
    <definedName name="Procedure_2C">'[37]Substantive Procedures'!#REF!</definedName>
    <definedName name="Procedure_2D">'[37]Substantive Procedures'!#REF!</definedName>
    <definedName name="Procedure_2E">'[37]Substantive Procedures'!#REF!</definedName>
    <definedName name="Procedure_3">'[37]Substantive Procedures'!#REF!</definedName>
    <definedName name="Procedure_3A">#REF!</definedName>
    <definedName name="Procedure_3B">'[182]Substantive Procedures'!#REF!</definedName>
    <definedName name="Procedure_3C">'[83]Substantive Procedures'!#REF!</definedName>
    <definedName name="Procedure_4">'[37]Substantive Procedures'!#REF!</definedName>
    <definedName name="Procedure_4A">#REF!</definedName>
    <definedName name="Procedure_4B">'[182]Substantive Procedures'!#REF!</definedName>
    <definedName name="Procedure_4C">'[182]Substantive Procedures'!#REF!</definedName>
    <definedName name="Procedure_4D">'[37]Substantive Procedures'!#REF!</definedName>
    <definedName name="Procedure_5">'[37]Substantive Procedures'!#REF!</definedName>
    <definedName name="Procedure_5A">'[182]Substantive Procedures'!#REF!</definedName>
    <definedName name="Procedure_5B">'[182]Substantive Procedures'!#REF!</definedName>
    <definedName name="Procedure_6">'[37]Substantive Procedures'!#REF!</definedName>
    <definedName name="Procedure_7">'[37]Substantive Procedures'!#REF!</definedName>
    <definedName name="Procedure_7A">'[37]Substantive Procedures'!#REF!</definedName>
    <definedName name="Procedure_7B">'[37]Substantive Procedures'!#REF!</definedName>
    <definedName name="Procedure_7C">'[37]Substantive Procedures'!#REF!</definedName>
    <definedName name="Procedure_7D">'[37]Substantive Procedures'!#REF!</definedName>
    <definedName name="Procedure_8">'[37]Substantive Procedures'!#REF!</definedName>
    <definedName name="Procedure_9">'[37]Substantive Procedures'!#REF!</definedName>
    <definedName name="Procedure_f5">'[37]Substantive Procedures'!#REF!</definedName>
    <definedName name="ProfitLoss">#REF!</definedName>
    <definedName name="PROJECT_NAME____Capsugel_Relocation_Project">#REF!</definedName>
    <definedName name="PROMMIS">#REF!</definedName>
    <definedName name="PRRDKDKDK">#REF!</definedName>
    <definedName name="PTAX">'[40]cash flow 2'!$G$56</definedName>
    <definedName name="pu" hidden="1">{"'Sell_Office'!$C$5:$D$6"}</definedName>
    <definedName name="PY_all_Income">#REF!</definedName>
    <definedName name="PY_all_RetEarn">#REF!</definedName>
    <definedName name="PY_knw_Income">#REF!</definedName>
    <definedName name="PY_knw_RetEarn">#REF!</definedName>
    <definedName name="PY_tx_all_Income">#REF!</definedName>
    <definedName name="PY_tx_all_RetEarn">#REF!</definedName>
    <definedName name="PY_tx_knw_Income">#REF!</definedName>
    <definedName name="PY_tx_knw_RetEarn">#REF!</definedName>
    <definedName name="Pym_EmPm">#REF!</definedName>
    <definedName name="q" localSheetId="5" hidden="1">{"'Model'!$A$1:$N$53"}</definedName>
    <definedName name="q" localSheetId="1" hidden="1">{"'Model'!$A$1:$N$53"}</definedName>
    <definedName name="q" localSheetId="2" hidden="1">{"'Model'!$A$1:$N$53"}</definedName>
    <definedName name="q" localSheetId="0" hidden="1">{"'Model'!$A$1:$N$53"}</definedName>
    <definedName name="q" localSheetId="3" hidden="1">{"'Model'!$A$1:$N$53"}</definedName>
    <definedName name="q" localSheetId="4" hidden="1">{"'Model'!$A$1:$N$53"}</definedName>
    <definedName name="q" hidden="1">#REF!</definedName>
    <definedName name="q_4">IF(Loan_Amount_4*Interest_Rate_4*Loan_Years_4*Loan_Start_4&gt;0,1,0)</definedName>
    <definedName name="q_5">#N/A</definedName>
    <definedName name="q_58">#REF!</definedName>
    <definedName name="q_64">#REF!</definedName>
    <definedName name="Q_Qn">"ชื่อเล่น"</definedName>
    <definedName name="q_ty">#REF!</definedName>
    <definedName name="Q2WQ" hidden="1">#REF!</definedName>
    <definedName name="qaa">#N/A</definedName>
    <definedName name="qaqa" hidden="1">{"conso",#N/A,FALSE,"cash flow"}</definedName>
    <definedName name="qaqas" hidden="1">{"cashflow",#N/A,FALSE,"cash flow"}</definedName>
    <definedName name="qaqasa" hidden="1">{"conso",#N/A,FALSE,"cash flow"}</definedName>
    <definedName name="qaqass" hidden="1">{"conso",#N/A,FALSE,"cash flow"}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" hidden="1">#REF!</definedName>
    <definedName name="qqq">'[17]เงินกู้ MGC'!$E$17</definedName>
    <definedName name="qqqqq" hidden="1">{"cashflow",#N/A,FALSE,"cash flow"}</definedName>
    <definedName name="qqqqqq" hidden="1">{"cashflow",#N/A,FALSE,"cash flow"}</definedName>
    <definedName name="qty">#REF!</definedName>
    <definedName name="quantum">#REF!</definedName>
    <definedName name="Quarter_rev">[168]!Quarter_rev</definedName>
    <definedName name="Query1">#REF!</definedName>
    <definedName name="quote_date">#REF!</definedName>
    <definedName name="qw" hidden="1">#REF!</definedName>
    <definedName name="qwa" hidden="1">{"'Income Statement'!$D$96:$E$101"}</definedName>
    <definedName name="qwe" hidden="1">#REF!</definedName>
    <definedName name="qwq">#REF!</definedName>
    <definedName name="qwqwq" hidden="1">{"cashflow",#N/A,FALSE,"cash flow"}</definedName>
    <definedName name="qws">#REF!</definedName>
    <definedName name="qwsd">#REF!</definedName>
    <definedName name="qwww">#REF!</definedName>
    <definedName name="qwwww" hidden="1">{"'Income Statement'!$D$96:$E$101"}</definedName>
    <definedName name="R_UNIT">#REF!</definedName>
    <definedName name="ra" hidden="1">{#N/A,#N/A,FALSE,"Eff-SSC2"}</definedName>
    <definedName name="RATE">[183]RATE!$A$1:$C$32</definedName>
    <definedName name="rate_new">#REF!</definedName>
    <definedName name="RATE4">[184]RATE!$A$1:$D$32</definedName>
    <definedName name="ratio">IF(#REF!&lt;=5,INDEX(#REF!,(#REF!*5)-4),#REF!)</definedName>
    <definedName name="ratio1">IF(#REF!&lt;=5,INDEX(#REF!,(#REF!*5)-4),#REF!)</definedName>
    <definedName name="ratio2">IF(#REF!&lt;=5,INDEX(#REF!,(#REF!*5)-4),#REF!)</definedName>
    <definedName name="ratio3">IF(#REF!&lt;=5,INDEX(#REF!,(#REF!*5)-4),#REF!)</definedName>
    <definedName name="RAW_PRINT">#REF!</definedName>
    <definedName name="RawAgencyPrice">#REF!</definedName>
    <definedName name="RawData">#REF!</definedName>
    <definedName name="RBData">#REF!</definedName>
    <definedName name="RBL">#REF!</definedName>
    <definedName name="rdd" hidden="1">[24]TP!#REF!</definedName>
    <definedName name="rdy" hidden="1">[24]TP!#REF!</definedName>
    <definedName name="RE">[40]งบการเงิน!#REF!</definedName>
    <definedName name="Re_1">#REF!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over">[185]Macro1!$A$144</definedName>
    <definedName name="RecP">[35]REPORT!$G$23:$G$29,[35]REPORT!$J$23:$J$29,[35]REPORT!$L$23:$L$29</definedName>
    <definedName name="RecR">[35]REPORT!$G$4:$G$15,[35]REPORT!$J$4:$J$15,[35]REPORT!$L$4:$L$15</definedName>
    <definedName name="rejuk">#REF!</definedName>
    <definedName name="Report">[180]งบกำไรขาดทุน!#REF!</definedName>
    <definedName name="Report_18">[84]งบทดลอง!#REF!</definedName>
    <definedName name="Report_58">#REF!</definedName>
    <definedName name="Report_64">#REF!</definedName>
    <definedName name="Report_Dtac_DL">INDEX([149]Inv_Dtac!$L$1:$L$65536,COLUMN()-COLUMN([149]Report_INV!$D$5)+18+(ROW()-ROW([149]Report_INV!$D$5))*9,1)</definedName>
    <definedName name="Report_Dtac_RBT">INDEX([149]Inv_Dtac!$L$1:$L$65536,COLUMN()-COLUMN([149]Report_INV!$D$5)+17+(ROW()-ROW([149]Report_INV!$D$5))*9,1)</definedName>
    <definedName name="ReportCreated">TRUE</definedName>
    <definedName name="rer" hidden="1">{"cashflow",#N/A,FALSE,"cash flow"}</definedName>
    <definedName name="rere" hidden="1">{"conso",#N/A,FALSE,"cash flow"}</definedName>
    <definedName name="res_sum" hidden="1">{#N/A,#N/A,FALSE,"COVER1.XLS ";#N/A,#N/A,FALSE,"RACT1.XLS";#N/A,#N/A,FALSE,"RACT2.XLS";#N/A,#N/A,FALSE,"ECCMP";#N/A,#N/A,FALSE,"WELDER.XLS"}</definedName>
    <definedName name="Reselects">#REF!</definedName>
    <definedName name="resource">'[186]Bill No. 2 - Carpark'!$A$1:$C$97</definedName>
    <definedName name="ResPricing">#REF!</definedName>
    <definedName name="REt">[40]งบการเงิน!#REF!</definedName>
    <definedName name="Retired">#REF!</definedName>
    <definedName name="Retired_Age">'[95]Model-Monthly 2016_2017'!#REF!</definedName>
    <definedName name="rewa">[45]เงินกู้ธนชาติ!$F$15</definedName>
    <definedName name="rfg">#REF!</definedName>
    <definedName name="RM">'[99]ADJ - RATE'!$B$5</definedName>
    <definedName name="rmcAccount">10630.02</definedName>
    <definedName name="rmcApplication">"BHPF"</definedName>
    <definedName name="rmcCategory">"ACTUAL"</definedName>
    <definedName name="rmcFrequency">"MON"</definedName>
    <definedName name="rmcName">"EXCH"</definedName>
    <definedName name="RMCOptions">"*010000000000000"</definedName>
    <definedName name="rmcPeriod">9201</definedName>
    <definedName name="rmexAVE">#REF!</definedName>
    <definedName name="rmexAVE300604pnl">'[74]jul03-jun04pnl'!$AG$8</definedName>
    <definedName name="rmexAVE311204pnl">#REF!</definedName>
    <definedName name="RMExCR2">'[187]dir-ca'!$O$17</definedName>
    <definedName name="RMExCR3">'[187]dir-ca'!$O$27</definedName>
    <definedName name="rmexcr3011bs">#REF!</definedName>
    <definedName name="rmexcr3011pnl">'[74]jul03-jun04pnl'!$AG$8</definedName>
    <definedName name="rmexcr311204bs">#REF!</definedName>
    <definedName name="rmexcr3112bs">#REF!</definedName>
    <definedName name="rmexcr3112pnl">#REF!</definedName>
    <definedName name="rmexhist2">#REF!</definedName>
    <definedName name="rmexhist3">#REF!</definedName>
    <definedName name="RMF">#REF!</definedName>
    <definedName name="RNAME">#REF!</definedName>
    <definedName name="ROP">'[32]cal (2)'!#REF!</definedName>
    <definedName name="ROUND">#REF!</definedName>
    <definedName name="ROWNAMES">#REF!</definedName>
    <definedName name="rplptpr">#REF!</definedName>
    <definedName name="rptacctidend_2">"ZZZZZZZZZZZZZZZZZZZZZZZZZZZZZZZZZZZZZZZZZZZZZ"</definedName>
    <definedName name="rptacctidend_3">"ZZZZZZZZZZZZZZZZZZZZZZZZZZZZZZZZZZZZZZZZZZZZZ"</definedName>
    <definedName name="rptacctidend_5">"ZZZZZZZZZZZZZZZZZZZZZZZZZZZZZZZZZZZZZZZZZZZZZ"</definedName>
    <definedName name="rptacctidend_6">"ZZZZZZZZZZZZZZZZZZZZZZZZZZZZZZZZZZZZZZZZZZZZZ"</definedName>
    <definedName name="rptacctidend_7">"ZZZZZZZZZZZZZZZZZZZZZZZZZZZZZZZZZZZZZZZZZZZZZ"</definedName>
    <definedName name="rptacctidend_8">"ZZZZZZZZZZZZZZZZZZZZZZZZZZZZZZZZZZZZZZZZZZZZZ"</definedName>
    <definedName name="rptacctidstart_2">"                                             "</definedName>
    <definedName name="rptacctidstart_3">"                                             "</definedName>
    <definedName name="rptacctidstart_5">"                                             "</definedName>
    <definedName name="rptacctidstart_6">"                                             "</definedName>
    <definedName name="rptacctidstart_7">"                                             "</definedName>
    <definedName name="rptacctidstart_8">"                                             "</definedName>
    <definedName name="rptcurr1_2">"      "</definedName>
    <definedName name="rptcurr1_3">"      "</definedName>
    <definedName name="rptcurr1_5">"      "</definedName>
    <definedName name="rptcurr1_6">"      "</definedName>
    <definedName name="rptcurr1_7">"      "</definedName>
    <definedName name="rptcurr1_8">"      "</definedName>
    <definedName name="rptcurr10_2">" "</definedName>
    <definedName name="rptcurr10_3">" "</definedName>
    <definedName name="rptcurr10_5">" "</definedName>
    <definedName name="rptcurr10_6">" "</definedName>
    <definedName name="rptcurr10_7">" "</definedName>
    <definedName name="rptcurr10_8">" "</definedName>
    <definedName name="rptcurr2_2">"   "</definedName>
    <definedName name="rptcurr2_3">"   "</definedName>
    <definedName name="rptcurr2_5">"   "</definedName>
    <definedName name="rptcurr2_6">"   "</definedName>
    <definedName name="rptcurr2_7">"   "</definedName>
    <definedName name="rptcurr2_8">"   "</definedName>
    <definedName name="rptcurr3_2">"   "</definedName>
    <definedName name="rptcurr3_3">"   "</definedName>
    <definedName name="rptcurr3_5">"   "</definedName>
    <definedName name="rptcurr3_6">"   "</definedName>
    <definedName name="rptcurr3_7">"   "</definedName>
    <definedName name="rptcurr3_8">"   "</definedName>
    <definedName name="rptcurr4_2">" "</definedName>
    <definedName name="rptcurr4_3">" "</definedName>
    <definedName name="rptcurr4_5">" "</definedName>
    <definedName name="rptcurr4_6">" "</definedName>
    <definedName name="rptcurr4_7">" "</definedName>
    <definedName name="rptcurr4_8">" "</definedName>
    <definedName name="rptcurr5_2">" "</definedName>
    <definedName name="rptcurr5_3">" "</definedName>
    <definedName name="rptcurr5_5">" "</definedName>
    <definedName name="rptcurr5_6">" "</definedName>
    <definedName name="rptcurr5_7">" "</definedName>
    <definedName name="rptcurr5_8">" "</definedName>
    <definedName name="rptcurr6_2">" "</definedName>
    <definedName name="rptcurr6_3">" "</definedName>
    <definedName name="rptcurr6_5">" "</definedName>
    <definedName name="rptcurr6_6">" "</definedName>
    <definedName name="rptcurr6_7">" "</definedName>
    <definedName name="rptcurr6_8">" "</definedName>
    <definedName name="rptcurr7_2">" "</definedName>
    <definedName name="rptcurr7_3">" "</definedName>
    <definedName name="rptcurr7_5">" "</definedName>
    <definedName name="rptcurr7_6">" "</definedName>
    <definedName name="rptcurr7_7">" "</definedName>
    <definedName name="rptcurr7_8">" "</definedName>
    <definedName name="rptcurr8_2">" "</definedName>
    <definedName name="rptcurr8_3">" "</definedName>
    <definedName name="rptcurr8_5">" "</definedName>
    <definedName name="rptcurr8_6">" "</definedName>
    <definedName name="rptcurr8_7">" "</definedName>
    <definedName name="rptcurr8_8">" "</definedName>
    <definedName name="rptcurr9_2">" "</definedName>
    <definedName name="rptcurr9_3">" "</definedName>
    <definedName name="rptcurr9_5">" "</definedName>
    <definedName name="rptcurr9_6">" "</definedName>
    <definedName name="rptcurr9_7">" "</definedName>
    <definedName name="rptcurr9_8">" "</definedName>
    <definedName name="rptgroupend_2">16</definedName>
    <definedName name="rptgroupend_3">16</definedName>
    <definedName name="rptgroupend_5">16</definedName>
    <definedName name="rptgroupend_6">16</definedName>
    <definedName name="rptgroupend_7">16</definedName>
    <definedName name="rptgroupend_8">16</definedName>
    <definedName name="rptgroupstart_2">1</definedName>
    <definedName name="rptgroupstart_3">1</definedName>
    <definedName name="rptgroupstart_5">1</definedName>
    <definedName name="rptgroupstart_6">1</definedName>
    <definedName name="rptgroupstart_7">1</definedName>
    <definedName name="rptgroupstart_8">1</definedName>
    <definedName name="rptorderby_2">2</definedName>
    <definedName name="rptorderby_3">2</definedName>
    <definedName name="rptorderby_5">2</definedName>
    <definedName name="rptorderby_6">2</definedName>
    <definedName name="rptorderby_7">2</definedName>
    <definedName name="rptorderby_8">2</definedName>
    <definedName name="rptorderbysegid_2">1</definedName>
    <definedName name="rptorderbysegid_3">1</definedName>
    <definedName name="rptorderbysegid_5">1</definedName>
    <definedName name="rptorderbysegid_6">1</definedName>
    <definedName name="rptorderbysegid_7">1</definedName>
    <definedName name="rptorderbysegid_8">1</definedName>
    <definedName name="rptperiod_2">3</definedName>
    <definedName name="rptperiod_3">12</definedName>
    <definedName name="rptperiod_5">12</definedName>
    <definedName name="rptperiod_6">3</definedName>
    <definedName name="rptperiod_7">6</definedName>
    <definedName name="rptperiod_8">6</definedName>
    <definedName name="rptprovtype_2">1</definedName>
    <definedName name="rptprovtype_3">1</definedName>
    <definedName name="rptprovtype_5">1</definedName>
    <definedName name="rptprovtype_6">1</definedName>
    <definedName name="rptprovtype_7">1</definedName>
    <definedName name="rptprovtype_8">2</definedName>
    <definedName name="rptrange1_2">"ACSEGVAL01 &lt;= ""ZZZZZZ"""</definedName>
    <definedName name="rptrange2_2">"ACSEGVAL02 &lt;= ""ZZZ"""</definedName>
    <definedName name="rptrange3_2">"ACSEGVAL03 &lt;= ""ZZZ"""</definedName>
    <definedName name="rptsegend1_2">"ZZZZZZ"</definedName>
    <definedName name="rptsegend1_3">"ZZZZZZ"</definedName>
    <definedName name="rptsegend1_5">"ZZZZZZ"</definedName>
    <definedName name="rptsegend1_6">"ZZZZZZ"</definedName>
    <definedName name="rptsegend1_7">"ZZZZZZ"</definedName>
    <definedName name="rptsegend1_8">"ZZZZZZ"</definedName>
    <definedName name="rptsegend10_2">" "</definedName>
    <definedName name="rptsegend10_3">" "</definedName>
    <definedName name="rptsegend10_5">" "</definedName>
    <definedName name="rptsegend10_6">" "</definedName>
    <definedName name="rptsegend10_7">" "</definedName>
    <definedName name="rptsegend10_8">" "</definedName>
    <definedName name="rptsegend2_2">"ZZZ"</definedName>
    <definedName name="rptsegend2_3">"ZZZ"</definedName>
    <definedName name="rptsegend2_5">"ZZZ"</definedName>
    <definedName name="rptsegend2_6">"ZZZ"</definedName>
    <definedName name="rptsegend2_7">"ZZZ"</definedName>
    <definedName name="rptsegend2_8">"ZZZ"</definedName>
    <definedName name="rptsegend3_2">"ZZZ"</definedName>
    <definedName name="rptsegend3_3">"ZZZ"</definedName>
    <definedName name="rptsegend3_5">"ZZZ"</definedName>
    <definedName name="rptsegend3_6">"ZZZ"</definedName>
    <definedName name="rptsegend3_7">"ZZZ"</definedName>
    <definedName name="rptsegend3_8">"ZZZ"</definedName>
    <definedName name="rptsegend4_2">" "</definedName>
    <definedName name="rptsegend4_3">" "</definedName>
    <definedName name="rptsegend4_5">" "</definedName>
    <definedName name="rptsegend4_6">" "</definedName>
    <definedName name="rptsegend4_7">" "</definedName>
    <definedName name="rptsegend4_8">" "</definedName>
    <definedName name="rptsegend5_2">" "</definedName>
    <definedName name="rptsegend5_3">" "</definedName>
    <definedName name="rptsegend5_5">" "</definedName>
    <definedName name="rptsegend5_6">" "</definedName>
    <definedName name="rptsegend5_7">" "</definedName>
    <definedName name="rptsegend5_8">" "</definedName>
    <definedName name="rptsegend6_2">" "</definedName>
    <definedName name="rptsegend6_3">" "</definedName>
    <definedName name="rptsegend6_5">" "</definedName>
    <definedName name="rptsegend6_6">" "</definedName>
    <definedName name="rptsegend6_7">" "</definedName>
    <definedName name="rptsegend6_8">" "</definedName>
    <definedName name="rptsegend7_2">" "</definedName>
    <definedName name="rptsegend7_3">" "</definedName>
    <definedName name="rptsegend7_5">" "</definedName>
    <definedName name="rptsegend7_6">" "</definedName>
    <definedName name="rptsegend7_7">" "</definedName>
    <definedName name="rptsegend7_8">" "</definedName>
    <definedName name="rptsegend8_2">" "</definedName>
    <definedName name="rptsegend8_3">" "</definedName>
    <definedName name="rptsegend8_5">" "</definedName>
    <definedName name="rptsegend8_6">" "</definedName>
    <definedName name="rptsegend8_7">" "</definedName>
    <definedName name="rptsegend8_8">" "</definedName>
    <definedName name="rptsegend9_2">" "</definedName>
    <definedName name="rptsegend9_3">" "</definedName>
    <definedName name="rptsegend9_5">" "</definedName>
    <definedName name="rptsegend9_6">" "</definedName>
    <definedName name="rptsegend9_7">" "</definedName>
    <definedName name="rptsegend9_8">" "</definedName>
    <definedName name="rptsegoption1_2">1</definedName>
    <definedName name="rptsegoption1_3">1</definedName>
    <definedName name="rptsegoption1_5">1</definedName>
    <definedName name="rptsegoption1_6">1</definedName>
    <definedName name="rptsegoption1_7">1</definedName>
    <definedName name="rptsegoption1_8">1</definedName>
    <definedName name="rptsegoption10_2">0</definedName>
    <definedName name="rptsegoption10_3">0</definedName>
    <definedName name="rptsegoption10_5">0</definedName>
    <definedName name="rptsegoption10_6">0</definedName>
    <definedName name="rptsegoption10_7">0</definedName>
    <definedName name="rptsegoption10_8">0</definedName>
    <definedName name="rptsegoption2_2">1</definedName>
    <definedName name="rptsegoption2_3">1</definedName>
    <definedName name="rptsegoption2_5">1</definedName>
    <definedName name="rptsegoption2_6">1</definedName>
    <definedName name="rptsegoption2_7">1</definedName>
    <definedName name="rptsegoption2_8">1</definedName>
    <definedName name="rptsegoption3_2">1</definedName>
    <definedName name="rptsegoption3_3">1</definedName>
    <definedName name="rptsegoption3_5">1</definedName>
    <definedName name="rptsegoption3_6">1</definedName>
    <definedName name="rptsegoption3_7">1</definedName>
    <definedName name="rptsegoption3_8">1</definedName>
    <definedName name="rptsegoption4_2">0</definedName>
    <definedName name="rptsegoption4_3">0</definedName>
    <definedName name="rptsegoption4_5">0</definedName>
    <definedName name="rptsegoption4_6">0</definedName>
    <definedName name="rptsegoption4_7">0</definedName>
    <definedName name="rptsegoption4_8">0</definedName>
    <definedName name="rptsegoption5_2">0</definedName>
    <definedName name="rptsegoption5_3">0</definedName>
    <definedName name="rptsegoption5_5">0</definedName>
    <definedName name="rptsegoption5_6">0</definedName>
    <definedName name="rptsegoption5_7">0</definedName>
    <definedName name="rptsegoption5_8">0</definedName>
    <definedName name="rptsegoption6_2">0</definedName>
    <definedName name="rptsegoption6_3">0</definedName>
    <definedName name="rptsegoption6_5">0</definedName>
    <definedName name="rptsegoption6_6">0</definedName>
    <definedName name="rptsegoption6_7">0</definedName>
    <definedName name="rptsegoption6_8">0</definedName>
    <definedName name="rptsegoption7_2">0</definedName>
    <definedName name="rptsegoption7_3">0</definedName>
    <definedName name="rptsegoption7_5">0</definedName>
    <definedName name="rptsegoption7_6">0</definedName>
    <definedName name="rptsegoption7_7">0</definedName>
    <definedName name="rptsegoption7_8">0</definedName>
    <definedName name="rptsegoption8_2">0</definedName>
    <definedName name="rptsegoption8_3">0</definedName>
    <definedName name="rptsegoption8_5">0</definedName>
    <definedName name="rptsegoption8_6">0</definedName>
    <definedName name="rptsegoption8_7">0</definedName>
    <definedName name="rptsegoption8_8">0</definedName>
    <definedName name="rptsegoption9_2">0</definedName>
    <definedName name="rptsegoption9_3">0</definedName>
    <definedName name="rptsegoption9_5">0</definedName>
    <definedName name="rptsegoption9_6">0</definedName>
    <definedName name="rptsegoption9_7">0</definedName>
    <definedName name="rptsegoption9_8">0</definedName>
    <definedName name="rptsegstart1_2">" "</definedName>
    <definedName name="rptsegstart1_3">" "</definedName>
    <definedName name="rptsegstart1_5">" "</definedName>
    <definedName name="rptsegstart1_6">" "</definedName>
    <definedName name="rptsegstart1_7">" "</definedName>
    <definedName name="rptsegstart1_8">" "</definedName>
    <definedName name="rptsegstart10_2">" "</definedName>
    <definedName name="rptsegstart10_3">" "</definedName>
    <definedName name="rptsegstart10_5">" "</definedName>
    <definedName name="rptsegstart10_6">" "</definedName>
    <definedName name="rptsegstart10_7">" "</definedName>
    <definedName name="rptsegstart10_8">" "</definedName>
    <definedName name="rptsegstart2_2">"   "</definedName>
    <definedName name="rptsegstart2_3">"   "</definedName>
    <definedName name="rptsegstart2_5">"   "</definedName>
    <definedName name="rptsegstart2_6">"   "</definedName>
    <definedName name="rptsegstart2_7">"   "</definedName>
    <definedName name="rptsegstart2_8">"   "</definedName>
    <definedName name="rptsegstart3_2">"   "</definedName>
    <definedName name="rptsegstart3_3">"   "</definedName>
    <definedName name="rptsegstart3_5">"   "</definedName>
    <definedName name="rptsegstart3_6">"   "</definedName>
    <definedName name="rptsegstart3_7">"   "</definedName>
    <definedName name="rptsegstart3_8">"   "</definedName>
    <definedName name="rptsegstart4_2">" "</definedName>
    <definedName name="rptsegstart4_3">" "</definedName>
    <definedName name="rptsegstart4_5">" "</definedName>
    <definedName name="rptsegstart4_6">" "</definedName>
    <definedName name="rptsegstart4_7">" "</definedName>
    <definedName name="rptsegstart4_8">" "</definedName>
    <definedName name="rptsegstart5_2">" "</definedName>
    <definedName name="rptsegstart5_3">" "</definedName>
    <definedName name="rptsegstart5_5">" "</definedName>
    <definedName name="rptsegstart5_6">" "</definedName>
    <definedName name="rptsegstart5_7">" "</definedName>
    <definedName name="rptsegstart5_8">" "</definedName>
    <definedName name="rptsegstart6_2">" "</definedName>
    <definedName name="rptsegstart6_3">" "</definedName>
    <definedName name="rptsegstart6_5">" "</definedName>
    <definedName name="rptsegstart6_6">" "</definedName>
    <definedName name="rptsegstart6_7">" "</definedName>
    <definedName name="rptsegstart6_8">" "</definedName>
    <definedName name="rptsegstart7_2">" "</definedName>
    <definedName name="rptsegstart7_3">" "</definedName>
    <definedName name="rptsegstart7_5">" "</definedName>
    <definedName name="rptsegstart7_6">" "</definedName>
    <definedName name="rptsegstart7_7">" "</definedName>
    <definedName name="rptsegstart7_8">" "</definedName>
    <definedName name="rptsegstart8_2">" "</definedName>
    <definedName name="rptsegstart8_3">" "</definedName>
    <definedName name="rptsegstart8_5">" "</definedName>
    <definedName name="rptsegstart8_6">" "</definedName>
    <definedName name="rptsegstart8_7">" "</definedName>
    <definedName name="rptsegstart8_8">" "</definedName>
    <definedName name="rptsegstart9_2">" "</definedName>
    <definedName name="rptsegstart9_3">" "</definedName>
    <definedName name="rptsegstart9_5">" "</definedName>
    <definedName name="rptsegstart9_6">" "</definedName>
    <definedName name="rptsegstart9_7">" "</definedName>
    <definedName name="rptsegstart9_8">" "</definedName>
    <definedName name="rptyear_2">2007</definedName>
    <definedName name="rptyear_3">2008</definedName>
    <definedName name="rptyear_5">2009</definedName>
    <definedName name="rptyear_6">2010</definedName>
    <definedName name="rptyear_7">2009</definedName>
    <definedName name="rptyear_8">2010</definedName>
    <definedName name="rr">#REF!</definedName>
    <definedName name="rr_101">#N/A</definedName>
    <definedName name="rr_13">#N/A</definedName>
    <definedName name="rr_14">#N/A</definedName>
    <definedName name="rr_15">#N/A</definedName>
    <definedName name="rr_16">#N/A</definedName>
    <definedName name="rr_17">#N/A</definedName>
    <definedName name="rr_18">#N/A</definedName>
    <definedName name="rr_19">#N/A</definedName>
    <definedName name="rr_20">#N/A</definedName>
    <definedName name="rr_21">#N/A</definedName>
    <definedName name="rr_22">#N/A</definedName>
    <definedName name="rr_23">#N/A</definedName>
    <definedName name="rr_4">#N/A</definedName>
    <definedName name="rr_42">#N/A</definedName>
    <definedName name="rr_5">#N/A</definedName>
    <definedName name="rr_99">#N/A</definedName>
    <definedName name="rrr">#REF!</definedName>
    <definedName name="rrrrr">Scheduled_Payment+Extra_Payment</definedName>
    <definedName name="rsedt">#REF!</definedName>
    <definedName name="rt">'[124]10-1 Media:10-cut'!$A$1:$IV$5</definedName>
    <definedName name="rtg">#REF!</definedName>
    <definedName name="rtgg">#REF!</definedName>
    <definedName name="rty" hidden="1">#REF!</definedName>
    <definedName name="Rub">[178]dBase!#REF!</definedName>
    <definedName name="rumc">#REF!</definedName>
    <definedName name="Run_Counter">#REF!</definedName>
    <definedName name="rung" hidden="1">{#N/A,#N/A,FALSE,"Eff-SSC2"}</definedName>
    <definedName name="RV">#REF!</definedName>
    <definedName name="rwere" hidden="1">{#N/A,#N/A,FALSE,"COVER1.XLS ";#N/A,#N/A,FALSE,"RACT1.XLS";#N/A,#N/A,FALSE,"RACT2.XLS";#N/A,#N/A,FALSE,"ECCMP";#N/A,#N/A,FALSE,"WELDER.XLS"}</definedName>
    <definedName name="ryt" hidden="1">{"'Income Statement'!$D$96:$E$101"}</definedName>
    <definedName name="s" localSheetId="5" hidden="1">{"'Model'!$A$1:$N$53"}</definedName>
    <definedName name="s" localSheetId="1" hidden="1">{"'Model'!$A$1:$N$53"}</definedName>
    <definedName name="s" localSheetId="2" hidden="1">{"'Model'!$A$1:$N$53"}</definedName>
    <definedName name="s" localSheetId="0" hidden="1">{"'Model'!$A$1:$N$53"}</definedName>
    <definedName name="s" localSheetId="3" hidden="1">{"'Model'!$A$1:$N$53"}</definedName>
    <definedName name="s" localSheetId="4" hidden="1">{"'Model'!$A$1:$N$53"}</definedName>
    <definedName name="s" hidden="1">#REF!</definedName>
    <definedName name="S.PACK___PRINT_PUBLIC_COMPANY_LIMITED">"S.PACK PRINT PUBLIC COMPANY LIMITED"</definedName>
    <definedName name="S_Adjust_Data">[125]Lead!$J$1:$J$12</definedName>
    <definedName name="S_AJE_Tot_Data">[125]Lead!$I$1:$I$12</definedName>
    <definedName name="S_CY_Beg_Data">[125]Lead!$G$1:$G$12</definedName>
    <definedName name="S_CY_End_Data">[125]Lead!$L$1:$L$12</definedName>
    <definedName name="S_FA">'[40]cash flow 1'!$H$58</definedName>
    <definedName name="S_PY_End_Data">[125]Lead!$N$1:$N$12</definedName>
    <definedName name="S_RJE_Tot_Data">[125]Lead!$K$1:$K$12</definedName>
    <definedName name="S0DF">#REF!</definedName>
    <definedName name="Sa">#REF!</definedName>
    <definedName name="SAD">#REF!</definedName>
    <definedName name="sadas">#N/A</definedName>
    <definedName name="SAE" hidden="1">{"'Eng (page2)'!$A$1:$D$52"}</definedName>
    <definedName name="SAL">[93]type!$D$3:$E$125</definedName>
    <definedName name="Sal_inc">#REF!</definedName>
    <definedName name="sale">#REF!</definedName>
    <definedName name="SALE_TSTC">#REF!</definedName>
    <definedName name="sale0309">[188]Sale0309!$A$1:$G$369</definedName>
    <definedName name="sale0311">[189]Sale0311!$A$1:$G$373</definedName>
    <definedName name="sale0401">'[190]Sale 0401'!$A$1:$G$264</definedName>
    <definedName name="sale0402">[191]Sale0402!$A$1:$G$350</definedName>
    <definedName name="sale0403">[192]Sale0403!$A$1:$G$420</definedName>
    <definedName name="sale0404">'[193]Sale 0404'!$A$1:$F$322</definedName>
    <definedName name="sale0405">#REF!</definedName>
    <definedName name="sale0406">[194]Sale0406!$A$1:$E$334</definedName>
    <definedName name="sale0407">'[195]Sale 0407'!$A$1:$E$389</definedName>
    <definedName name="sale0408">'[196]Sale 0408'!$A$2:$E$351</definedName>
    <definedName name="SALE0411">'[197]Sale 0411'!$A$1:$G$373</definedName>
    <definedName name="sale0501">'[198]Sale 0501'!$A$1:$G$184</definedName>
    <definedName name="SALE0502">'[199]Sale 0502'!$A$1:$G$257</definedName>
    <definedName name="Sales" hidden="1">#REF!</definedName>
    <definedName name="SALESPLAN">#REF!</definedName>
    <definedName name="SalInc">#REF!</definedName>
    <definedName name="Salts">#REF!</definedName>
    <definedName name="Sammarry">#REF!</definedName>
    <definedName name="SAN">#REF!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"BW1"</definedName>
    <definedName name="SAPBEXwbID" hidden="1">"3QT0CREASQELGVIPBAZEILHZ2"</definedName>
    <definedName name="sasithorn">'[200]2549'!#REF!</definedName>
    <definedName name="Sat_calls">#REF!</definedName>
    <definedName name="SAVE">#REF!</definedName>
    <definedName name="SAW">#REF!</definedName>
    <definedName name="SCB">'[65]ADJ - RATE'!#REF!</definedName>
    <definedName name="Scen_Table">#REF!</definedName>
    <definedName name="Scen_Table_1">#REF!</definedName>
    <definedName name="Scenario_Broadcast" hidden="1">{"PrefMain",#N/A,FALSE,"Pref";"AsmpMain",#N/A,FALSE,"Asmp";"IncMain",#N/A,FALSE,"Inc";"BalMain",#N/A,FALSE,"Bal";"GCFMain",#N/A,FALSE,"GCF";"RcDsMain",#N/A,FALSE,"RcDs";"RevMain",#N/A,FALSE,"Rev";"WCapMain",#N/A,FALSE,"WCap";"CapExMain",#N/A,FALSE,"CapEx";"DebtMain",#N/A,FALSE,"Debt";"RatMain",#N/A,FALSE,"Rat";"ValMain",#N/A,FALSE,"Val";"BEvnMain",#N/A,FALSE,"BEvn"}</definedName>
    <definedName name="Scenario_Number">#REF!</definedName>
    <definedName name="Scenario_Number_1">#REF!</definedName>
    <definedName name="ScenarioNum">#REF!</definedName>
    <definedName name="Sched_Pay">#REF!</definedName>
    <definedName name="Sched_Pay_1">#REF!</definedName>
    <definedName name="Sched_Pay_39">#REF!</definedName>
    <definedName name="Sched_Pay_4">#REF!</definedName>
    <definedName name="Sched_Pay_42">#REF!</definedName>
    <definedName name="Sched_Pay_58">#REF!</definedName>
    <definedName name="Sched_Pay_64">#REF!</definedName>
    <definedName name="Sched_Pay_68">#REF!</definedName>
    <definedName name="Sched_Pay_69">#REF!</definedName>
    <definedName name="Sched_Pay_76">#REF!</definedName>
    <definedName name="SCHEDULE11">#REF!</definedName>
    <definedName name="Scheduled_Extra_Payments">#REF!</definedName>
    <definedName name="Scheduled_Extra_Payments_1">#REF!</definedName>
    <definedName name="Scheduled_Extra_Payments_39">#REF!</definedName>
    <definedName name="Scheduled_Extra_Payments_4">#REF!</definedName>
    <definedName name="Scheduled_Extra_Payments_42">#REF!</definedName>
    <definedName name="Scheduled_Extra_Payments_58">#REF!</definedName>
    <definedName name="Scheduled_Extra_Payments_64">#REF!</definedName>
    <definedName name="Scheduled_Extra_Payments_68">#REF!</definedName>
    <definedName name="Scheduled_Extra_Payments_69">#REF!</definedName>
    <definedName name="Scheduled_Extra_Payments_76">#REF!</definedName>
    <definedName name="Scheduled_Interest_Rate">#REF!</definedName>
    <definedName name="Scheduled_Interest_Rate_1">#REF!</definedName>
    <definedName name="Scheduled_Interest_Rate_39">#REF!</definedName>
    <definedName name="Scheduled_Interest_Rate_4">#REF!</definedName>
    <definedName name="Scheduled_Interest_Rate_42">#REF!</definedName>
    <definedName name="Scheduled_Interest_Rate_58">#REF!</definedName>
    <definedName name="Scheduled_Interest_Rate_64">#REF!</definedName>
    <definedName name="Scheduled_Interest_Rate_68">#REF!</definedName>
    <definedName name="Scheduled_Interest_Rate_69">#REF!</definedName>
    <definedName name="Scheduled_Interest_Rate_76">#REF!</definedName>
    <definedName name="Scheduled_Monthly_Payment">#REF!</definedName>
    <definedName name="Scheduled_Monthly_Payment_1">#REF!</definedName>
    <definedName name="Scheduled_Monthly_Payment_39">#REF!</definedName>
    <definedName name="Scheduled_Monthly_Payment_4">#REF!</definedName>
    <definedName name="Scheduled_Monthly_Payment_42">#REF!</definedName>
    <definedName name="Scheduled_Monthly_Payment_58">#REF!</definedName>
    <definedName name="Scheduled_Monthly_Payment_64">#REF!</definedName>
    <definedName name="Scheduled_Monthly_Payment_68">#REF!</definedName>
    <definedName name="Scheduled_Monthly_Payment_69">#REF!</definedName>
    <definedName name="Scheduled_Monthly_Payment_76">#REF!</definedName>
    <definedName name="scx" hidden="1">#REF!</definedName>
    <definedName name="sd">#REF!</definedName>
    <definedName name="sdds">[17]เงินกู้ธนชาติ!$G$2</definedName>
    <definedName name="sdf">[26]!'[Cal-Mod].Quarter_rev'</definedName>
    <definedName name="sdfe">#N/A</definedName>
    <definedName name="sdff">#REF!</definedName>
    <definedName name="sdfg">[128]เงินกู้ธนชาติ!$E$17</definedName>
    <definedName name="sdfgfdgs">#REF!</definedName>
    <definedName name="sdfghj">IF(#REF!&lt;=5,INDEX(#REF!,(#REF!*5)-4),#REF!)</definedName>
    <definedName name="sdisu">#REF!</definedName>
    <definedName name="sdsd">#REF!</definedName>
    <definedName name="sectionNames">#REF!</definedName>
    <definedName name="sedrtfg">'[201]TrialBalance Q3-2002'!$A$1:$H$301</definedName>
    <definedName name="sefgs">'[202]10-1 Media:10-cut'!$A$1:$IV$5</definedName>
    <definedName name="sell" hidden="1">{"'Eng (page2)'!$A$1:$D$52"}</definedName>
    <definedName name="SELLC1_6">#N/A</definedName>
    <definedName name="SELLR1_6">#N/A</definedName>
    <definedName name="sep">#REF!</definedName>
    <definedName name="Set">#REF!</definedName>
    <definedName name="Settlements" hidden="1">{"Short Stage 1",#N/A,FALSE,"Stage 1";"Short Stage 2",#N/A,FALSE,"Stage 2";"Short Stage 3",#N/A,FALSE,"Stage 3";"Short Stage 4",#N/A,FALSE,"Stage 4";"Short Stage 5",#N/A,FALSE,"Stage 5";"Short Stage 6",#N/A,FALSE,"Stage 6";"Short Stage 7",#N/A,FALSE,"Stage 7"}</definedName>
    <definedName name="sf">#REF!</definedName>
    <definedName name="sfffef">#REF!</definedName>
    <definedName name="sfgrds" hidden="1">#REF!</definedName>
    <definedName name="sfs" hidden="1">{"AssumptionSheet",#N/A,FALSE,"Assumptions";"RevenueExpensesSheet",#N/A,FALSE,"Table_Revenue";"EquityProfileSheet",#N/A,FALSE,"Table_Equity";"ConstructDebtSheet",#N/A,FALSE,"Table_Debt"}</definedName>
    <definedName name="sfsdv" hidden="1">{"AssumptionSheet",#N/A,FALSE,"Assumptions";"RevenueExpensesSheet",#N/A,FALSE,"Table_Revenue";"EquityProfileSheet",#N/A,FALSE,"Table_Equity";"ConstructDebtSheet",#N/A,FALSE,"Table_Debt"}</definedName>
    <definedName name="sfsf2" hidden="1">#REF!</definedName>
    <definedName name="sfsfs" hidden="1">#REF!</definedName>
    <definedName name="SgBhtCur">[203]MMAsst!$S$5</definedName>
    <definedName name="SgBhtLast">[203]MMAsst!$S$4</definedName>
    <definedName name="SgdRate">'[204]ops tb'!$C$246</definedName>
    <definedName name="SHARE">#REF!</definedName>
    <definedName name="sheet2">#REF!</definedName>
    <definedName name="SHOKYAKU97">'[205]#REF'!$A$6:$H$145</definedName>
    <definedName name="Short">[162]เงินกู้ธนชาติ!$E$17</definedName>
    <definedName name="short1">'[162]เงินกู้ MGC'!$E$17</definedName>
    <definedName name="short2">'[206]เงินกู้ MGC'!$E$17</definedName>
    <definedName name="should_pick">[43]eva1!#REF!</definedName>
    <definedName name="sicCN">#REF!</definedName>
    <definedName name="sikoi">#REF!</definedName>
    <definedName name="sjkdf">#REF!</definedName>
    <definedName name="skexAVE">#REF!</definedName>
    <definedName name="skexAVE300604pnl">'[74]jul03-jun04pnl'!$AK$8</definedName>
    <definedName name="skexAVE311204pnl">#REF!</definedName>
    <definedName name="SKExCR2">'[187]dir-ca'!$T$17</definedName>
    <definedName name="SKExCR3">'[187]dir-ca'!$T$27</definedName>
    <definedName name="skexcr3011bs">#REF!</definedName>
    <definedName name="skexcr311204bs">#REF!</definedName>
    <definedName name="skexhist1">#REF!</definedName>
    <definedName name="sles" hidden="1">{#N/A,#N/A,FALSE,"COVER.XLS";#N/A,#N/A,FALSE,"RACT1.XLS";#N/A,#N/A,FALSE,"RACT2.XLS";#N/A,#N/A,FALSE,"ECCMP";#N/A,#N/A,FALSE,"WELDER.XLS"}</definedName>
    <definedName name="slo">#REF!</definedName>
    <definedName name="sm">'[207]10-1 Media:10-cut'!$A$1:$IV$5</definedName>
    <definedName name="so">#REF!</definedName>
    <definedName name="Somboon">#N/A</definedName>
    <definedName name="Sort" hidden="1">#REF!</definedName>
    <definedName name="Sp_2">#REF!</definedName>
    <definedName name="Sp_Item">#REF!</definedName>
    <definedName name="Sp_Total">#REF!</definedName>
    <definedName name="Spec">#REF!</definedName>
    <definedName name="Spec_1">#REF!</definedName>
    <definedName name="spec_12">#REF!</definedName>
    <definedName name="spec_13">#REF!</definedName>
    <definedName name="spec_14">#REF!</definedName>
    <definedName name="spec_3">'[208]31-12-51'!#REF!</definedName>
    <definedName name="spec_41">#REF!</definedName>
    <definedName name="spec_42">#REF!</definedName>
    <definedName name="spec_43">#REF!</definedName>
    <definedName name="spec_44">#REF!</definedName>
    <definedName name="spec_5">'[208]31-12-52'!#REF!</definedName>
    <definedName name="Spec_58">#REF!</definedName>
    <definedName name="spec_6">'[208]31.3.53'!#REF!</definedName>
    <definedName name="Spec_64">#REF!</definedName>
    <definedName name="Spec_69">#REF!</definedName>
    <definedName name="spec_7">'[208]30-9-52'!#REF!</definedName>
    <definedName name="Spec_76">#REF!</definedName>
    <definedName name="spec_8">'[208]30-9-53'!#REF!</definedName>
    <definedName name="Specsfef">#REF!</definedName>
    <definedName name="sq">0.195*1.21</definedName>
    <definedName name="sqq">#REF!</definedName>
    <definedName name="ss">'[209]Detail-Sep'!#REF!</definedName>
    <definedName name="SSAAA">#REF!</definedName>
    <definedName name="ssca">#REF!</definedName>
    <definedName name="SSS" hidden="1">#REF!</definedName>
    <definedName name="SSSS" hidden="1">{#N/A,#N/A,FALSE,"INCOME";#N/A,#N/A,FALSE,"BG1-QUARTERLY";#N/A,#N/A,FALSE,"BG1-MONTHLY"}</definedName>
    <definedName name="sssss">[84]งบทดลอง!#REF!</definedName>
    <definedName name="sssssssss" hidden="1">#REF!</definedName>
    <definedName name="sssssssssss">DATE(YEAR(#NAME?),MONTH(#NAME?)+Payment_Number,DAY(#NAME?))</definedName>
    <definedName name="st">#REF!</definedName>
    <definedName name="st14.1">#REF!</definedName>
    <definedName name="st14.2">#REF!</definedName>
    <definedName name="st15.0">#REF!</definedName>
    <definedName name="st15.1">#REF!</definedName>
    <definedName name="st15.2">#REF!</definedName>
    <definedName name="sta">0.1</definedName>
    <definedName name="Staff">#REF!</definedName>
    <definedName name="Staff_Apr">#REF!</definedName>
    <definedName name="START2">#REF!</definedName>
    <definedName name="startdate">#REF!</definedName>
    <definedName name="Status">#REF!</definedName>
    <definedName name="stock">#REF!</definedName>
    <definedName name="stp">#REF!</definedName>
    <definedName name="SubAssetType">[62]AssetType!$C$3:$C$249</definedName>
    <definedName name="Substantive">[80]Sheet1!$A$1:$A$5</definedName>
    <definedName name="sum" hidden="1">{#N/A,#N/A,TRUE,"SUM";#N/A,#N/A,TRUE,"EE";#N/A,#N/A,TRUE,"AC";#N/A,#N/A,TRUE,"SN"}</definedName>
    <definedName name="Sum_Item_All">SUMIF([149]Inv_Dtac!$G$18:$G$1176,[149]Inv_Dtac!$G1,[149]Inv_Dtac!A$18:A$1176)</definedName>
    <definedName name="Sum_Mar" hidden="1">{#N/A,#N/A,TRUE,"Forecast";#N/A,#N/A,TRUE,"ForecastMnthly";#N/A,#N/A,TRUE,"ForecastQtrly";#N/A,#N/A,TRUE,"Actual"}</definedName>
    <definedName name="SUM_RP">#REF!</definedName>
    <definedName name="sumif_moncodeAsset">'[210]acc.depre-report-old'!$C$1:$C$65536</definedName>
    <definedName name="sumif_moncodeDep">'[210]acc.depre-report-old'!$B$1:$B$65536</definedName>
    <definedName name="sumif_monthaccname">'[210]acc.depre-report-old'!$E$1:$E$65536</definedName>
    <definedName name="sumif_monthcode">'[210]acc.depre-report-old'!$A$1:$A$65536</definedName>
    <definedName name="sumif_monthdepre">'[210]acc.depre-report-old'!$T$1:$T$65536</definedName>
    <definedName name="sumif_value_Cr">'[211]DATABASE -sumifTB'!$F$1:$F$65536</definedName>
    <definedName name="sumif_value_Dr">'[211]DATABASE -sumifTB'!$E$1:$E$65536</definedName>
    <definedName name="sumif_value44">'[212]P&amp;LFINAL - 44'!$G$1:$G$65536</definedName>
    <definedName name="sumif_ValuePL">'[213]งบบริหาร PL-report'!$AT$1:$AT$65536</definedName>
    <definedName name="summar" hidden="1">{#N/A,#N/A,TRUE,"SUM";#N/A,#N/A,TRUE,"EE";#N/A,#N/A,TRUE,"AC";#N/A,#N/A,TRUE,"SN"}</definedName>
    <definedName name="Summary" hidden="1">[214]Summary!$G$17:$G$82</definedName>
    <definedName name="Summary_Phase3" hidden="1">{"Summary",#N/A,FALSE,"Summary"}</definedName>
    <definedName name="sumงบทดลอง">#REF!</definedName>
    <definedName name="Sun_calls">#REF!</definedName>
    <definedName name="Sun_debtor">#REF!</definedName>
    <definedName name="Sund_Creditor">#REF!</definedName>
    <definedName name="SUNG">#REF!</definedName>
    <definedName name="Swap1">[215]Debt!$F$133</definedName>
    <definedName name="swap2">[215]Debt!$F$151</definedName>
    <definedName name="SWT">#REF!</definedName>
    <definedName name="Swvu.Profit._.and._.Loss." hidden="1">#REF!</definedName>
    <definedName name="Swvu.Summary._.Sheet." hidden="1">'[44]P&amp;L'!#REF!</definedName>
    <definedName name="SYNF">#REF!</definedName>
    <definedName name="SZ">'[63]10-1 Media:10-cut'!$A$1:$IV$5</definedName>
    <definedName name="T">[40]งบการเงิน!#REF!</definedName>
    <definedName name="T.">#N/A</definedName>
    <definedName name="T4_DrawDownProfile">#REF!</definedName>
    <definedName name="T4_FinancingStructures">#REF!</definedName>
    <definedName name="T4_GracePeriod">#REF!</definedName>
    <definedName name="T4_InterestRate">#REF!</definedName>
    <definedName name="T4_LaunchMonth">#REF!</definedName>
    <definedName name="T4_LaunchYear">#REF!</definedName>
    <definedName name="T4_Tenor">#REF!</definedName>
    <definedName name="T4TotalCapex">#REF!</definedName>
    <definedName name="TABLE">'[205]#REF'!$A$1:$B$642</definedName>
    <definedName name="Table_Factor_Vesting_01">#REF!</definedName>
    <definedName name="Table_Factor_Withdrawal">#REF!</definedName>
    <definedName name="table02">[216]LTX!$A:$IV</definedName>
    <definedName name="Table1">#REF!</definedName>
    <definedName name="TableName">"Dummy"</definedName>
    <definedName name="Tae">#REF!</definedName>
    <definedName name="Tatal">'[217]BS ATTACH'!#REF!</definedName>
    <definedName name="tax">#REF!</definedName>
    <definedName name="Tax_Effect_Liabs">#REF!</definedName>
    <definedName name="Tax_Rate">#REF!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#REF!</definedName>
    <definedName name="TB">#N/A</definedName>
    <definedName name="TB_group" hidden="1">{"'Sell_Office'!$C$5:$D$6"}</definedName>
    <definedName name="TB_print" hidden="1">{"'Sell_Office'!$C$5:$D$6"}</definedName>
    <definedName name="tbold">#REF!</definedName>
    <definedName name="TDB">'[218]B&amp;S 1999'!#REF!</definedName>
    <definedName name="TDB_1">#REF!</definedName>
    <definedName name="TDB_39">#REF!</definedName>
    <definedName name="TDB_42">#REF!</definedName>
    <definedName name="TDB_58">#REF!</definedName>
    <definedName name="TDB_64">#REF!</definedName>
    <definedName name="TDB_68">#REF!</definedName>
    <definedName name="TDB_69">#REF!</definedName>
    <definedName name="TDB_76">#REF!</definedName>
    <definedName name="tds">#REF!</definedName>
    <definedName name="TE">#REF!</definedName>
    <definedName name="TE_Scen_Table">#REF!</definedName>
    <definedName name="TE_Scen_Table_1">#REF!</definedName>
    <definedName name="Tea" hidden="1">{"'Sell_Office'!$C$5:$D$6"}</definedName>
    <definedName name="Tem" hidden="1">{"'Income Statement'!$D$96:$E$101"}</definedName>
    <definedName name="temp">#REF!</definedName>
    <definedName name="temp1">#REF!</definedName>
    <definedName name="temp2">#REF!</definedName>
    <definedName name="Tenure">#REF!</definedName>
    <definedName name="Terminal_Growth_Rate">#REF!</definedName>
    <definedName name="Terminal_Growth_Rate_1">#REF!</definedName>
    <definedName name="test">#REF!</definedName>
    <definedName name="Test_Accounts_Payable_Balances">#REF!</definedName>
    <definedName name="Test_Accounts_Payable_for_On_going_Pertinence">'[37]Substantive Procedures'!#REF!</definedName>
    <definedName name="Test_Accrued_Expense_or_Other_Liability_Balances_for_On_going_Pertinence">#REF!</definedName>
    <definedName name="Test_Accrued_Expenses_and_Other_Liabilities">#REF!</definedName>
    <definedName name="Test_Aged_Trial_Balance_for_Disputed_Invoices">'[37]Substantive Procedures'!#REF!</definedName>
    <definedName name="Test_Cutoff_of_Expenses">#REF!</definedName>
    <definedName name="Test_Depreciation_Expense_for_Property__Plant_and_Equipment_by_Performing_a_Test_of_Details">#REF!</definedName>
    <definedName name="Test_Depreciation_Expense_for_Property__Plant_and_Equipment_by_Performing_Substantive_Analytical_Procedures">#REF!</definedName>
    <definedName name="Test_Intangible_Assets__Other_Than_Goodwill__with_Finite_Useful_Lives_for_Impairment">#REF!</definedName>
    <definedName name="Test_Intangible_Assets_for_Completeness">#REF!</definedName>
    <definedName name="Test_Leases_of_Property__Plant_and_Equipment">#REF!</definedName>
    <definedName name="Test_Payables_Owed_to_Selected_Suppliers">#REF!</definedName>
    <definedName name="Test_Property__Plant_and_Equipment_Additions">#REF!</definedName>
    <definedName name="Test_Property__Plant_and_Equipment_Classified_as_Held_for_Sale">#REF!</definedName>
    <definedName name="Test_Property__Plant_and_Equipment_Leases">#REF!</definedName>
    <definedName name="Test_Repairs_and_Maintenance_Expenses">#REF!</definedName>
    <definedName name="Test_Useful_Lives_of_Intangible_Assets__Other_Than_Goodwill__with_Finite_Useful_Lives">#REF!</definedName>
    <definedName name="Test_Valuation_of_Accrued_Expenses_and_Other_Liabilities">#REF!</definedName>
    <definedName name="Test_Valuation_of_Goodwill_—_Step_1_of_Goodwill_Impairment_Test">#REF!</definedName>
    <definedName name="Test_Valuation_of_Intangible_Assets__Other_Than_Goodwill__with_Indefinite_Useful_Lives">#REF!</definedName>
    <definedName name="TEST0">#REF!</definedName>
    <definedName name="TEST1">#REF!</definedName>
    <definedName name="TEST10">#REF!</definedName>
    <definedName name="TEST1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ing_Valuation_of_Foreign_Currency_Receivables">'[83]Substantive Procedures'!#REF!</definedName>
    <definedName name="Testing_Valuation_of_Transactions_Denominated_in_Foreign_Currency">'[37]Substantive Procedures'!#REF!</definedName>
    <definedName name="TESTKEYS">#REF!</definedName>
    <definedName name="TESTVKEY">#REF!</definedName>
    <definedName name="TextRefCopy1">#REF!</definedName>
    <definedName name="TextRefCopy1_1">#REF!</definedName>
    <definedName name="TextRefCopy1_76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'[219]AR Control Confirm'!#REF!</definedName>
    <definedName name="TextRefCopy110">#REF!</definedName>
    <definedName name="TextRefCopy111">#REF!</definedName>
    <definedName name="TextRefCopy112">#REF!</definedName>
    <definedName name="TextRefCopy113">#REF!</definedName>
    <definedName name="TextRefCopy114">#REF!</definedName>
    <definedName name="TextRefCopy115">#REF!</definedName>
    <definedName name="TextRefCopy116">#REF!</definedName>
    <definedName name="TextRefCopy117">#REF!</definedName>
    <definedName name="TextRefCopy118">#REF!</definedName>
    <definedName name="TextRefCopy119">#REF!</definedName>
    <definedName name="TextRefCopy12">#REF!</definedName>
    <definedName name="TextRefCopy120">#REF!</definedName>
    <definedName name="TextRefCopy121">#REF!</definedName>
    <definedName name="TextRefCopy122">#REF!</definedName>
    <definedName name="TextRefCopy123">#REF!</definedName>
    <definedName name="TextRefCopy124">#REF!</definedName>
    <definedName name="TextRefCopy125">#REF!</definedName>
    <definedName name="TextRefCopy126">#REF!</definedName>
    <definedName name="TextRefCopy127">#REF!</definedName>
    <definedName name="TextRefCopy128">#REF!</definedName>
    <definedName name="TextRefCopy129">#REF!</definedName>
    <definedName name="TextRefCopy13">'[219]AR Control Confirm'!#REF!</definedName>
    <definedName name="TextRefCopy130">#REF!</definedName>
    <definedName name="TextRefCopy131">#REF!</definedName>
    <definedName name="TextRefCopy138">#REF!</definedName>
    <definedName name="TextRefCopy14">#REF!</definedName>
    <definedName name="TextRefCopy15">'[219]AR Control Confirm'!#REF!</definedName>
    <definedName name="TextRefCopy16">#REF!</definedName>
    <definedName name="TextRefCopy17">#REF!</definedName>
    <definedName name="TextRefCopy170">#REF!</definedName>
    <definedName name="TextRefCopy174">#REF!</definedName>
    <definedName name="TextRefCopy178">#REF!</definedName>
    <definedName name="TextRefCopy179">#REF!</definedName>
    <definedName name="TextRefCopy18">#REF!</definedName>
    <definedName name="TextRefCopy181">#REF!</definedName>
    <definedName name="TextRefCopy182">#REF!</definedName>
    <definedName name="TextRefCopy185">#REF!</definedName>
    <definedName name="TextRefCopy186">#REF!</definedName>
    <definedName name="TextRefCopy187">#REF!</definedName>
    <definedName name="TextRefCopy19">'[220]Confirm Control'!#REF!</definedName>
    <definedName name="TextRefCopy192">#REF!</definedName>
    <definedName name="TextRefCopy2">#REF!</definedName>
    <definedName name="TextRefCopy2_1">#REF!</definedName>
    <definedName name="TextRefCopy2_76">#REF!</definedName>
    <definedName name="TextRefCopy20">#REF!</definedName>
    <definedName name="TextRefCopy22">#REF!</definedName>
    <definedName name="TextRefCopy23">'[220]Confirm Control'!#REF!</definedName>
    <definedName name="TextRefCopy24">#REF!</definedName>
    <definedName name="TextRefCopy25">'[220]Confirm Control'!#REF!</definedName>
    <definedName name="TextRefCopy26">'[220]Confirm Control'!#REF!</definedName>
    <definedName name="TextRefCopy27">#REF!</definedName>
    <definedName name="TextRefCopy28">#REF!</definedName>
    <definedName name="TextRefCopy29">'[220]Confirm Control'!#REF!</definedName>
    <definedName name="TextRefCopy3">#REF!</definedName>
    <definedName name="TextRefCopy3_1">#REF!</definedName>
    <definedName name="TextRefCopy3_76">#REF!</definedName>
    <definedName name="TextRefCopy30">#REF!</definedName>
    <definedName name="TextRefCopy31">'[220]Confirm Control'!#REF!</definedName>
    <definedName name="TextRefCopy32">#REF!</definedName>
    <definedName name="TextRefCopy33">'[220]Confirm Control'!$M$23</definedName>
    <definedName name="TextRefCopy34">#REF!</definedName>
    <definedName name="TextRefCopy35">'[220]Confirm Control'!$M$25</definedName>
    <definedName name="TextRefCopy36">#REF!</definedName>
    <definedName name="TextRefCopy38">#REF!</definedName>
    <definedName name="TextRefCopy4">#REF!</definedName>
    <definedName name="TextRefCopy4_1">#REF!</definedName>
    <definedName name="TextRefCopy4_76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'[219]AR Control Confirm'!$B$9</definedName>
    <definedName name="TextRefCopy49">#REF!</definedName>
    <definedName name="TextRefCopy5">'[219]AR Control Confirm'!#REF!</definedName>
    <definedName name="TextRefCopy5_1">#REF!</definedName>
    <definedName name="TextRefCopy5_4">#REF!</definedName>
    <definedName name="TextRefCopy5_69">#REF!</definedName>
    <definedName name="TextRefCopy5_76">#REF!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_1">#REF!</definedName>
    <definedName name="TextRefCopy6_7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">'[219]AR Control Confirm'!#REF!</definedName>
    <definedName name="TextRefCopy7_1">#REF!</definedName>
    <definedName name="TextRefCopy7_76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'[219]AR Control Confirm'!#REF!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1</definedName>
    <definedName name="tey" hidden="1">[24]TP!#REF!</definedName>
    <definedName name="TFAC">'[9]BALANCE SHEET '!$D$15</definedName>
    <definedName name="TFACC">'[10]BALANCE SHEET '!$D$15</definedName>
    <definedName name="TFAM">#REF!</definedName>
    <definedName name="TFAMLIST">#REF!</definedName>
    <definedName name="TFB">#N/A</definedName>
    <definedName name="TFBPF">#REF!</definedName>
    <definedName name="tg3t" hidden="1">#REF!</definedName>
    <definedName name="tgdg">#REF!</definedName>
    <definedName name="thas">'[221]Vat7% ภายในเดือน_Junต้นฉบับ'!$A$1:$G$206</definedName>
    <definedName name="THB">[105]Assumptions!$C$27</definedName>
    <definedName name="thbexAve">#REF!</definedName>
    <definedName name="thbexcr">#REF!</definedName>
    <definedName name="thbexcr300904">#REF!</definedName>
    <definedName name="THBUSD_C">[222]Data!$I$6</definedName>
    <definedName name="Threshold">'[223]Excess Calc'!$B$6</definedName>
    <definedName name="Thu_calls">#REF!</definedName>
    <definedName name="time">#REF!</definedName>
    <definedName name="tipo">#REF!</definedName>
    <definedName name="TISCO">#N/A</definedName>
    <definedName name="TOCOPY">#N/A</definedName>
    <definedName name="TOCOPYNEW">#N/A</definedName>
    <definedName name="TOCOPYRE">#N/A</definedName>
    <definedName name="tot_incoming_calls">#REF!</definedName>
    <definedName name="TOTAL">#REF!</definedName>
    <definedName name="TOTAL_FIXED_ASSETS">'[9]BALANCE SHEET '!$C$15</definedName>
    <definedName name="Total_Interest">#REF!</definedName>
    <definedName name="Total_Interest_1">#REF!</definedName>
    <definedName name="Total_Interest_39">#REF!</definedName>
    <definedName name="Total_Interest_4">#REF!</definedName>
    <definedName name="Total_Interest_42">#REF!</definedName>
    <definedName name="Total_Interest_58">#REF!</definedName>
    <definedName name="Total_Interest_64">#REF!</definedName>
    <definedName name="Total_Interest_68">#REF!</definedName>
    <definedName name="Total_Interest_69">#REF!</definedName>
    <definedName name="Total_Interest_76">#REF!</definedName>
    <definedName name="total_lab">#REF!</definedName>
    <definedName name="total_mat">#REF!</definedName>
    <definedName name="Total_Pay">#REF!</definedName>
    <definedName name="Total_Pay_1">#REF!</definedName>
    <definedName name="Total_Pay_39">#REF!</definedName>
    <definedName name="Total_Pay_4">#REF!</definedName>
    <definedName name="Total_Pay_42">#REF!</definedName>
    <definedName name="Total_Pay_58">#REF!</definedName>
    <definedName name="Total_Pay_64">#REF!</definedName>
    <definedName name="Total_Pay_68">#REF!</definedName>
    <definedName name="Total_Pay_69">#REF!</definedName>
    <definedName name="Total_Pay_76">#REF!</definedName>
    <definedName name="Total_Payment">Scheduled_Payment+Extra_Payment</definedName>
    <definedName name="Total_Payment_1">Scheduled_Payment+Extra_Payment</definedName>
    <definedName name="Total_Payment_100">Scheduled_Payment+Extra_Payment</definedName>
    <definedName name="Total_Payment_101">Scheduled_Payment+Extra_Payment</definedName>
    <definedName name="Total_Payment_13">Scheduled_Payment+Extra_Payment</definedName>
    <definedName name="Total_Payment_14">Scheduled_Payment+Extra_Payment</definedName>
    <definedName name="Total_Payment_15">Scheduled_Payment+Extra_Payment</definedName>
    <definedName name="Total_Payment_16">Scheduled_Payment+Extra_Payment</definedName>
    <definedName name="Total_Payment_17">Scheduled_Payment+Extra_Payment</definedName>
    <definedName name="Total_Payment_18">Scheduled_Payment+Extra_Payment</definedName>
    <definedName name="Total_Payment_19">Scheduled_Payment+Extra_Payment</definedName>
    <definedName name="Total_Payment_20">Scheduled_Payment+Extra_Payment</definedName>
    <definedName name="Total_Payment_21">Scheduled_Payment+Extra_Payment</definedName>
    <definedName name="Total_Payment_22">Scheduled_Payment+Extra_Payment</definedName>
    <definedName name="Total_Payment_23">Scheduled_Payment+Extra_Payment</definedName>
    <definedName name="Total_Payment_35">Scheduled_Payment+Extra_Payment</definedName>
    <definedName name="Total_Payment_39">Scheduled_Payment+Extra_Payment</definedName>
    <definedName name="Total_Payment_4">Scheduled_Payment+Extra_Payment</definedName>
    <definedName name="Total_Payment_41">Scheduled_Payment+Extra_Payment</definedName>
    <definedName name="Total_Payment_42">Scheduled_Payment+Extra_Payment</definedName>
    <definedName name="Total_Payment_5">Scheduled_Payment+Extra_Payment</definedName>
    <definedName name="Total_Payment_54">Scheduled_Payment+Extra_Payment</definedName>
    <definedName name="Total_Payment_58">Scheduled_Payment+Extra_Payment</definedName>
    <definedName name="Total_Payment_60">Scheduled_Payment+Extra_Payment</definedName>
    <definedName name="Total_Payment_61">Scheduled_Payment+Extra_Payment</definedName>
    <definedName name="Total_Payment_62">Scheduled_Payment+Extra_Payment</definedName>
    <definedName name="Total_Payment_63">Scheduled_Payment+Extra_Payment</definedName>
    <definedName name="Total_Payment_64">Scheduled_Payment+Extra_Payment</definedName>
    <definedName name="Total_Payment_68">Scheduled_Payment+Extra_Payment</definedName>
    <definedName name="Total_Payment_69">Scheduled_Payment+Extra_Payment</definedName>
    <definedName name="Total_Payment_76">Scheduled_Payment+Extra_Payment</definedName>
    <definedName name="Total_Payment_79">Scheduled_Payment+Extra_Payment</definedName>
    <definedName name="Total_Payment_80">Scheduled_Payment+Extra_Payment</definedName>
    <definedName name="Total_Payment_81">Scheduled_Payment+Extra_Payment</definedName>
    <definedName name="Total_Payment_82">Scheduled_Payment+Extra_Payment</definedName>
    <definedName name="Total_Payment_83">Scheduled_Payment+Extra_Payment</definedName>
    <definedName name="Total_Payment_95">Scheduled_Payment+Extra_Payment</definedName>
    <definedName name="Total_Payment_96">Scheduled_Payment+Extra_Payment</definedName>
    <definedName name="Total_Payment_97">Scheduled_Payment+Extra_Payment</definedName>
    <definedName name="Total_Payment_98">Scheduled_Payment+Extra_Payment</definedName>
    <definedName name="Total_Payment_99">Scheduled_Payment+Extra_Payment</definedName>
    <definedName name="Total_Product">[35]db!$B$12,[35]db!$B$14,[35]db!$C$15,[35]db!$B$26,[35]db!$B$28,[35]db!$C$29,[35]db!$F$14,[35]db!$F$12,[35]db!$G$15,[35]db!$F$28,[35]db!$F$26,[35]db!$G$29,[35]db!$J$12,[35]db!$J$14,[35]db!$K$15,[35]db!$J$26,[35]db!$J$28,[35]db!$K$29</definedName>
    <definedName name="Total3">#REF!</definedName>
    <definedName name="TOTALAE">'[224]BS ATTACH'!#REF!</definedName>
    <definedName name="TOTALAP">'[224]BS ATTACH'!#REF!</definedName>
    <definedName name="totalap1">'[225]BS ATTACH'!#REF!</definedName>
    <definedName name="totalap2">'[225]BS ATTACH'!#REF!</definedName>
    <definedName name="totalapp">'[226]BS ATTACH'!#REF!</definedName>
    <definedName name="TotalAsst">#REF!</definedName>
    <definedName name="TOTALFIXEDASSETS">'[10]BALANCE SHEET '!$C$15</definedName>
    <definedName name="TotalLia">#REF!</definedName>
    <definedName name="TOTALOA">'[224]BS ATTACH'!#REF!</definedName>
    <definedName name="TOTALOL">'[224]BS ATTACH'!#REF!</definedName>
    <definedName name="TOTALS">#REF!</definedName>
    <definedName name="tr" hidden="1">{#N/A,#N/A,FALSE,"COVER.XLS";#N/A,#N/A,FALSE,"RACT1.XLS";#N/A,#N/A,FALSE,"RACT2.XLS";#N/A,#N/A,FALSE,"ECCMP";#N/A,#N/A,FALSE,"WELDER.XLS"}</definedName>
    <definedName name="Tracing_Accounts_Receivable_to_Subsequent_Cash_Receipts">'[83]Substantive Procedures'!#REF!</definedName>
    <definedName name="Trate">[105]Assumptions!$D$221</definedName>
    <definedName name="trene">'[227]08'!#REF!</definedName>
    <definedName name="trene_1">#REF!</definedName>
    <definedName name="trene_76">#REF!</definedName>
    <definedName name="TREYE" hidden="1">#REF!</definedName>
    <definedName name="tribal">#REF!</definedName>
    <definedName name="trt">#REF!</definedName>
    <definedName name="tryuio">#REF!</definedName>
    <definedName name="tsd">#REF!</definedName>
    <definedName name="tt">#REF!</definedName>
    <definedName name="ttt">#REF!</definedName>
    <definedName name="tttt">Scheduled_Payment+Extra_Payment</definedName>
    <definedName name="ttyt">IF(#NAME?,[0]!kkk+nnnn,[0]!kkk)</definedName>
    <definedName name="Tue_calls">#REF!</definedName>
    <definedName name="tun" localSheetId="5" hidden="1">{"'Model'!$A$1:$N$53"}</definedName>
    <definedName name="tun" localSheetId="1" hidden="1">{"'Model'!$A$1:$N$53"}</definedName>
    <definedName name="tun" localSheetId="2" hidden="1">{"'Model'!$A$1:$N$53"}</definedName>
    <definedName name="tun" localSheetId="0" hidden="1">{"'Model'!$A$1:$N$53"}</definedName>
    <definedName name="tun" localSheetId="3" hidden="1">{"'Model'!$A$1:$N$53"}</definedName>
    <definedName name="tun" localSheetId="4" hidden="1">{"'Model'!$A$1:$N$53"}</definedName>
    <definedName name="tun" hidden="1">{"'Model'!$A$1:$N$53"}</definedName>
    <definedName name="ty" hidden="1">#REF!</definedName>
    <definedName name="type">#REF!</definedName>
    <definedName name="tyt" hidden="1">[24]TP!#REF!</definedName>
    <definedName name="TZ">#N/A</definedName>
    <definedName name="TZ.">#N/A</definedName>
    <definedName name="TZ_dec">#N/A</definedName>
    <definedName name="u" localSheetId="5" hidden="1">{"'Model'!$A$1:$N$53"}</definedName>
    <definedName name="u" localSheetId="1" hidden="1">{"'Model'!$A$1:$N$53"}</definedName>
    <definedName name="u" localSheetId="2" hidden="1">{"'Model'!$A$1:$N$53"}</definedName>
    <definedName name="u" localSheetId="0" hidden="1">{"'Model'!$A$1:$N$53"}</definedName>
    <definedName name="u" localSheetId="3" hidden="1">{"'Model'!$A$1:$N$53"}</definedName>
    <definedName name="u" localSheetId="4" hidden="1">{"'Model'!$A$1:$N$53"}</definedName>
    <definedName name="u" hidden="1">{"'Model'!$A$1:$N$53"}</definedName>
    <definedName name="U_lab">#REF!</definedName>
    <definedName name="U_mat">#REF!</definedName>
    <definedName name="u_pang">#REF!</definedName>
    <definedName name="Uangel_Inv_Period">SUMPRODUCT( N(MONTH([149]Uangel_Dtac!$D$18:$D$502) =MONTH('[149]RBT_Inv&amp;Period'!$C1))*N(YEAR([149]Uangel_Dtac!$D$18:$D$502) =YEAR('[149]RBT_Inv&amp;Period'!$C1)),[149]Uangel_Dtac!C$18:C$502)</definedName>
    <definedName name="uerb">[26]!'[Cal-Mod].Month_REV'</definedName>
    <definedName name="uhi" hidden="1">[24]TP!#REF!</definedName>
    <definedName name="ui">#REF!</definedName>
    <definedName name="uio">#REF!</definedName>
    <definedName name="uiu">#REF!</definedName>
    <definedName name="ukyuk">#N/A</definedName>
    <definedName name="Unit">'[73]K001 - Lead example'!#REF!</definedName>
    <definedName name="unit_lab">#REF!</definedName>
    <definedName name="unit_mat">#REF!</definedName>
    <definedName name="unit_total">#REF!</definedName>
    <definedName name="Units">#REF!</definedName>
    <definedName name="unmatch">#REF!</definedName>
    <definedName name="unnamed">#REF!</definedName>
    <definedName name="Unreailzed">'[40]cash flow 2'!$G$30</definedName>
    <definedName name="Uor" hidden="1">{"'Eng (page2)'!$A$1:$D$52"}</definedName>
    <definedName name="UPDATE">#N/A</definedName>
    <definedName name="US">#REF!</definedName>
    <definedName name="USD">#REF!</definedName>
    <definedName name="usdexAVE">#REF!</definedName>
    <definedName name="usdexAVE300604pnl">'[74]jul03-jun04pnl'!$AL$8</definedName>
    <definedName name="usdexAVE311204pnl">#REF!</definedName>
    <definedName name="usdexcr311204bs">#REF!</definedName>
    <definedName name="usdexcrpnl">#REF!</definedName>
    <definedName name="UsdSgCur">[203]MMAsst!$S$3</definedName>
    <definedName name="UsdSgLast">[203]MMAsst!$S$2</definedName>
    <definedName name="uu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uuuu">'[17]เงินกู้ MGC'!$F$15</definedName>
    <definedName name="uuuuuuu">#REF!</definedName>
    <definedName name="uy">'[71]10-1 Media:10-cut'!$A$1:$IV$5</definedName>
    <definedName name="uyfr">[26]!'[Cal-Mod].Quarter_rev'</definedName>
    <definedName name="uyu">#N/A</definedName>
    <definedName name="v" localSheetId="5" hidden="1">{"'Model'!$A$1:$N$53"}</definedName>
    <definedName name="v" localSheetId="1" hidden="1">{"'Model'!$A$1:$N$53"}</definedName>
    <definedName name="v" localSheetId="2" hidden="1">{"'Model'!$A$1:$N$53"}</definedName>
    <definedName name="v" localSheetId="0" hidden="1">{"'Model'!$A$1:$N$53"}</definedName>
    <definedName name="v" localSheetId="3" hidden="1">{"'Model'!$A$1:$N$53"}</definedName>
    <definedName name="v" localSheetId="4" hidden="1">{"'Model'!$A$1:$N$53"}</definedName>
    <definedName name="v" hidden="1">{"'Model'!$A$1:$N$53"}</definedName>
    <definedName name="v20v">"  -   -"</definedName>
    <definedName name="v21v">"zZ1"</definedName>
    <definedName name="v22v">'[228]GL 2548'!#REF!</definedName>
    <definedName name="VA">#N/A</definedName>
    <definedName name="val_date">#REF!</definedName>
    <definedName name="valid_date">'[229]List valid date'!$A$1:$A$12</definedName>
    <definedName name="VALID01234">#REF!,#REF!</definedName>
    <definedName name="Valuation_Date">'[95]Model-Monthly 2016_2017'!#REF!</definedName>
    <definedName name="Value_1">#REF!</definedName>
    <definedName name="Values_Entered">IF(Loan_Amount*Interest_Rate*Loan_Years*Loan_Start&gt;0,1,0)</definedName>
    <definedName name="Values_Entered_1">IF(Loan_Amount_1*Interest_Rate_1*Loan_Years_1*Loan_Start_1&gt;0,1,0)</definedName>
    <definedName name="Values_Entered_100">#N/A</definedName>
    <definedName name="Values_Entered_101">#N/A</definedName>
    <definedName name="Values_Entered_13">#N/A</definedName>
    <definedName name="Values_Entered_14">#N/A</definedName>
    <definedName name="Values_Entered_15">#N/A</definedName>
    <definedName name="Values_Entered_16">#N/A</definedName>
    <definedName name="Values_Entered_17">#N/A</definedName>
    <definedName name="Values_Entered_18">#N/A</definedName>
    <definedName name="Values_Entered_19">#N/A</definedName>
    <definedName name="Values_Entered_20">#N/A</definedName>
    <definedName name="Values_Entered_21">#N/A</definedName>
    <definedName name="Values_Entered_22">#N/A</definedName>
    <definedName name="Values_Entered_23">#N/A</definedName>
    <definedName name="Values_Entered_35">#N/A</definedName>
    <definedName name="Values_Entered_39">IF(Loan_Amount_39*Interest_Rate_39*Loan_Years_39*Loan_Start_39&gt;0,1,0)</definedName>
    <definedName name="Values_Entered_4">IF(Loan_Amount_4*Interest_Rate_4*Loan_Years_4*Loan_Start_4&gt;0,1,0)</definedName>
    <definedName name="Values_Entered_41">#N/A</definedName>
    <definedName name="Values_Entered_42">IF(Loan_Amount_42*Interest_Rate_42*Loan_Years_42*Loan_Start_42&gt;0,1,0)</definedName>
    <definedName name="Values_Entered_5">#N/A</definedName>
    <definedName name="Values_Entered_54">#N/A</definedName>
    <definedName name="Values_Entered_58">IF(Loan_Amount_58*Interest_Rate_58*Loan_Years_58*Loan_Start_58&gt;0,1,0)</definedName>
    <definedName name="Values_Entered_60">#N/A</definedName>
    <definedName name="Values_Entered_61">#N/A</definedName>
    <definedName name="Values_Entered_62">#N/A</definedName>
    <definedName name="Values_Entered_63">#N/A</definedName>
    <definedName name="Values_Entered_64">IF(Loan_Amount_64*Interest_Rate_64*Loan_Years_64*Loan_Start_64&gt;0,1,0)</definedName>
    <definedName name="Values_Entered_68">IF(Loan_Amount_68*Interest_Rate_68*Loan_Years_68*Loan_Start_68&gt;0,1,0)</definedName>
    <definedName name="Values_Entered_69">IF(Loan_Amount_69*Interest_Rate_69*Loan_Years_69*Loan_Start_69&gt;0,1,0)</definedName>
    <definedName name="Values_Entered_76">IF(Loan_Amount_76*Interest_Rate_76*Loan_Years_76*Loan_Start_76&gt;0,1,0)</definedName>
    <definedName name="Values_Entered_79">#N/A</definedName>
    <definedName name="Values_Entered_80">#N/A</definedName>
    <definedName name="Values_Entered_81">#N/A</definedName>
    <definedName name="Values_Entered_82">#N/A</definedName>
    <definedName name="Values_Entered_83">#N/A</definedName>
    <definedName name="Values_Entered_95">#N/A</definedName>
    <definedName name="Values_Entered_96">#N/A</definedName>
    <definedName name="Values_Entered_97">#N/A</definedName>
    <definedName name="Values_Entered_98">#N/A</definedName>
    <definedName name="Values_Entered_99">#N/A</definedName>
    <definedName name="valuevx">42.314159</definedName>
    <definedName name="Vat">#REF!</definedName>
    <definedName name="vb">IF(Values_Entered,Header_Row+Number_of_Payments,Header_Row)</definedName>
    <definedName name="vb_1">IF(Values_Entered_1,Header_Row_1+Number_of_Payments_1,Header_Row_1)</definedName>
    <definedName name="vb_100">#N/A</definedName>
    <definedName name="vb_101">#N/A</definedName>
    <definedName name="vb_13">#N/A</definedName>
    <definedName name="vb_14">#N/A</definedName>
    <definedName name="vb_15">#N/A</definedName>
    <definedName name="vb_16">#N/A</definedName>
    <definedName name="vb_17">#N/A</definedName>
    <definedName name="vb_18">#N/A</definedName>
    <definedName name="vb_19">#N/A</definedName>
    <definedName name="vb_20">#N/A</definedName>
    <definedName name="vb_21">#N/A</definedName>
    <definedName name="vb_22">#N/A</definedName>
    <definedName name="vb_23">#N/A</definedName>
    <definedName name="vb_35">#N/A</definedName>
    <definedName name="vb_39">IF(Values_Entered_39,Header_Row_39+Number_of_Payments_39,Header_Row_39)</definedName>
    <definedName name="vb_4">IF(Values_Entered_4,Header_Row_4+Number_of_Payments_4,Header_Row_4)</definedName>
    <definedName name="vb_41">#N/A</definedName>
    <definedName name="vb_42">IF(Values_Entered_42,Header_Row_42+Number_of_Payments_42,Header_Row_42)</definedName>
    <definedName name="vb_5">#N/A</definedName>
    <definedName name="vb_54">#N/A</definedName>
    <definedName name="vb_58">IF(Values_Entered_58,Header_Row_58+Number_of_Payments_58,Header_Row_58)</definedName>
    <definedName name="vb_60">#N/A</definedName>
    <definedName name="vb_61">#N/A</definedName>
    <definedName name="vb_62">#N/A</definedName>
    <definedName name="vb_63">#N/A</definedName>
    <definedName name="vb_64">IF(Values_Entered_64,Header_Row_64+Number_of_Payments_64,Header_Row_64)</definedName>
    <definedName name="vb_68">IF(Values_Entered_68,Header_Row_68+Number_of_Payments_68,Header_Row_68)</definedName>
    <definedName name="vb_69">IF(Values_Entered_69,Header_Row_69+Number_of_Payments_69,Header_Row_69)</definedName>
    <definedName name="vb_76">IF(Values_Entered_76,Header_Row_76+Number_of_Payments_76,Header_Row_76)</definedName>
    <definedName name="vb_79">#N/A</definedName>
    <definedName name="vb_80">#N/A</definedName>
    <definedName name="vb_81">#N/A</definedName>
    <definedName name="vb_82">#N/A</definedName>
    <definedName name="vb_83">#N/A</definedName>
    <definedName name="vb_95">#N/A</definedName>
    <definedName name="vb_96">#N/A</definedName>
    <definedName name="vb_97">#N/A</definedName>
    <definedName name="vb_98">#N/A</definedName>
    <definedName name="vb_99">#N/A</definedName>
    <definedName name="VCB">#REF!</definedName>
    <definedName name="vcbcvbcv">DATE(YEAR('[57]119'!Loan_Start),MONTH('[57]119'!Loan_Start)+Payment_Number,DAY('[57]119'!Loan_Start))</definedName>
    <definedName name="vcx">Scheduled_Payment+Extra_Payment</definedName>
    <definedName name="vdf">[230]ตั๋วเงินรับ!$F$1</definedName>
    <definedName name="vevevdv">#REF!</definedName>
    <definedName name="VH">#REF!</definedName>
    <definedName name="VH_42">#REF!</definedName>
    <definedName name="vhj">#REF!</definedName>
    <definedName name="VIR">#REF!</definedName>
    <definedName name="vital5">#REF!</definedName>
    <definedName name="vv">#REF!</definedName>
    <definedName name="vxcvxcvxcvxc">#N/A</definedName>
    <definedName name="w" hidden="1">#REF!</definedName>
    <definedName name="wa">#N/A</definedName>
    <definedName name="WACC">#REF!</definedName>
    <definedName name="Waiting">"Picture 1"</definedName>
    <definedName name="wat">[157]J1!$L$10</definedName>
    <definedName name="wbs">#REF!</definedName>
    <definedName name="Wd">#REF!</definedName>
    <definedName name="wdefwe">#REF!</definedName>
    <definedName name="WDEWFCD" hidden="1">#REF!</definedName>
    <definedName name="we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weasrdtfgyuij">#REF!</definedName>
    <definedName name="Wed_calls">#REF!</definedName>
    <definedName name="wedfg">#REF!</definedName>
    <definedName name="week_incoming_calls">#REF!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porupot4" hidden="1">#REF!</definedName>
    <definedName name="werert">#REF!</definedName>
    <definedName name="werrtfd">#REF!</definedName>
    <definedName name="werstdyugi">#REF!</definedName>
    <definedName name="weta">#REF!</definedName>
    <definedName name="WFEFQW">#REF!</definedName>
    <definedName name="wfjhjhj">#REF!</definedName>
    <definedName name="WIP" hidden="1">{"Summary",#N/A,FALSE,"Summary"}</definedName>
    <definedName name="Withdrawal_Rate_ColNo">#REF!</definedName>
    <definedName name="WK_40">[231]Order_Oct_w40!$A$47</definedName>
    <definedName name="WK_41">[231]Order_Oct_w41!$A$49</definedName>
    <definedName name="wpl">[66]Sheet1!#REF!</definedName>
    <definedName name="wqqq" hidden="1">{"'Income Statement'!$D$96:$E$101"}</definedName>
    <definedName name="wqwq">#REF!</definedName>
    <definedName name="wqwqw" hidden="1">{"cashflow",#N/A,FALSE,"cash flow"}</definedName>
    <definedName name="wr">#REF!</definedName>
    <definedName name="WR_40">[231]Order_Oct_w40!$A$72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hidden="1">{#N/A,#N/A,FALSE,"17MAY";#N/A,#N/A,FALSE,"24MAY"}</definedName>
    <definedName name="wrn.2.2" hidden="1">{#N/A,#N/A,FALSE,"17MAY";#N/A,#N/A,FALSE,"24MAY"}</definedName>
    <definedName name="wrn.A." hidden="1">{#N/A,#N/A,TRUE,"SUM";#N/A,#N/A,TRUE,"EE";#N/A,#N/A,TRUE,"AC";#N/A,#N/A,TRUE,"SN"}</definedName>
    <definedName name="wrn.aaaaaa.phase3" hidden="1">{"Summary Sheet",#N/A,FALSE,"Stage 5 vs Budget";"Summary Sheet",#N/A,FALSE,"Stage 6 vs Budget";"Summary Sheet",#N/A,FALSE,"Stage 7 vs Budget";"Summary Sheet",#N/A,FALSE,"SalesInfo vs Budget";"Summary Sheet",#N/A,FALSE,"Stock Route vs Budget";"Summary Sheet",#N/A,FALSE,"Stock Route Park vs Budget";"Summary Sheet",#N/A,FALSE,"River Park vs Budget";"Summary Sheet",#N/A,FALSE,"Central Park vs Budget";"Summary Sheet",#N/A,FALSE,"Crescent Park vs Budget";"Summary Sheet",#N/A,FALSE,"The Green vs Budget"}</definedName>
    <definedName name="wrn.Actual._.vs._.Budget.Phase3" hidden="1">{"Summary Sheet",#N/A,FALSE,"Cash Flow vs Budget"}</definedName>
    <definedName name="wrn.All._.Assumptions." hidden="1">{"AssumptionSheet",#N/A,FALSE,"Assumptions";"RevenueExpensesSheet",#N/A,FALSE,"Table_Revenue";"EquityProfileSheet",#N/A,FALSE,"Table_Equity";"ConstructDebtSheet",#N/A,FALSE,"Table_Debt"}</definedName>
    <definedName name="wrn.All._.Assumptions.dv" hidden="1">{"AssumptionSheet",#N/A,FALSE,"Assumptions";"RevenueExpensesSheet",#N/A,FALSE,"Table_Revenue";"EquityProfileSheet",#N/A,FALSE,"Table_Equity";"ConstructDebtSheet",#N/A,FALSE,"Table_Debt"}</definedName>
    <definedName name="wrn.All._.Main._.Schedules." hidden="1">{"PrefMain",#N/A,FALSE,"Pref";"AsmpMain",#N/A,FALSE,"Asmp";"IncMain",#N/A,FALSE,"Inc";"BalMain",#N/A,FALSE,"Bal";"GCFMain",#N/A,FALSE,"GCF";"RcDsMain",#N/A,FALSE,"RcDs";"RevMain",#N/A,FALSE,"Rev";"WCapMain",#N/A,FALSE,"WCap";"CapExMain",#N/A,FALSE,"CapEx";"DebtMain",#N/A,FALSE,"Debt";"RatMain",#N/A,FALSE,"Rat";"ValMain",#N/A,FALSE,"Val";"BEvnMain",#N/A,FALSE,"BEvn"}</definedName>
    <definedName name="wrn.All._.Stages._.Summary.Phase3" hidden="1">{"Short Stage 1",#N/A,FALSE,"Stage 1";"Short Stage 2",#N/A,FALSE,"Stage 2";"Short Stage 3",#N/A,FALSE,"Stage 3";"Short Stage 4",#N/A,FALSE,"Stage 4";"Short Stage 5",#N/A,FALSE,"Stage 5";"Short Stage 6",#N/A,FALSE,"Stage 6";"Short Stage 7",#N/A,FALSE,"Stage 7"}</definedName>
    <definedName name="wrn.All._.Summaries.Phase3" hidden="1">{"Summary vs Budget",#N/A,FALSE,"Summary vs Budget";"Stage 1 vs Budget",#N/A,FALSE,"Stage 1 vs Budget";"Stage 1 vs Budget",#N/A,FALSE,"Stage 2 vs Budget";"Stage 1 vs Budget",#N/A,FALSE,"Stage 3 vs Budget";"Stage 4 vs Budget",#N/A,FALSE,"Stage 4 vs Budget";"Summary",#N/A,FALSE,"Stage 5 vs Budget";"Summary",#N/A,FALSE,"Stage 6 vs Budget";"Summary",#N/A,FALSE,"Stage 7 vs Budget "}</definedName>
    <definedName name="wrn.All._.Summary._.Sheets.Phase3" hidden="1">{"Summary Sheet",#N/A,FALSE,"Summary vs Budget";"Summary Sheet",#N/A,FALSE,"Master vs Budget";"Summary Sheet",#N/A,FALSE,"Stage 1 vs Budget";"Summary Sheet",#N/A,FALSE,"Stage 2 vs Budget";"Summary Sheet",#N/A,FALSE,"Stage 3 vs Budget";"Summary Sheet",#N/A,FALSE,"Stage 4 vs Budget";"Summary Sheet",#N/A,FALSE,"Stage 5 vs Budget";"Summary Sheet",#N/A,FALSE,"Stage 6 vs Budget";"Summary Sheet",#N/A,FALSE,"Stage 7 vs Budget";"Summary Sheet",#N/A,FALSE,"SalesInfo vs Budget";"Summary Sheet",#N/A,FALSE,"Stock Route vs Budget";"Summary Sheet",#N/A,FALSE,"Stock Route Park vs Budget";"Summary Sheet",#N/A,FALSE,"River Park vs Budget";"Summary Sheet",#N/A,FALSE,"Central Park vs Budget";"Summary Sheet",#N/A,FALSE,"Crescent Park vs Budget";"Summary Sheet",#N/A,FALSE,"The Green vs Budget"}</definedName>
    <definedName name="wrn.Anglais." hidden="1">{#N/A,#N/A,FALSE,"Hypothèses"}</definedName>
    <definedName name="wrn.Annual._.Summary." hidden="1">{"AllAnnualSummariesSheet",#N/A,TRUE,"Annual Summaries"}</definedName>
    <definedName name="wrn.Annual._.Summary.dv" hidden="1">{"AllAnnualSummariesSheet",#N/A,TRUE,"Annual Summaries"}</definedName>
    <definedName name="wrn.Balance._.Sheet." hidden="1">{"Balsheet",#N/A,FALSE,"BalSheet"}</definedName>
    <definedName name="wrn.BILLS._.OF._.QUANTITY." hidden="1">{#N/A,#N/A,TRUE,"Str.";#N/A,#N/A,TRUE,"Steel &amp; Roof";#N/A,#N/A,TRUE,"Arc.";#N/A,#N/A,TRUE,"Preliminary";#N/A,#N/A,TRUE,"Sum_Prelim"}</definedName>
    <definedName name="wrn.Cash._.Flow._.vs._.PnL.Phase3" hidden="1">{"CF vs PnL",#N/A,FALSE,"CF vs P&amp;L"}</definedName>
    <definedName name="wrn.Cashflow." hidden="1">{"cashflow",#N/A,FALSE,"cash flow"}</definedName>
    <definedName name="wrn.Coface.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wrn.Complete._.File." hidden="1">{#N/A,#N/A,TRUE,"Top";#N/A,#N/A,TRUE,"Quarter";#N/A,#N/A,TRUE,"Variance";#N/A,#N/A,TRUE,"Forecast";#N/A,#N/A,TRUE,"ForecastMnthly";#N/A,#N/A,TRUE,"ForecastQtrly";#N/A,#N/A,TRUE,"Actual"}</definedName>
    <definedName name="wrn.conso." hidden="1">{"conso",#N/A,FALSE,"cash flow"}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verPage." hidden="1">{"CoverSheet",#N/A,FALSE,"Cover";"IndexSheet",#N/A,FALSE,"Index"}</definedName>
    <definedName name="wrn.CoverPage.dv" hidden="1">{"CoverSheet",#N/A,FALSE,"Cover";"IndexSheet",#N/A,FALSE,"Index"}</definedName>
    <definedName name="wrn.Current._.Summary._.Sheets.Phase3" hidden="1">{"Summary Sheet",#N/A,FALSE,"Summary vs Budget";"Summary Sheet",#N/A,FALSE,"Master vs Budget";"Summary Sheet",#N/A,FALSE,"Stage 1 vs Budget";"Summary Sheet",#N/A,FALSE,"Stage 2 vs Budget";"Summary Sheet",#N/A,FALSE,"Stage 3 vs Budget";"Summary Sheet",#N/A,FALSE,"SalesInfo vs Budget";"Summary Sheet",#N/A,FALSE,"Stock Route vs Budget";"Summary Sheet",#N/A,FALSE,"Stock Route Park vs Budget"}</definedName>
    <definedName name="wrn.Database._.General._.Report." hidden="1">{#N/A,#N/A,FALSE,"Database"}</definedName>
    <definedName name="wrn.Detailed._.Calculations." hidden="1">{"IncDetail",#N/A,FALSE,"Inc";"BalDetail",#N/A,FALSE,"Bal";"GCFDetail",#N/A,FALSE,"GCF";"RcDsDetail",#N/A,FALSE,"RcDs"}</definedName>
    <definedName name="wrn.Detailed._.Forecasts." hidden="1">{#N/A,#N/A,TRUE,"Forecast";#N/A,#N/A,TRUE,"ForecastMnthly";#N/A,#N/A,TRUE,"ForecastQtrly";#N/A,#N/A,TRUE,"Actual"}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EquityATable." hidden="1">{"EquityProfileSheet",#N/A,FALSE,"Table_Equity"}</definedName>
    <definedName name="wrn.EquityATable.dv" hidden="1">{"EquityProfileSheet",#N/A,FALSE,"Table_Equity"}</definedName>
    <definedName name="wrn.ewoprjwoe" hidden="1">{#N/A,#N/A,FALSE,"Database"}</definedName>
    <definedName name="wrn.Executive._.Summary." hidden="1">{#N/A,#N/A,TRUE,"Top";#N/A,#N/A,TRUE,"Quarter";#N/A,#N/A,TRUE,"Variance"}</definedName>
    <definedName name="wrn.Feasibility." hidden="1">{"Feasibility",#N/A,FALSE,"Lot 101 - Feas - B &amp; B"}</definedName>
    <definedName name="wrn.Fin._.Year._.95.96.Phase3" hidden="1">{"Fin Year 95.96",#N/A,FALSE,"Cash Flow"}</definedName>
    <definedName name="wrn.Francais." hidden="1">{#N/A,#N/A,FALSE,"Hypothèses"}</definedName>
    <definedName name="wrn.Full._.Cash._.Flow.Phase3" hidden="1">{"Full Cash Flow",#N/A,FALSE,"Cash Flow"}</definedName>
    <definedName name="wrn.FULL._.REPORT." hidden="1">{"title",#N/A,TRUE,"title";"content",#N/A,TRUE,"content";"BusPlan",#N/A,TRUE,"BusPlan";"kpi",#N/A,TRUE,"KPI";"profit",#N/A,TRUE,"Profit";"Balsheet",#N/A,TRUE,"BalSheet";"Misc",#N/A,TRUE,"Misc";"tracking",#N/A,TRUE,"tracking";"market",#N/A,TRUE,"Market"}</definedName>
    <definedName name="wrn.graphdata." hidden="1">{#N/A,#N/A,FALSE,"GraphData"}</definedName>
    <definedName name="wrn.Key._.Summary." hidden="1">{"KeySummarySheet",#N/A,FALSE,"Key Summary"}</definedName>
    <definedName name="wrn.Key._.Summary.dv" hidden="1">{"KeySummarySheet",#N/A,FALSE,"Key Summary"}</definedName>
    <definedName name="wrn.KPI." hidden="1">{"kpi",#N/A,FALSE,"KPI"}</definedName>
    <definedName name="wrn.Master._.Full.phase3" hidden="1">{"Full Master",#N/A,FALSE,"Master"}</definedName>
    <definedName name="wrn.Miscellaneous." hidden="1">{"Misc",#N/A,FALSE,"Misc"}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onthly._.Reports.Phase3" hidden="1">{"Summary Sheet",#N/A,FALSE,"vs Budget";"Fin Year 95.96",#N/A,FALSE,"Cash Flow"}</definedName>
    <definedName name="wrn.Monthly._.Schedules." hidden="1">{"ConstructionSheet",#N/A,FALSE,"Construction";"EquitySheet",#N/A,FALSE,"Equity";"InterimDebtSheet",#N/A,FALSE,"Interim Debt"}</definedName>
    <definedName name="wrn.Monthly._.Schedules.dv" hidden="1">{"ConstructionSheet",#N/A,FALSE,"Construction";"EquitySheet",#N/A,FALSE,"Equity";"InterimDebtSheet",#N/A,FALSE,"Interim Debt"}</definedName>
    <definedName name="wrn.Pakrs._.etc.Phase3" hidden="1">{"Summary Sheet",#N/A,FALSE,"Stock Route vs Budget";"Summary Sheet",#N/A,FALSE,"Stock Route Park vs Budget";"Summary Sheet",#N/A,FALSE,"River Park vs Budget";"Summary Sheet",#N/A,FALSE,"Central Park vs Budget";"Summary Sheet",#N/A,FALSE,"Crescent Park vs Budget";"Summary Sheet",#N/A,FALSE,"The Green vs Budget"}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Profit._.and._.Loss.Phase3" hidden="1">{"Profit and Loss",#N/A,FALSE,"9697"}</definedName>
    <definedName name="wrn.Profit._.Statement." hidden="1">{"profit",#N/A,FALSE,"Profit"}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hidden="1">{#N/A,#N/A,FALSE,"COVER.XLS";#N/A,#N/A,FALSE,"RACT1.XLS";#N/A,#N/A,FALSE,"RACT2.XLS";#N/A,#N/A,FALSE,"ECCMP";#N/A,#N/A,FALSE,"WELDER.XLS"}</definedName>
    <definedName name="wrn.Revised._.Stage._.1._.Cost._.Calc.Phase3" hidden="1">{"Stage 1 Cost Calc",#N/A,FALSE,"Stage 1 Allocation"}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ales._.Info._.Centre.Phase3" hidden="1">{"Short Sales and Info",#N/A,FALSE,"Sales &amp; Info Centre"}</definedName>
    <definedName name="wrn.Sales._.n._.Info._.v._.Budget.Phase3" hidden="1">{"Summary Sheet",#N/A,FALSE,"SalesInfo vs Budget"}</definedName>
    <definedName name="wrn.SemiAnnual._.Projections." hidden="1">{"ProjectionsSheet",#N/A,FALSE,"Projections"}</definedName>
    <definedName name="wrn.SemiAnnual._.Projections.dv" hidden="1">{"ProjectionsSheet",#N/A,FALSE,"Projections"}</definedName>
    <definedName name="wrn.SensitivityA." hidden="1">{"EquityA",#N/A,FALSE,"Sensitivity_Graphs"}</definedName>
    <definedName name="wrn.Source._.Notes." hidden="1">{"IncNotes",#N/A,FALSE,"Inc";"BalNotes",#N/A,FALSE,"Bal";"GCFNotes",#N/A,FALSE,"GCF";"RcDsNotes",#N/A,FALSE,"RcDs";"RevNotes",#N/A,FALSE,"Rev";"WCapNotes",#N/A,FALSE,"WCap";"CapExNotes",#N/A,FALSE,"CapEx";"DebtNotes",#N/A,FALSE,"Debt";"RatNotes",#N/A,FALSE,"Rat";"ValNotes",#N/A,FALSE,"Val"}</definedName>
    <definedName name="wrn.Stage._.1._.Short.Phase3" hidden="1">{"Short Stage 1",#N/A,FALSE,"Stage 1"}</definedName>
    <definedName name="wrn.Stage._.2._.Short.Phase3" hidden="1">{"Short Stage 2",#N/A,FALSE,"Stage 2"}</definedName>
    <definedName name="wrn.Stage._.3.Phase3" hidden="1">{"Short Stage 3",#N/A,FALSE,"Stage 3"}</definedName>
    <definedName name="wrn.Stage._.3BCD._.Report." hidden="1">{#N/A,#N/A,FALSE,"Database"}</definedName>
    <definedName name="wrn.Stage._.4.Phase3" hidden="1">{"Short Stage 4",#N/A,FALSE,"Stage 4"}</definedName>
    <definedName name="wrn.Stage._.5.Phase3" hidden="1">{"Short Stage 5",#N/A,FALSE,"Stage 5"}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summ1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n.Title._.Page." hidden="1">{"title",#N/A,FALSE,"title"}</definedName>
    <definedName name="wrn.TOTAL." hidden="1">{#N/A,#N/A,FALSE,"INCOME";#N/A,#N/A,FALSE,"BG1-QUARTERLY";#N/A,#N/A,FALSE,"BG1-MONTHLY"}</definedName>
    <definedName name="wrn.Tracking." hidden="1">{"tracking",#N/A,FALSE,"tracking"}</definedName>
    <definedName name="WS">#REF!</definedName>
    <definedName name="wserdtrftgy">[161]เงินกู้ธนชาติ!$E$17</definedName>
    <definedName name="wvu.Profit._.and._.Loss." hidden="1">{TRUE,TRUE,-1.25,-15.5,604.5,343.5,FALSE,TRUE,TRUE,TRUE,0,1,#N/A,1,#N/A,12.3392857142857,30.7692307692308,1,FALSE,FALSE,3,TRUE,1,FALSE,75,"Swvu.Profit._.and._.Loss.","ACwvu.Profit._.and._.Loss.",#N/A,FALSE,FALSE,0.748031496062992,0.748031496062992,1.10236220472441,0.984251968503937,2,"&amp;C&amp;""Arial,Bold""&amp;12KENSINGTON BANKS
&amp;11PROFIT &amp; LOSS for EXPENSES (BUDGET)&amp;12
&amp;10SUMMARY
as at JULY 1994","",FALSE,FALSE,FALSE,FALSE,1,75,#N/A,#N/A,"=R8C5:R38C82","=C1:C4,R4:R7",#N/A,#N/A,FALSE,FALSE,TRUE,9,65532,65532,FALSE,FALSE,TRUE,TRUE,TRUE}</definedName>
    <definedName name="wvu.Summary._.Sheet." hidden="1">{TRUE,TRUE,-1.25,-15.5,604.5,343.5,FALSE,TRUE,TRUE,TRUE,0,1,#N/A,1,#N/A,14.8571428571429,30.7692307692308,1,FALSE,FALSE,3,TRUE,1,FALSE,75,"Swvu.Summary._.Sheet.","ACwvu.Summary._.Sheet.",#N/A,FALSE,FALSE,0.748031496062992,0.748031496062992,0.984251968503937,0.984251968503937,2,"&amp;C&amp;""Arial,Bold""&amp;12KENSINGTON BANKS
&amp;11PROFIT &amp; LOSS
&amp;10SUMMARY (Actual vs Budget)","",TRUE,FALSE,FALSE,FALSE,1,#N/A,1,1,"=R3C1:R47C21",FALSE,#N/A,#N/A,FALSE,FALSE,FALSE,9,65532,65532,FALSE,FALSE,TRUE,TRUE,TRUE}</definedName>
    <definedName name="WW">#REF!</definedName>
    <definedName name="wwqq" hidden="1">{"cashflow",#N/A,FALSE,"cash flow"}</definedName>
    <definedName name="www" hidden="1">[24]TP!#REF!</definedName>
    <definedName name="wwww">#N/A</definedName>
    <definedName name="x" hidden="1">#REF!</definedName>
    <definedName name="X0944gtr">#REF!</definedName>
    <definedName name="X0944gtr1">#REF!</definedName>
    <definedName name="X4525gtr">#REF!</definedName>
    <definedName name="XA">[40]งบการเงิน!#REF!</definedName>
    <definedName name="XAAt">[40]งบการเงิน!#REF!</definedName>
    <definedName name="XAt">[40]งบการเงิน!#REF!</definedName>
    <definedName name="xaxa" hidden="1">{"cashflow",#N/A,FALSE,"cash flow"}</definedName>
    <definedName name="xaxasa" hidden="1">{"cashflow",#N/A,FALSE,"cash flow"}</definedName>
    <definedName name="xaxax" hidden="1">{"cashflow",#N/A,FALSE,"cash flow"}</definedName>
    <definedName name="xazz" hidden="1">{"cashflow",#N/A,FALSE,"cash flow"}</definedName>
    <definedName name="XC">[40]งบการเงิน!#REF!</definedName>
    <definedName name="xcbz">#REF!</definedName>
    <definedName name="XCC">[40]งบการเงิน!#REF!</definedName>
    <definedName name="XCCt">[40]งบการเงิน!#REF!</definedName>
    <definedName name="XCt">[40]งบการเงิน!#REF!</definedName>
    <definedName name="xcv">#REF!</definedName>
    <definedName name="xcvccc">#REF!</definedName>
    <definedName name="xcvxc">OFFSET([0]!kk,0,0,[0]!rrr)</definedName>
    <definedName name="xcvxcv">#N/A</definedName>
    <definedName name="xdcfvgh">#REF!</definedName>
    <definedName name="xdfhdf">'[129]GL CB'!$L$44</definedName>
    <definedName name="XEE">[40]งบการเงิน!#REF!</definedName>
    <definedName name="XFA">[40]งบการเงิน!#REF!</definedName>
    <definedName name="xfcg">[18]เงินกู้ธนชาติ!$B$4</definedName>
    <definedName name="XGG">[40]งบการเงิน!#REF!</definedName>
    <definedName name="XII">[40]งบการเงิน!#REF!</definedName>
    <definedName name="XIt">[40]งบการเงิน!#REF!</definedName>
    <definedName name="Xitt">[40]งบการเงิน!#REF!</definedName>
    <definedName name="XIttt">[40]งบการเงิน!#REF!</definedName>
    <definedName name="XnameCell">'[38]งบทดลอง(2550)'!$DU$9</definedName>
    <definedName name="XnameSheet">'[38]งบทดลอง(2550)'!$DW$4</definedName>
    <definedName name="XNN">[40]งบการเงิน!#REF!</definedName>
    <definedName name="XOS">[40]งบการเงิน!#REF!</definedName>
    <definedName name="XRE">[40]งบการเงิน!#REF!</definedName>
    <definedName name="XREF_COLUMN_1" hidden="1">#REF!</definedName>
    <definedName name="XRefColumnsCount" hidden="1">1</definedName>
    <definedName name="XRefCopy1" hidden="1">'[232]Wkgs_BS Lead'!#REF!</definedName>
    <definedName name="XRefCopyRangeCount" hidden="1">1</definedName>
    <definedName name="XREt">[40]งบการเงิน!#REF!</definedName>
    <definedName name="xscvg">#REF!</definedName>
    <definedName name="XT">[40]งบการเงิน!#REF!</definedName>
    <definedName name="xx">#N/A</definedName>
    <definedName name="xxx" hidden="1">[24]TP!#REF!</definedName>
    <definedName name="xzfcsadfasdfasdf" hidden="1">#REF!</definedName>
    <definedName name="y" localSheetId="5" hidden="1">{"'Model'!$A$1:$N$53"}</definedName>
    <definedName name="y" localSheetId="1" hidden="1">{"'Model'!$A$1:$N$53"}</definedName>
    <definedName name="y" localSheetId="2" hidden="1">{"'Model'!$A$1:$N$53"}</definedName>
    <definedName name="y" localSheetId="0" hidden="1">{"'Model'!$A$1:$N$53"}</definedName>
    <definedName name="y" localSheetId="3" hidden="1">{"'Model'!$A$1:$N$53"}</definedName>
    <definedName name="y" localSheetId="4" hidden="1">{"'Model'!$A$1:$N$53"}</definedName>
    <definedName name="y" hidden="1">{"'Model'!$A$1:$N$53"}</definedName>
    <definedName name="y_1">Scheduled_Payment+Extra_Payment</definedName>
    <definedName name="y_100">Scheduled_Payment+Extra_Payment</definedName>
    <definedName name="y_101">Scheduled_Payment+Extra_Payment</definedName>
    <definedName name="y_13">Scheduled_Payment+Extra_Payment</definedName>
    <definedName name="y_14">Scheduled_Payment+Extra_Payment</definedName>
    <definedName name="y_15">Scheduled_Payment+Extra_Payment</definedName>
    <definedName name="y_16">Scheduled_Payment+Extra_Payment</definedName>
    <definedName name="y_17">Scheduled_Payment+Extra_Payment</definedName>
    <definedName name="y_18">Scheduled_Payment+Extra_Payment</definedName>
    <definedName name="y_19">Scheduled_Payment+Extra_Payment</definedName>
    <definedName name="y_20">Scheduled_Payment+Extra_Payment</definedName>
    <definedName name="y_21">Scheduled_Payment+Extra_Payment</definedName>
    <definedName name="y_22">Scheduled_Payment+Extra_Payment</definedName>
    <definedName name="y_23">Scheduled_Payment+Extra_Payment</definedName>
    <definedName name="y_35">Scheduled_Payment+Extra_Payment</definedName>
    <definedName name="y_39">Scheduled_Payment+Extra_Payment</definedName>
    <definedName name="y_4">Scheduled_Payment+Extra_Payment</definedName>
    <definedName name="y_41">Scheduled_Payment+Extra_Payment</definedName>
    <definedName name="y_42">Scheduled_Payment+Extra_Payment</definedName>
    <definedName name="y_5">Scheduled_Payment+Extra_Payment</definedName>
    <definedName name="y_54">Scheduled_Payment+Extra_Payment</definedName>
    <definedName name="y_58">Scheduled_Payment+Extra_Payment</definedName>
    <definedName name="y_60">Scheduled_Payment+Extra_Payment</definedName>
    <definedName name="y_61">Scheduled_Payment+Extra_Payment</definedName>
    <definedName name="y_62">Scheduled_Payment+Extra_Payment</definedName>
    <definedName name="y_63">Scheduled_Payment+Extra_Payment</definedName>
    <definedName name="y_64">Scheduled_Payment+Extra_Payment</definedName>
    <definedName name="y_68">Scheduled_Payment+Extra_Payment</definedName>
    <definedName name="y_69">Scheduled_Payment+Extra_Payment</definedName>
    <definedName name="y_76">Scheduled_Payment+Extra_Payment</definedName>
    <definedName name="y_79">Scheduled_Payment+Extra_Payment</definedName>
    <definedName name="y_80">Scheduled_Payment+Extra_Payment</definedName>
    <definedName name="y_81">Scheduled_Payment+Extra_Payment</definedName>
    <definedName name="y_82">Scheduled_Payment+Extra_Payment</definedName>
    <definedName name="y_83">Scheduled_Payment+Extra_Payment</definedName>
    <definedName name="y_95">Scheduled_Payment+Extra_Payment</definedName>
    <definedName name="y_96">Scheduled_Payment+Extra_Payment</definedName>
    <definedName name="y_97">Scheduled_Payment+Extra_Payment</definedName>
    <definedName name="y_98">Scheduled_Payment+Extra_Payment</definedName>
    <definedName name="y_99">Scheduled_Payment+Extra_Payment</definedName>
    <definedName name="YE">'[73]K001 - Lead example'!#REF!</definedName>
    <definedName name="yeag">#REF!</definedName>
    <definedName name="Year">[180]งบกำไรขาดทุน!#REF!</definedName>
    <definedName name="Year_A_20">"="</definedName>
    <definedName name="Year_end">'[73]K001 - Lead example'!#REF!</definedName>
    <definedName name="YearEnd">'[233]Q001 Lead'!#REF!</definedName>
    <definedName name="YenRate">'[204]ops tb'!$C$247</definedName>
    <definedName name="ying" hidden="1">{#N/A,#N/A,FALSE,"Eff-SSC2"}</definedName>
    <definedName name="yrc" hidden="1">[24]TP!#REF!</definedName>
    <definedName name="yt">[121]!Month_REV([121]!Quarter_rev([26]Database!XFC1,1),1)</definedName>
    <definedName name="ytgn">#REF!</definedName>
    <definedName name="yu" hidden="1">{#N/A,#N/A,FALSE,"INCOME";#N/A,#N/A,FALSE,"BG1-QUARTERLY";#N/A,#N/A,FALSE,"BG1-MONTHLY"}</definedName>
    <definedName name="YUIUT">#REF!</definedName>
    <definedName name="yy">#REF!</definedName>
    <definedName name="yy_1">Scheduled_Payment+Extra_Payment</definedName>
    <definedName name="yy_100">Scheduled_Payment+Extra_Payment</definedName>
    <definedName name="yy_101">Scheduled_Payment+Extra_Payment</definedName>
    <definedName name="yy_13">Scheduled_Payment+Extra_Payment</definedName>
    <definedName name="yy_14">Scheduled_Payment+Extra_Payment</definedName>
    <definedName name="yy_15">Scheduled_Payment+Extra_Payment</definedName>
    <definedName name="yy_16">Scheduled_Payment+Extra_Payment</definedName>
    <definedName name="yy_17">Scheduled_Payment+Extra_Payment</definedName>
    <definedName name="yy_18">Scheduled_Payment+Extra_Payment</definedName>
    <definedName name="yy_19">Scheduled_Payment+Extra_Payment</definedName>
    <definedName name="yy_20">Scheduled_Payment+Extra_Payment</definedName>
    <definedName name="yy_21">Scheduled_Payment+Extra_Payment</definedName>
    <definedName name="yy_22">Scheduled_Payment+Extra_Payment</definedName>
    <definedName name="yy_23">Scheduled_Payment+Extra_Payment</definedName>
    <definedName name="yy_35">Scheduled_Payment+Extra_Payment</definedName>
    <definedName name="yy_39">Scheduled_Payment+Extra_Payment</definedName>
    <definedName name="yy_4">Scheduled_Payment+Extra_Payment</definedName>
    <definedName name="yy_41">Scheduled_Payment+Extra_Payment</definedName>
    <definedName name="yy_42">Scheduled_Payment+Extra_Payment</definedName>
    <definedName name="yy_5">Scheduled_Payment+Extra_Payment</definedName>
    <definedName name="yy_54">Scheduled_Payment+Extra_Payment</definedName>
    <definedName name="yy_58">Scheduled_Payment+Extra_Payment</definedName>
    <definedName name="yy_60">Scheduled_Payment+Extra_Payment</definedName>
    <definedName name="yy_61">Scheduled_Payment+Extra_Payment</definedName>
    <definedName name="yy_62">Scheduled_Payment+Extra_Payment</definedName>
    <definedName name="yy_63">Scheduled_Payment+Extra_Payment</definedName>
    <definedName name="yy_64">Scheduled_Payment+Extra_Payment</definedName>
    <definedName name="yy_68">Scheduled_Payment+Extra_Payment</definedName>
    <definedName name="yy_69">Scheduled_Payment+Extra_Payment</definedName>
    <definedName name="yy_76">Scheduled_Payment+Extra_Payment</definedName>
    <definedName name="yy_79">Scheduled_Payment+Extra_Payment</definedName>
    <definedName name="yy_80">Scheduled_Payment+Extra_Payment</definedName>
    <definedName name="yy_81">Scheduled_Payment+Extra_Payment</definedName>
    <definedName name="yy_82">Scheduled_Payment+Extra_Payment</definedName>
    <definedName name="yy_83">Scheduled_Payment+Extra_Payment</definedName>
    <definedName name="yy_95">Scheduled_Payment+Extra_Payment</definedName>
    <definedName name="yy_96">Scheduled_Payment+Extra_Payment</definedName>
    <definedName name="yy_97">Scheduled_Payment+Extra_Payment</definedName>
    <definedName name="yy_98">Scheduled_Payment+Extra_Payment</definedName>
    <definedName name="yy_99">Scheduled_Payment+Extra_Payment</definedName>
    <definedName name="yyy">#REF!</definedName>
    <definedName name="yyyyy\">#N/A</definedName>
    <definedName name="yyyyyyyyyyyy">#N/A</definedName>
    <definedName name="z">#REF!</definedName>
    <definedName name="z1q">[17]เงินกู้ธนชาติ!$F$15</definedName>
    <definedName name="ZASAZX">#REF!</definedName>
    <definedName name="zaxa" hidden="1">{"conso",#N/A,FALSE,"cash flow"}</definedName>
    <definedName name="zaza" hidden="1">{"conso",#N/A,FALSE,"cash flow"}</definedName>
    <definedName name="zsdfg">#REF!</definedName>
    <definedName name="zx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zxcvb">#REF!</definedName>
    <definedName name="zxcvbmn">'[234]TrialBalance Q3-2002'!$A$1:$H$301</definedName>
    <definedName name="Zxcvbnm">#REF!</definedName>
    <definedName name="zxcvdh">#REF!</definedName>
    <definedName name="zxv">#REF!</definedName>
    <definedName name="zz" hidden="1">{"cashflow",#N/A,FALSE,"cash flow"}</definedName>
    <definedName name="zza">#REF!</definedName>
    <definedName name="zzz">#N/A</definedName>
    <definedName name="zzzgzsg">#REF!</definedName>
    <definedName name="zzzzzz">[84]งบทดลอง!#REF!</definedName>
    <definedName name="เ" hidden="1">#REF!</definedName>
    <definedName name="เ_1">#REF!</definedName>
    <definedName name="เ_58">#REF!</definedName>
    <definedName name="เ_64">#REF!</definedName>
    <definedName name="เ100">#REF!</definedName>
    <definedName name="เ1149">[235]Aging!#REF!</definedName>
    <definedName name="เ115">#REF!</definedName>
    <definedName name="แ">#REF!</definedName>
    <definedName name="ไ">[121]!Month_REV([121]!Quarter_rev([26]Database!XFC1,1),1)</definedName>
    <definedName name="ก">#REF!</definedName>
    <definedName name="ก_1">IF(Values_Entered_1,Header_Row_1+Number_of_Payments_1,Header_Row_1)</definedName>
    <definedName name="ก_13">#N/A</definedName>
    <definedName name="ก_14">#N/A</definedName>
    <definedName name="ก_15">#N/A</definedName>
    <definedName name="ก_16">#N/A</definedName>
    <definedName name="ก_17">#N/A</definedName>
    <definedName name="ก_18">#N/A</definedName>
    <definedName name="ก_19">#N/A</definedName>
    <definedName name="ก_20">#N/A</definedName>
    <definedName name="ก_21">#N/A</definedName>
    <definedName name="ก_22">#N/A</definedName>
    <definedName name="ก_23">#N/A</definedName>
    <definedName name="ก_4">IF(Values_Entered_4,Header_Row_4+Number_of_Payments_4,Header_Row_4)</definedName>
    <definedName name="ก_5">#N/A</definedName>
    <definedName name="ก_64">IF(Values_Entered_64,Header_Row_64+Number_of_Payments_64,Header_Row_64)</definedName>
    <definedName name="ก_69">IF(Values_Entered_69,Header_Row_69+Number_of_Payments_69,Header_Row_69)</definedName>
    <definedName name="ก_76">IF(Values_Entered_76,Header_Row_76+Number_of_Payments_76,Header_Row_76)</definedName>
    <definedName name="ก138">'[236]คชจ.ดำเนินงาน6-43'!#REF!</definedName>
    <definedName name="กก">#REF!</definedName>
    <definedName name="กกก">'[237]Fagor04-A3112e'!#REF!</definedName>
    <definedName name="กกกก">#REF!</definedName>
    <definedName name="กกกกก">#REF!</definedName>
    <definedName name="กยนไ">'[94]Machine2,3''04'!#REF!</definedName>
    <definedName name="กระบี่">#REF!</definedName>
    <definedName name="กห">#REF!</definedName>
    <definedName name="กากราร">'[238]Fagor04-A3112e'!#REF!</definedName>
    <definedName name="กากา">#REF!</definedName>
    <definedName name="กิ">#REF!</definedName>
    <definedName name="ขอนแก่น">#REF!</definedName>
    <definedName name="คช">[239]เครื่องมือ!$B$391</definedName>
    <definedName name="คชจ.อบรม">[240]งบกำไรขาดทุน!#REF!</definedName>
    <definedName name="คชจในการบร_หาร">[241]งบด_ล!#REF!</definedName>
    <definedName name="คชจในการบร_หาร_58">#REF!</definedName>
    <definedName name="คชจในการบร_หาร_64">#REF!</definedName>
    <definedName name="คชจในการบริหาร">[241]งบดุล!#REF!</definedName>
    <definedName name="คชผ4">[239]เครื่องมือ!$J$391</definedName>
    <definedName name="คชผ5">[239]เครื่องมือ!$K$391</definedName>
    <definedName name="คชผ6">[239]เครื่องมือ!$L$391</definedName>
    <definedName name="คต25">[242]เครื่องตกแต่ง!$B$76</definedName>
    <definedName name="คม25">[242]เครื่องมือ!$B$131</definedName>
    <definedName name="ค่าน้ำประปาค้างจ่าย">#REF!</definedName>
    <definedName name="ค่าภาชนะบรรจุ">#REF!</definedName>
    <definedName name="ค่ารับรอง">#REF!</definedName>
    <definedName name="คำนวณค่าเสื่อม">#REF!</definedName>
    <definedName name="แคบ">#REF!</definedName>
    <definedName name="งบกำไรขาดท_น">[241]งบด_ล!#REF!</definedName>
    <definedName name="งบกำไรขาดท_น_58">#REF!</definedName>
    <definedName name="งบกำไรขาดท_น_64">#REF!</definedName>
    <definedName name="งบกำไรขาดทุน">[241]งบดุล!#REF!</definedName>
    <definedName name="งบด_ล">[241]งบด_ล!#REF!</definedName>
    <definedName name="งบด_ล_58">#REF!</definedName>
    <definedName name="งบด_ล_64">#REF!</definedName>
    <definedName name="งบดุล">[241]งบดุล!#REF!</definedName>
    <definedName name="งบต้นทุนขาย1">[243]งบดุล!#REF!</definedName>
    <definedName name="งาน">#REF!</definedName>
    <definedName name="เงินฝากประจำ">#REF!</definedName>
    <definedName name="เงินมัดจำ">#REF!</definedName>
    <definedName name="เงินมันจำอื่น">#REF!</definedName>
    <definedName name="จำนวน">#REF!</definedName>
    <definedName name="จำนวน_1">#REF!</definedName>
    <definedName name="จำนวน_69">#REF!</definedName>
    <definedName name="จำนวน_76">#REF!</definedName>
    <definedName name="จำนวนทรายขาว">#REF!</definedName>
    <definedName name="จำนวนทรายดิบ">#REF!</definedName>
    <definedName name="ช">#REF!</definedName>
    <definedName name="ช__อ">#REF!</definedName>
    <definedName name="ช__อ_1">#REF!</definedName>
    <definedName name="ช__อ_69">#REF!</definedName>
    <definedName name="ช__อ_76">#REF!</definedName>
    <definedName name="ชั่วโมงการอบยาง">'[244]ปัจจุบัน '!#REF!</definedName>
    <definedName name="ชื่อ">#REF!</definedName>
    <definedName name="ชื่อบัญชี">'[38]งบทดลอง(2550)'!$B$8:$B$423</definedName>
    <definedName name="ชุมพร">#REF!</definedName>
    <definedName name="เชียงราย">#REF!</definedName>
    <definedName name="เชียงใหม่">#REF!</definedName>
    <definedName name="ซีซี">[245]งบการเงิน!#REF!</definedName>
    <definedName name="ฏฏฆฆฆฆ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ฏโฏฏฏฏฏ">[121]!Month_REV([121]!Quarter_rev([26]Database!XFC1,1),1)</definedName>
    <definedName name="ด">#REF!</definedName>
    <definedName name="ด_1">Scheduled_Payment+Extra_Payment</definedName>
    <definedName name="ด_101">#N/A</definedName>
    <definedName name="ด_13">#N/A</definedName>
    <definedName name="ด_14">#N/A</definedName>
    <definedName name="ด_15">#N/A</definedName>
    <definedName name="ด_16">#N/A</definedName>
    <definedName name="ด_17">#N/A</definedName>
    <definedName name="ด_18">#N/A</definedName>
    <definedName name="ด_19">#N/A</definedName>
    <definedName name="ด_20">#N/A</definedName>
    <definedName name="ด_21">#N/A</definedName>
    <definedName name="ด_22">#N/A</definedName>
    <definedName name="ด_23">#N/A</definedName>
    <definedName name="ด_4">Scheduled_Payment+Extra_Payment</definedName>
    <definedName name="ด_42">#N/A</definedName>
    <definedName name="ด_5">Scheduled_Payment+Extra_Payment</definedName>
    <definedName name="ด_58">#N/A</definedName>
    <definedName name="ด_64">Scheduled_Payment+Extra_Payment</definedName>
    <definedName name="ด_69">Scheduled_Payment+Extra_Payment</definedName>
    <definedName name="ด_76">Scheduled_Payment+Extra_Payment</definedName>
    <definedName name="ด_99">#N/A</definedName>
    <definedName name="ดดกิอไ">#REF!</definedName>
    <definedName name="ดดดด">#REF!</definedName>
    <definedName name="ตก" hidden="1">{#N/A,#N/A,TRUE,"Str.";#N/A,#N/A,TRUE,"Steel &amp; Roof";#N/A,#N/A,TRUE,"Arc.";#N/A,#N/A,TRUE,"Preliminary";#N/A,#N/A,TRUE,"Sum_Prelim"}</definedName>
    <definedName name="ต้นทุนทรายดิบ">#REF!</definedName>
    <definedName name="ต้นทุนทรายดิบต่อกระสอบ">#REF!</definedName>
    <definedName name="ตรัง">#REF!</definedName>
    <definedName name="ถุงมือสุ่มก่อนชั่ง">[92]note_defect!#REF!</definedName>
    <definedName name="ท">#REF!</definedName>
    <definedName name="ท__อย__">#REF!</definedName>
    <definedName name="ท__อย___1">#REF!</definedName>
    <definedName name="ท__อย___69">#REF!</definedName>
    <definedName name="ท__อย___76">#REF!</definedName>
    <definedName name="ท__อย__1">#REF!</definedName>
    <definedName name="ท__อย__1_1">#REF!</definedName>
    <definedName name="ท__อย__1_69">#REF!</definedName>
    <definedName name="ท__อย__1_76">#REF!</definedName>
    <definedName name="ท_1">#REF!</definedName>
    <definedName name="ทรายดิบที่ใช้ทำทรายขาว">#REF!</definedName>
    <definedName name="ที่อยู่">#REF!</definedName>
    <definedName name="ที่อยู่1">#REF!</definedName>
    <definedName name="น" hidden="1">#REF!</definedName>
    <definedName name="นครปฐม">#REF!</definedName>
    <definedName name="นครราชสีมา">#REF!</definedName>
    <definedName name="นครศรี">#REF!</definedName>
    <definedName name="นครสวรรค์">#REF!</definedName>
    <definedName name="นน">[4]RSS9801!#REF!</definedName>
    <definedName name="นิติบุคคล">#REF!</definedName>
    <definedName name="นิติบุคคลค้างจ่าย">#REF!</definedName>
    <definedName name="บ">[3]MOULD!#REF!</definedName>
    <definedName name="บร_หารโครงการ">#REF!</definedName>
    <definedName name="บร_หารโครงการ_58">#REF!</definedName>
    <definedName name="บริหารโครงการ">'[246]01'!#REF!</definedName>
    <definedName name="ปปปป">[247]งบกำไรขาดทุน!#REF!</definedName>
    <definedName name="ปร_ญญาตร__51_เทอม_1_ปกต_">#REF!</definedName>
    <definedName name="ปร_ญญาตร__51_เทอม_1_เพ__มถอน">#REF!</definedName>
    <definedName name="ปร_ญญาตร__51_เทอม_2_ปกต_">#REF!</definedName>
    <definedName name="ปร_ญญาตร__51_เทอม_2_เพ__มถอน">#REF!</definedName>
    <definedName name="ปร_ญญาตร__51_เทอม_3_ปกต_">#REF!</definedName>
    <definedName name="ปร_ญญาตร__51_เทอม_3_เพ__มถอน">#REF!</definedName>
    <definedName name="ปร_ญญาโท_51_เทอม_1_ปกต_">#REF!</definedName>
    <definedName name="ปร_ญญาโท_51_เทอม_2_ปกต_">#REF!</definedName>
    <definedName name="ปร_ญญาโท_51_เทอม_3_ปกต_">#REF!</definedName>
    <definedName name="ปร_ญญาเอก_51_เทอม_1_ปกต_">#REF!</definedName>
    <definedName name="ปร_ญญาเอก_51_เทอม_2_ปกต_">#REF!</definedName>
    <definedName name="ปร_ญญาเอก_51_เทอม_3_ปกต_">#REF!</definedName>
    <definedName name="ประกันส่งออ">[78]description!#REF!</definedName>
    <definedName name="ประกันส่งออก">[78]description!#REF!</definedName>
    <definedName name="ประจวบ">#REF!</definedName>
    <definedName name="ปริญญาตรี_51_เทอม_1_ปกติ">#REF!</definedName>
    <definedName name="ปริญญาตรี_51_เทอม_1_เพิ่มถอน">#REF!</definedName>
    <definedName name="ปริญญาตรี_51_เทอม_2_ปกติ">#REF!</definedName>
    <definedName name="ปริญญาตรี_51_เทอม_2_เพิ่มถอน">#REF!</definedName>
    <definedName name="ปริญญาตรี_51_เทอม_3_ปกติ">#REF!</definedName>
    <definedName name="ปริญญาตรี_51_เทอม_3_เพิ่มถอน">#REF!</definedName>
    <definedName name="ปริญญาโท_51_เทอม_1_ปกติ">#REF!</definedName>
    <definedName name="ปริญญาโท_51_เทอม_2_ปกติ">#REF!</definedName>
    <definedName name="ปริญญาโท_51_เทอม_3_ปกติ">#REF!</definedName>
    <definedName name="ปริญญาเอก_51_เทอม_1_ปกติ">#REF!</definedName>
    <definedName name="ปริญญาเอก_51_เทอม_2_ปกติ">#REF!</definedName>
    <definedName name="ปริญญาเอก_51_เทอม_3_ปกติ">#REF!</definedName>
    <definedName name="ปัจจุบันเครดิต">'[38]งบทดลอง(2550)'!$F$8:$F$423</definedName>
    <definedName name="ปัจจุบันเดบิต">'[38]งบทดลอง(2550)'!$E$8:$E$423</definedName>
    <definedName name="ปัตตานี">#REF!</definedName>
    <definedName name="แป">#N/A</definedName>
    <definedName name="ผลการดำเนินงาน_Productivity">#REF!</definedName>
    <definedName name="ผลิตภัณฑ์ไม้ประกอบชุด">#REF!</definedName>
    <definedName name="ผู้เข้าประชุมKz" hidden="1">{#N/A,#N/A,FALSE,"Eff-SSC2"}</definedName>
    <definedName name="ฝ">#REF!</definedName>
    <definedName name="พ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พพ">#REF!</definedName>
    <definedName name="พัersg">#REF!</definedName>
    <definedName name="พัทยา">#REF!</definedName>
    <definedName name="พันธบัตร">#REF!</definedName>
    <definedName name="เพ็นโก้">#REF!</definedName>
    <definedName name="ฟ">#REF!</definedName>
    <definedName name="ฟ_1">Scheduled_Payment+Extra_Payment</definedName>
    <definedName name="ฟ_101">Scheduled_Payment+Extra_Payment</definedName>
    <definedName name="ฟ_13">Scheduled_Payment+Extra_Payment</definedName>
    <definedName name="ฟ_14">Scheduled_Payment+Extra_Payment</definedName>
    <definedName name="ฟ_15">Scheduled_Payment+Extra_Payment</definedName>
    <definedName name="ฟ_16">Scheduled_Payment+Extra_Payment</definedName>
    <definedName name="ฟ_17">Scheduled_Payment+Extra_Payment</definedName>
    <definedName name="ฟ_18">Scheduled_Payment+Extra_Payment</definedName>
    <definedName name="ฟ_19">Scheduled_Payment+Extra_Payment</definedName>
    <definedName name="ฟ_20">Scheduled_Payment+Extra_Payment</definedName>
    <definedName name="ฟ_21">Scheduled_Payment+Extra_Payment</definedName>
    <definedName name="ฟ_22">Scheduled_Payment+Extra_Payment</definedName>
    <definedName name="ฟ_23">Scheduled_Payment+Extra_Payment</definedName>
    <definedName name="ฟ_4">Scheduled_Payment+Extra_Payment</definedName>
    <definedName name="ฟ_5">Scheduled_Payment+Extra_Payment</definedName>
    <definedName name="ฟ_64">Scheduled_Payment+Extra_Payment</definedName>
    <definedName name="ฟ_69">Scheduled_Payment+Extra_Payment</definedName>
    <definedName name="ฟ_76">Scheduled_Payment+Extra_Payment</definedName>
    <definedName name="ฟ_99">Scheduled_Payment+Extra_Payment</definedName>
    <definedName name="ฟ1">[248]ผ้าสำเร็จ!#REF!</definedName>
    <definedName name="ฟ1_58">#REF!</definedName>
    <definedName name="ฟ1_64">#REF!</definedName>
    <definedName name="ฟ218">'[236]คชจ.ดำเนินงาน6-43'!#REF!</definedName>
    <definedName name="ฟ255">'[236]คชจ.ดำเนินงาน6-43'!#REF!</definedName>
    <definedName name="ฟ420">'[236]คชจ.ดำเนินงาน6-43'!#REF!</definedName>
    <definedName name="ฟ70">'[249]S-5'!#REF!</definedName>
    <definedName name="ฟ80">#REF!</definedName>
    <definedName name="ฟฟ">'[129]GL CB'!$L$44</definedName>
    <definedName name="ฟรท">[84]งบทดลอง!#REF!</definedName>
    <definedName name="ฟหก">#REF!</definedName>
    <definedName name="ฟหก_1">#REF!</definedName>
    <definedName name="ฟหก_76">#REF!</definedName>
    <definedName name="ฟๅ">#REF!</definedName>
    <definedName name="ฟๅจ">#REF!</definedName>
    <definedName name="ภงด1">#N/A</definedName>
    <definedName name="ภาษ_">#REF!</definedName>
    <definedName name="ภาษ__1">#REF!</definedName>
    <definedName name="ภาษ__69">#REF!</definedName>
    <definedName name="ภาษ__76">#REF!</definedName>
    <definedName name="ภาษี">[240]งบดุล!#REF!</definedName>
    <definedName name="ภาษีถูกหัก">#REF!</definedName>
    <definedName name="ภูเก็ต">#REF!</definedName>
    <definedName name="ม">'[40]cash flow 1'!$H$129</definedName>
    <definedName name="แม่สอด">#REF!</definedName>
    <definedName name="ไม่มีชื่อ">#REF!</definedName>
    <definedName name="ย">[239]ยานพาหนะ!$B$79</definedName>
    <definedName name="ยกไปเครดิต">'[250]งบทดลอง - ต.ค.2547'!$H$8:$H$305</definedName>
    <definedName name="ยกไปเดบิต">'[250]งบทดลอง - ต.ค.2547'!$G$8:$G$305</definedName>
    <definedName name="ยกมาเครดิต">'[38]งบทดลอง(2550)'!$D$8:$D$423</definedName>
    <definedName name="ยกมาเดบิต">'[38]งบทดลอง(2550)'!$C$8:$C$423</definedName>
    <definedName name="ยกมาเดบิท">'[38]งบทดลอง(2550)'!$C$8:$C$423</definedName>
    <definedName name="ยกยอด">#REF!</definedName>
    <definedName name="ยย">#REF!</definedName>
    <definedName name="ยยยยยยยยย">#REF!</definedName>
    <definedName name="ยื่นภงด.">#REF!</definedName>
    <definedName name="ยื่นภงด.1">[240]งบกำไรขาดทุน!#REF!</definedName>
    <definedName name="รวม" hidden="1">{#N/A,#N/A,TRUE,"Str.";#N/A,#N/A,TRUE,"Steel &amp; Roof";#N/A,#N/A,TRUE,"Arc.";#N/A,#N/A,TRUE,"Preliminary";#N/A,#N/A,TRUE,"Sum_Prelim"}</definedName>
    <definedName name="รหัสบัญชี">'[250]งบทดลอง - ต.ค.2547'!$A$8:$A$305</definedName>
    <definedName name="รัชดา">#REF!</definedName>
    <definedName name="รับรองรายงานการประชุม_ครั้งที่">#REF!</definedName>
    <definedName name="รายงานอัตราแลกเปลี่ยน">#REF!</definedName>
    <definedName name="รายละเอ_ยด">[241]งบด_ล!#REF!</definedName>
    <definedName name="รายละเอ_ยด_58">#REF!</definedName>
    <definedName name="รายละเอ_ยด_64">#REF!</definedName>
    <definedName name="รายละเอ_ยดประกอบ">[241]งบด_ล!#REF!</definedName>
    <definedName name="รายละเอ_ยดประกอบ_58">#REF!</definedName>
    <definedName name="รายละเอ_ยดประกอบ_64">#REF!</definedName>
    <definedName name="รายละเอียด">[241]งบดุล!#REF!</definedName>
    <definedName name="รายละเอียดประกอบ">[241]งบดุล!#REF!</definedName>
    <definedName name="โรงอาหาร">#REF!</definedName>
    <definedName name="ฤ1121">#REF!</definedName>
    <definedName name="ฤ4">'[251]Aug 04 '!#REF!</definedName>
    <definedName name="ฤฎ๐" hidden="1">{"'Income Statement'!$D$96:$E$101"}</definedName>
    <definedName name="ฤฤฤฤฆฏ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ล">[40]งบการเงิน!#REF!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หนี้อื่น">#REF!</definedName>
    <definedName name="ศรีนครินทร์">#REF!</definedName>
    <definedName name="ศูนย์คลองตัน">#REF!</definedName>
    <definedName name="ส">'[40]cash flow 1'!$H$91</definedName>
    <definedName name="สร_ป">#REF!</definedName>
    <definedName name="สระบุรี">#REF!</definedName>
    <definedName name="สรุป">#REF!</definedName>
    <definedName name="ส่วนซ่อมบำรุง">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ส">#N/A</definedName>
    <definedName name="สสสส">DATE(YEAR(Loan_Start),MONTH(Loan_Start)+Payment_Number,DAY(Loan_Start))</definedName>
    <definedName name="สสสส_1">DATE(YEAR(Loan_Start_1),MONTH(Loan_Start_1)+Payment_Number,DAY(Loan_Start_1))</definedName>
    <definedName name="สสสส_13">#N/A</definedName>
    <definedName name="สสสส_14">#N/A</definedName>
    <definedName name="สสสส_15">#N/A</definedName>
    <definedName name="สสสส_16">#N/A</definedName>
    <definedName name="สสสส_17">#N/A</definedName>
    <definedName name="สสสส_18">#N/A</definedName>
    <definedName name="สสสส_19">#N/A</definedName>
    <definedName name="สสสส_20">#N/A</definedName>
    <definedName name="สสสส_21">#N/A</definedName>
    <definedName name="สสสส_22">#N/A</definedName>
    <definedName name="สสสส_23">#N/A</definedName>
    <definedName name="สสสส_4">DATE(YEAR(Loan_Start_4),MONTH(Loan_Start_4)+Payment_Number,DAY(Loan_Start_4))</definedName>
    <definedName name="สสสส_5">#N/A</definedName>
    <definedName name="สสสส_64">DATE(YEAR(Loan_Start_64),MONTH(Loan_Start_64)+Payment_Number,DAY(Loan_Start_64))</definedName>
    <definedName name="สสสส_69">DATE(YEAR(Loan_Start_69),MONTH(Loan_Start_69)+Payment_Number,DAY(Loan_Start_69))</definedName>
    <definedName name="สสสส_76">DATE(YEAR(Loan_Start_76),MONTH(Loan_Start_76)+Payment_Number,DAY(Loan_Start_76))</definedName>
    <definedName name="สาวาฟหก">Scheduled_Payment+Extra_Payment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ุราษฎร์">#REF!</definedName>
    <definedName name="ห" hidden="1">#REF!</definedName>
    <definedName name="หกดเ">[252]เงินกู้ธนชาติ!$E$17</definedName>
    <definedName name="หจก.ดุ๊ก">#REF!</definedName>
    <definedName name="หนนได">#REF!</definedName>
    <definedName name="หพ">INDEX(PicTable,#REF!)</definedName>
    <definedName name="หห">#REF!</definedName>
    <definedName name="หาดใหญ่">#REF!</definedName>
    <definedName name="หุ้นกู้">#REF!</definedName>
    <definedName name="อ">[239]อาคาร!$B$70</definedName>
    <definedName name="อ_1">IF(Values_Entered_1,Header_Row_1+Number_of_Payments_1,Header_Row_1)</definedName>
    <definedName name="อ_100">#N/A</definedName>
    <definedName name="อ_101">#N/A</definedName>
    <definedName name="อ_13">#N/A</definedName>
    <definedName name="อ_14">#N/A</definedName>
    <definedName name="อ_15">#N/A</definedName>
    <definedName name="อ_16">#N/A</definedName>
    <definedName name="อ_17">#N/A</definedName>
    <definedName name="อ_18">#N/A</definedName>
    <definedName name="อ_19">#N/A</definedName>
    <definedName name="อ_20">#N/A</definedName>
    <definedName name="อ_21">#N/A</definedName>
    <definedName name="อ_22">#N/A</definedName>
    <definedName name="อ_23">#N/A</definedName>
    <definedName name="อ_35">#N/A</definedName>
    <definedName name="อ_39">IF(Values_Entered_39,Header_Row_39+Number_of_Payments_39,Header_Row_39)</definedName>
    <definedName name="อ_4">IF(Values_Entered_4,Header_Row_4+Number_of_Payments_4,Header_Row_4)</definedName>
    <definedName name="อ_41">#N/A</definedName>
    <definedName name="อ_42">IF(Values_Entered_42,Header_Row_42+Number_of_Payments_42,Header_Row_42)</definedName>
    <definedName name="อ_5">#N/A</definedName>
    <definedName name="อ_54">#N/A</definedName>
    <definedName name="อ_58">IF(Values_Entered_58,Header_Row_58+Number_of_Payments_58,Header_Row_58)</definedName>
    <definedName name="อ_60">#N/A</definedName>
    <definedName name="อ_61">#N/A</definedName>
    <definedName name="อ_62">#N/A</definedName>
    <definedName name="อ_63">#N/A</definedName>
    <definedName name="อ_64">IF(Values_Entered_64,Header_Row_64+Number_of_Payments_64,Header_Row_64)</definedName>
    <definedName name="อ_68">IF(Values_Entered_68,Header_Row_68+Number_of_Payments_68,Header_Row_68)</definedName>
    <definedName name="อ_69">IF(Values_Entered_69,Header_Row_69+Number_of_Payments_69,Header_Row_69)</definedName>
    <definedName name="อ_76">IF(Values_Entered_76,Header_Row_76+Number_of_Payments_76,Header_Row_76)</definedName>
    <definedName name="อ_79">#N/A</definedName>
    <definedName name="อ_80">#N/A</definedName>
    <definedName name="อ_81">#N/A</definedName>
    <definedName name="อ_82">#N/A</definedName>
    <definedName name="อ_83">#N/A</definedName>
    <definedName name="อ_95">#N/A</definedName>
    <definedName name="อ_96">#N/A</definedName>
    <definedName name="อ_97">#N/A</definedName>
    <definedName name="อ_98">#N/A</definedName>
    <definedName name="อ_99">#N/A</definedName>
    <definedName name="อ2">[242]อาคาร!$B$19</definedName>
    <definedName name="อ25">[242]อาคาร!$K$19</definedName>
    <definedName name="อ26">[242]อาคาร!$L$19</definedName>
    <definedName name="ออ">#REF!</definedName>
    <definedName name="ออออ">#REF!</definedName>
    <definedName name="อุดร">#REF!</definedName>
    <definedName name="อุบล">#REF!</definedName>
    <definedName name="าาา" hidden="1">{"'Model'!$A$1:$N$53"}</definedName>
    <definedName name="าาาา" hidden="1">{"'Model'!$A$1:$N$53"}</definedName>
    <definedName name="ๆ">#REF!</definedName>
    <definedName name="ๆ_1">#REF!</definedName>
    <definedName name="ๆ_39">#REF!</definedName>
    <definedName name="ๆ_4">#REF!</definedName>
    <definedName name="ๆ_42">#REF!</definedName>
    <definedName name="ๆ_58">#REF!</definedName>
    <definedName name="ๆ_64">#REF!</definedName>
    <definedName name="ๆ_68">#REF!</definedName>
    <definedName name="ๆ_69">#REF!</definedName>
    <definedName name="ๆ_76">#REF!</definedName>
    <definedName name="ๆๆ">#REF!</definedName>
    <definedName name="上下期">[253]実績月!$D$10</definedName>
    <definedName name="上下期２">#REF!</definedName>
    <definedName name="印刷">'[254]03中'!#REF!</definedName>
    <definedName name="実績月">[253]実績月!$B$5</definedName>
    <definedName name="广州" hidden="1">[255]TP!#REF!</definedName>
    <definedName name="快递分类1">[256]快递!$K$5:$K$10</definedName>
    <definedName name="期">#N/A</definedName>
    <definedName name="毎月変更">#REF!</definedName>
    <definedName name="社名">#N/A</definedName>
    <definedName name="通期">[253]実績月!$B$10</definedName>
    <definedName name="销售订单">#REF!</definedName>
  </definedNames>
  <calcPr calcId="191029"/>
</workbook>
</file>

<file path=xl/calcChain.xml><?xml version="1.0" encoding="utf-8"?>
<calcChain xmlns="http://schemas.openxmlformats.org/spreadsheetml/2006/main">
  <c r="O40" i="211" l="1"/>
  <c r="R79" i="216" l="1"/>
  <c r="R78" i="216"/>
  <c r="N79" i="216"/>
  <c r="N78" i="216"/>
  <c r="P69" i="216"/>
  <c r="Q69" i="216"/>
  <c r="R69" i="216"/>
  <c r="S69" i="216"/>
  <c r="T69" i="216"/>
  <c r="N69" i="216"/>
  <c r="M55" i="213"/>
  <c r="T24" i="214"/>
  <c r="T33" i="214" s="1"/>
  <c r="N24" i="214"/>
  <c r="N33" i="214" s="1"/>
  <c r="X24" i="214"/>
  <c r="X33" i="214" s="1"/>
  <c r="V24" i="214"/>
  <c r="V33" i="214" s="1"/>
  <c r="R33" i="214"/>
  <c r="P33" i="214"/>
  <c r="L33" i="214"/>
  <c r="J33" i="214"/>
  <c r="H33" i="214"/>
  <c r="T34" i="215" l="1"/>
  <c r="P34" i="215"/>
  <c r="N34" i="215"/>
  <c r="L34" i="215"/>
  <c r="J34" i="215"/>
  <c r="H34" i="215"/>
  <c r="S52" i="213" l="1"/>
  <c r="Q52" i="213"/>
  <c r="O52" i="213"/>
  <c r="M52" i="213"/>
  <c r="S52" i="211"/>
  <c r="Q52" i="211"/>
  <c r="O52" i="211"/>
  <c r="M52" i="211"/>
  <c r="W24" i="215" l="1"/>
  <c r="H32" i="214"/>
  <c r="Q36" i="212"/>
  <c r="O34" i="211"/>
  <c r="V21" i="215" l="1"/>
  <c r="T72" i="216" l="1"/>
  <c r="R72" i="216"/>
  <c r="P72" i="216"/>
  <c r="N72" i="216"/>
  <c r="T70" i="216"/>
  <c r="R70" i="216"/>
  <c r="P70" i="216"/>
  <c r="N70" i="216"/>
  <c r="T61" i="216"/>
  <c r="R61" i="216"/>
  <c r="P61" i="216"/>
  <c r="N61" i="216"/>
  <c r="T43" i="216"/>
  <c r="R43" i="216"/>
  <c r="P43" i="216"/>
  <c r="N43" i="216"/>
  <c r="T40" i="216"/>
  <c r="R40" i="216"/>
  <c r="P40" i="216"/>
  <c r="N40" i="216"/>
  <c r="T26" i="216"/>
  <c r="R26" i="216"/>
  <c r="P26" i="216"/>
  <c r="N26" i="216"/>
  <c r="T33" i="215"/>
  <c r="S33" i="215"/>
  <c r="R33" i="215"/>
  <c r="Q33" i="215"/>
  <c r="P33" i="215"/>
  <c r="O33" i="215"/>
  <c r="N33" i="215"/>
  <c r="M33" i="215"/>
  <c r="L33" i="215"/>
  <c r="K33" i="215"/>
  <c r="J33" i="215"/>
  <c r="I33" i="215"/>
  <c r="H33" i="215"/>
  <c r="T32" i="215"/>
  <c r="S32" i="215"/>
  <c r="R32" i="215"/>
  <c r="Q32" i="215"/>
  <c r="P32" i="215"/>
  <c r="O32" i="215"/>
  <c r="N32" i="215"/>
  <c r="M32" i="215"/>
  <c r="L32" i="215"/>
  <c r="K32" i="215"/>
  <c r="J32" i="215"/>
  <c r="I32" i="215"/>
  <c r="H32" i="215"/>
  <c r="V24" i="215"/>
  <c r="W23" i="215"/>
  <c r="V23" i="215"/>
  <c r="W22" i="215"/>
  <c r="V22" i="215"/>
  <c r="W20" i="215"/>
  <c r="V20" i="215"/>
  <c r="W19" i="215"/>
  <c r="V19" i="215"/>
  <c r="W18" i="215"/>
  <c r="V18" i="215"/>
  <c r="W17" i="215"/>
  <c r="V17" i="215"/>
  <c r="W15" i="215"/>
  <c r="V15" i="215"/>
  <c r="X32" i="214"/>
  <c r="W32" i="214"/>
  <c r="V32" i="214"/>
  <c r="U32" i="214"/>
  <c r="T32" i="214"/>
  <c r="S32" i="214"/>
  <c r="R32" i="214"/>
  <c r="Q32" i="214"/>
  <c r="P32" i="214"/>
  <c r="O32" i="214"/>
  <c r="N32" i="214"/>
  <c r="M32" i="214"/>
  <c r="L32" i="214"/>
  <c r="K32" i="214"/>
  <c r="J32" i="214"/>
  <c r="I32" i="214"/>
  <c r="X31" i="214"/>
  <c r="W31" i="214"/>
  <c r="V31" i="214"/>
  <c r="U31" i="214"/>
  <c r="T31" i="214"/>
  <c r="S31" i="214"/>
  <c r="R31" i="214"/>
  <c r="Q31" i="214"/>
  <c r="P31" i="214"/>
  <c r="O31" i="214"/>
  <c r="N31" i="214"/>
  <c r="M31" i="214"/>
  <c r="L31" i="214"/>
  <c r="K31" i="214"/>
  <c r="J31" i="214"/>
  <c r="I31" i="214"/>
  <c r="H31" i="214"/>
  <c r="AB24" i="214"/>
  <c r="AA24" i="214"/>
  <c r="Z24" i="214"/>
  <c r="AB23" i="214"/>
  <c r="Z23" i="214"/>
  <c r="AB22" i="214"/>
  <c r="AA22" i="214"/>
  <c r="Z22" i="214"/>
  <c r="AB20" i="214"/>
  <c r="AA20" i="214"/>
  <c r="Z20" i="214"/>
  <c r="AB19" i="214"/>
  <c r="Z19" i="214"/>
  <c r="AB18" i="214"/>
  <c r="Z18" i="214"/>
  <c r="AB17" i="214"/>
  <c r="Z17" i="214"/>
  <c r="AB15" i="214"/>
  <c r="Z15" i="214"/>
  <c r="O57" i="213" l="1"/>
  <c r="M57" i="213"/>
  <c r="O40" i="213"/>
  <c r="M40" i="213"/>
  <c r="Q34" i="213"/>
  <c r="P34" i="213"/>
  <c r="O34" i="213"/>
  <c r="N34" i="213"/>
  <c r="M34" i="213"/>
  <c r="Q33" i="213"/>
  <c r="P33" i="213"/>
  <c r="O33" i="213"/>
  <c r="N33" i="213"/>
  <c r="M33" i="213"/>
  <c r="Q32" i="213"/>
  <c r="P32" i="213"/>
  <c r="O32" i="213"/>
  <c r="N32" i="213"/>
  <c r="M32" i="213"/>
  <c r="Q31" i="213"/>
  <c r="P31" i="213"/>
  <c r="O31" i="213"/>
  <c r="N31" i="213"/>
  <c r="M31" i="213"/>
  <c r="S23" i="213"/>
  <c r="Q23" i="213"/>
  <c r="O23" i="213"/>
  <c r="M23" i="213"/>
  <c r="S22" i="213"/>
  <c r="Q22" i="213"/>
  <c r="O22" i="213"/>
  <c r="M22" i="213"/>
  <c r="S20" i="213"/>
  <c r="Q20" i="213"/>
  <c r="O20" i="213"/>
  <c r="M20" i="213"/>
  <c r="S19" i="213"/>
  <c r="Q19" i="213"/>
  <c r="O19" i="213"/>
  <c r="M19" i="213"/>
  <c r="S14" i="213"/>
  <c r="Q14" i="213"/>
  <c r="O14" i="213"/>
  <c r="M14" i="213"/>
  <c r="S97" i="212"/>
  <c r="Q97" i="212"/>
  <c r="P97" i="212"/>
  <c r="O97" i="212"/>
  <c r="N97" i="212"/>
  <c r="M97" i="212"/>
  <c r="S96" i="212"/>
  <c r="Q96" i="212"/>
  <c r="O96" i="212"/>
  <c r="M96" i="212"/>
  <c r="S95" i="212"/>
  <c r="Q95" i="212"/>
  <c r="O95" i="212"/>
  <c r="M95" i="212"/>
  <c r="S93" i="212"/>
  <c r="Q93" i="212"/>
  <c r="O93" i="212"/>
  <c r="M93" i="212"/>
  <c r="S69" i="212"/>
  <c r="Q69" i="212"/>
  <c r="O69" i="212"/>
  <c r="M69" i="212"/>
  <c r="S68" i="212"/>
  <c r="Q68" i="212"/>
  <c r="O68" i="212"/>
  <c r="M68" i="212"/>
  <c r="S60" i="212"/>
  <c r="Q60" i="212"/>
  <c r="O60" i="212"/>
  <c r="M60" i="212"/>
  <c r="S37" i="212"/>
  <c r="Q37" i="212"/>
  <c r="O37" i="212"/>
  <c r="M37" i="212"/>
  <c r="S36" i="212"/>
  <c r="O36" i="212"/>
  <c r="M36" i="212"/>
  <c r="S21" i="212"/>
  <c r="Q21" i="212"/>
  <c r="O21" i="212"/>
  <c r="M21" i="212"/>
  <c r="O57" i="211"/>
  <c r="M57" i="211"/>
  <c r="M40" i="211"/>
  <c r="Q34" i="211"/>
  <c r="P34" i="211"/>
  <c r="N34" i="211"/>
  <c r="M34" i="211"/>
  <c r="Q33" i="211"/>
  <c r="P33" i="211"/>
  <c r="O33" i="211"/>
  <c r="N33" i="211"/>
  <c r="M33" i="211"/>
  <c r="Q32" i="211"/>
  <c r="P32" i="211"/>
  <c r="O32" i="211"/>
  <c r="N32" i="211"/>
  <c r="M32" i="211"/>
  <c r="Q31" i="211"/>
  <c r="P31" i="211"/>
  <c r="O31" i="211"/>
  <c r="N31" i="211"/>
  <c r="M31" i="211"/>
  <c r="S23" i="211"/>
  <c r="Q23" i="211"/>
  <c r="O23" i="211"/>
  <c r="M23" i="211"/>
  <c r="S22" i="211"/>
  <c r="Q22" i="211"/>
  <c r="O22" i="211"/>
  <c r="M22" i="211"/>
  <c r="S20" i="211"/>
  <c r="Q20" i="211"/>
  <c r="O20" i="211"/>
  <c r="M20" i="211"/>
  <c r="S19" i="211"/>
  <c r="Q19" i="211"/>
  <c r="O19" i="211"/>
  <c r="M19" i="211"/>
  <c r="S14" i="211"/>
  <c r="Q14" i="211"/>
  <c r="O14" i="211"/>
  <c r="M14" i="211"/>
</calcChain>
</file>

<file path=xl/sharedStrings.xml><?xml version="1.0" encoding="utf-8"?>
<sst xmlns="http://schemas.openxmlformats.org/spreadsheetml/2006/main" count="407" uniqueCount="210">
  <si>
    <t>รายได้</t>
  </si>
  <si>
    <t>ค่าใช้จ่าย</t>
  </si>
  <si>
    <t>สินทรัพย์ที่เกิดจากสัญญา - ส่วนที่จัดเป็นสินทรัพย์หมุนเวียน</t>
  </si>
  <si>
    <t>หนี้สินที่เกิดจากสัญญา - ส่วนที่จัดเป็นหนี้สินหมุนเวียน</t>
  </si>
  <si>
    <t>รายได้จากการขายและบริการ</t>
  </si>
  <si>
    <t>สินทรัพย์ที่เกิดจากสัญญา</t>
  </si>
  <si>
    <t>หนี้สินที่เกิดจากสัญญา</t>
  </si>
  <si>
    <t>เงินฝากธนาคารที่มีภาระค้ำประกัน</t>
  </si>
  <si>
    <t>สินทรัพย์ทางการเงินไม่หมุนเวียนอื่น</t>
  </si>
  <si>
    <r>
      <t>"</t>
    </r>
    <r>
      <rPr>
        <b/>
        <u/>
        <sz val="16"/>
        <rFont val="Angsana New"/>
        <family val="1"/>
      </rPr>
      <t>ยังไม่ได้ตรวจสอบ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</si>
  <si>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สอบทานแล้ว</t>
    </r>
    <r>
      <rPr>
        <b/>
        <sz val="16"/>
        <rFont val="Angsana New"/>
        <family val="1"/>
      </rPr>
      <t>"</t>
    </r>
  </si>
  <si>
    <t>- 5 -</t>
  </si>
  <si>
    <t>บริษัท อินฟอร์เมชั่น แอนด์ คอมมิวนิเคชั่น เน็ทเวิร์คส จำกัด (มหาชน) และบริษัทย่อย</t>
  </si>
  <si>
    <t>งบกำไรขาดทุนเบ็ดเสร็จ</t>
  </si>
  <si>
    <t>สำหรับงวดสามเดือนสิ้นสุดวันที่ 30 มิถุนายน 2568</t>
  </si>
  <si>
    <t>(หน่วย: พันบาท)</t>
  </si>
  <si>
    <t>งบการเงินรวม</t>
  </si>
  <si>
    <t>งบการเงินเฉพาะกิจการ</t>
  </si>
  <si>
    <t>หมายเหตุ</t>
  </si>
  <si>
    <t>รายได้อื่น</t>
  </si>
  <si>
    <t>รวมรายได้</t>
  </si>
  <si>
    <t>ต้นทุนขายและบริการ</t>
  </si>
  <si>
    <t>ค่าใช้จ่ายในการขายและบริการ</t>
  </si>
  <si>
    <t>ค่าใช้จ่ายในการบริหาร</t>
  </si>
  <si>
    <t>รวมค่าใช้จ่าย</t>
  </si>
  <si>
    <t>กำไรจากกิจกรรมดำเนินงาน</t>
  </si>
  <si>
    <t>ต้นทุนทางการเงิน</t>
  </si>
  <si>
    <t>กำไรก่อนค่าใช้จ่ายภาษีเงินได้</t>
  </si>
  <si>
    <t>ค่าใช้จ่ายภาษีเงินได้</t>
  </si>
  <si>
    <t>กำไรขาดทุนเบ็ดเสร็จอื่น:</t>
  </si>
  <si>
    <t>รายการที่จะไม่ถูกบันทึกในส่วนของกำไรหรือขาดทุนในภายหลัง</t>
  </si>
  <si>
    <t>กำไร (ขาดทุน) จากการวัดมูลค่ายุติธรรมของเงินลงทุน</t>
  </si>
  <si>
    <t>ในตราสารทุน</t>
  </si>
  <si>
    <t>หัก: ผลกระทบของภาษีเงินได้</t>
  </si>
  <si>
    <t>สุทธิจากภาษีเงินได้</t>
  </si>
  <si>
    <t>รวมรายการที่จะไม่ถูกบันทึกในส่วนของกำไรหรือขาดทุน</t>
  </si>
  <si>
    <t>กำไรขาดทุนเบ็ดเสร็จอื่นสำหรับงวด</t>
  </si>
  <si>
    <t>กำไรขาดทุนเบ็ดเสร็จรวมสำหรับงวด</t>
  </si>
  <si>
    <t>การแบ่งปันกำไร</t>
  </si>
  <si>
    <t>ส่วนที่เป็นของผู้ถือหุ้นของบริษัท</t>
  </si>
  <si>
    <t>ส่วนที่เป็นของผู้มีส่วนได้เสียที่ไม่มีอำนาจ</t>
  </si>
  <si>
    <t xml:space="preserve">ควบคุมของบริษัทย่อย </t>
  </si>
  <si>
    <r>
      <t>"</t>
    </r>
    <r>
      <rPr>
        <b/>
        <u/>
        <sz val="14"/>
        <rFont val="Angsana New"/>
        <family val="1"/>
      </rPr>
      <t>ยังไม่ได้ตรวจสอบ</t>
    </r>
    <r>
      <rPr>
        <b/>
        <sz val="14"/>
        <rFont val="Angsana New"/>
        <family val="1"/>
      </rPr>
      <t>"</t>
    </r>
  </si>
  <si>
    <r>
      <t>"</t>
    </r>
    <r>
      <rPr>
        <b/>
        <u/>
        <sz val="14"/>
        <rFont val="Angsana New"/>
        <family val="1"/>
      </rPr>
      <t>สอบทานแล้ว</t>
    </r>
    <r>
      <rPr>
        <b/>
        <sz val="14"/>
        <rFont val="Angsana New"/>
        <family val="1"/>
      </rPr>
      <t>"</t>
    </r>
  </si>
  <si>
    <t>- 6 -</t>
  </si>
  <si>
    <t>งบกำไรขาดทุนเบ็ดเสร็จ (ต่อ)</t>
  </si>
  <si>
    <t>การแบ่งปันกำไรขาดทุนเบ็ดเสร็จรวม</t>
  </si>
  <si>
    <t xml:space="preserve">กำไรต่อหุ้น </t>
  </si>
  <si>
    <t>กำไรต่อหุ้นขั้นพื้นฐาน</t>
  </si>
  <si>
    <t xml:space="preserve">   กำไรจากการดำเนินงาน (บาทต่อหุ้น)</t>
  </si>
  <si>
    <t>.</t>
  </si>
  <si>
    <t>.........................................              ...........................................</t>
  </si>
  <si>
    <t>นายรณภูมิ รุ่งเรืองผล                        นายพรชัย กรัยวิเชียร</t>
  </si>
  <si>
    <t>กรรมการ</t>
  </si>
  <si>
    <r>
      <t>"</t>
    </r>
    <r>
      <rPr>
        <b/>
        <u/>
        <sz val="16"/>
        <color theme="1"/>
        <rFont val="Angsana New"/>
        <family val="1"/>
      </rPr>
      <t>ยังไม่ได้ตรวจสอบ</t>
    </r>
    <r>
      <rPr>
        <b/>
        <sz val="16"/>
        <color theme="1"/>
        <rFont val="Angsana New"/>
        <family val="1"/>
      </rPr>
      <t>"</t>
    </r>
  </si>
  <si>
    <r>
      <t>"</t>
    </r>
    <r>
      <rPr>
        <b/>
        <u/>
        <sz val="16"/>
        <color theme="1"/>
        <rFont val="Angsana New"/>
        <family val="1"/>
      </rPr>
      <t>สอบทานแล้ว</t>
    </r>
    <r>
      <rPr>
        <b/>
        <sz val="16"/>
        <color theme="1"/>
        <rFont val="Angsana New"/>
        <family val="1"/>
      </rPr>
      <t>"</t>
    </r>
  </si>
  <si>
    <t>- 2 -</t>
  </si>
  <si>
    <t>งบฐานะการเงิน</t>
  </si>
  <si>
    <t>ณ วันที่ 30 มิถุนายน 2568</t>
  </si>
  <si>
    <t>ณ วันที่ 30</t>
  </si>
  <si>
    <t>ณ วันที่ 31</t>
  </si>
  <si>
    <t>มิถุนายน 2568</t>
  </si>
  <si>
    <t>ธันวาคม 2567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</si>
  <si>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</si>
  <si>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</si>
  <si>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</si>
  <si>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 - เงินฝากประจำธนาคาร</t>
  </si>
  <si>
    <t>ลูกหนี้การค้าและลูกหนี้หมุนเวียนอื่น</t>
  </si>
  <si>
    <t xml:space="preserve">สินค้าคงเหลือ </t>
  </si>
  <si>
    <t>เงินจ่ายล่วงหน้าค่าสินค้าและบริการ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</si>
  <si>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</si>
  <si>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</si>
  <si>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</si>
  <si>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สินทรัพย์ที่เกิดจากสัญญา - ส่วนที่จัดเป็นสินทรัพย์</t>
  </si>
  <si>
    <t>ไม่หมุนเวียน</t>
  </si>
  <si>
    <t>เงินลงทุนในบริษัทย่อย</t>
  </si>
  <si>
    <t>สินทรัพย์ที่มีไว้เพื่อให้เช่า</t>
  </si>
  <si>
    <t xml:space="preserve">ส่วนปรับปรุงสำนักงานและอุปกรณ์ </t>
  </si>
  <si>
    <t>สินทรัพย์สิทธิการใช้</t>
  </si>
  <si>
    <t>ค่าความนิยม</t>
  </si>
  <si>
    <t>สินทรัพย์ไม่มีตัวตน</t>
  </si>
  <si>
    <t xml:space="preserve">สินทรัพย์ภาษีเงินได้รอการตัดบัญชี </t>
  </si>
  <si>
    <t>ภาษีเงินได้ถูกหัก ณ ที่จ่ายรอขอคืน</t>
  </si>
  <si>
    <t>สินทรัพย์ไม่หมุนเวียนอื่น</t>
  </si>
  <si>
    <t>รวมสินทรัพย์ไม่หมุนเวียน</t>
  </si>
  <si>
    <t>รวมสินทรัพย์</t>
  </si>
  <si>
    <t>- 3 -</t>
  </si>
  <si>
    <t>งบฐานะการเงิน (ต่อ)</t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</si>
  <si>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</si>
  <si>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</si>
  <si>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</si>
  <si>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เจ้าหนี้การค้าและเจ้าหนี้หมุนเวียนอื่น</t>
  </si>
  <si>
    <t>ต้นทุนที่ยังไม่เรียกชำระ</t>
  </si>
  <si>
    <t xml:space="preserve">หนี้สินตามสัญญาเช่าที่ถึงกำหนดชำระภายในหนึ่งปี </t>
  </si>
  <si>
    <t>เงินกู้ยืมระยะยาวจากสถาบันการเงินที่ถึงกำหนด</t>
  </si>
  <si>
    <t>ชำระภายในหนึ่งปี</t>
  </si>
  <si>
    <t>ภาษีเงินได้นิติบุคคลค้างจ่าย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</si>
  <si>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</si>
  <si>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</si>
  <si>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</si>
  <si>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เจ้าหนี้การค้าไม่หมุนเวียน</t>
  </si>
  <si>
    <t>หนี้สินที่เกิดจากสัญญา - ส่วนที่จัดเป็นหนี้สิน</t>
  </si>
  <si>
    <t>หนี้สินตามสัญญาเช่า</t>
  </si>
  <si>
    <t>เงินกู้ยืมระยะยาวจากสถาบันการเงิน</t>
  </si>
  <si>
    <t>ประมาณการหนี้สินสำหรับผลประโยชน์ของพนักงาน</t>
  </si>
  <si>
    <t>รวมหนี้สินไม่หมุนเวียน</t>
  </si>
  <si>
    <t>รวมหนี้สิน</t>
  </si>
  <si>
    <t>- 4 -</t>
  </si>
  <si>
    <t>หนี้สินและส่วนของผู้ถือหุ้น (ต่อ)</t>
  </si>
  <si>
    <t>ส่วนของผู้ถือหุ้น</t>
  </si>
  <si>
    <t>ทุนเรือนหุ้น</t>
  </si>
  <si>
    <t>ทุนจดทะเบียน</t>
  </si>
  <si>
    <t>หุ้นสามัญ 672,100,443 หุ้น มูลค่าหุ้นละ 0.50 บาท</t>
  </si>
  <si>
    <t>ทุนออกจำหน่ายและชำระเต็มมูลค่าแล้ว</t>
  </si>
  <si>
    <t>ส่วนเกินมูลค่าหุ้นสามัญ</t>
  </si>
  <si>
    <t>กำไรสะสม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</si>
  <si>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</si>
  <si>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</si>
  <si>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</si>
  <si>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ส่วนของผู้ถือหุ้นของบริษัทใหญ่</t>
  </si>
  <si>
    <t>ส่วนของผู้มีส่วนได้เสียที่ไม่มีอำนาจควบคุมของบริษัทย่อย</t>
  </si>
  <si>
    <t>รวมส่วนของผู้ถือหุ้น</t>
  </si>
  <si>
    <t>รวมหนี้สินและส่วนของผู้ถือหุ้น</t>
  </si>
  <si>
    <t>ขอรับรองว่าเป็นรายการอันถูกต้องและเป็นจริง</t>
  </si>
  <si>
    <t xml:space="preserve">                                                                                               </t>
  </si>
  <si>
    <t>- 7 -</t>
  </si>
  <si>
    <t>สำหรับงวดหกเดือนสิ้นสุดวันที่ 30 มิถุนายน 2568</t>
  </si>
  <si>
    <t>- 8 -</t>
  </si>
  <si>
    <t>- 9 -</t>
  </si>
  <si>
    <t xml:space="preserve">งบการเปลี่ยนแปลงส่วนของผู้ถือหุ้น </t>
  </si>
  <si>
    <t xml:space="preserve"> </t>
  </si>
  <si>
    <t>กำไรขาดทุน</t>
  </si>
  <si>
    <t>เบ็ดเสร็จอื่น</t>
  </si>
  <si>
    <t>ส่วนของผู้มีส่วน</t>
  </si>
  <si>
    <t>จัดสรรเป็น</t>
  </si>
  <si>
    <t>กำไร (ขาดทุน)</t>
  </si>
  <si>
    <t>รวมองค์ประกอบ</t>
  </si>
  <si>
    <t>รวมส่วนของ</t>
  </si>
  <si>
    <t>ได้เสียที่ไม่มี</t>
  </si>
  <si>
    <t>ทุนเรือนหุ้นที่ออก</t>
  </si>
  <si>
    <t>ส่วนเกิน</t>
  </si>
  <si>
    <t>ทุนสำรอง</t>
  </si>
  <si>
    <t>จากการวัดมูลค่ายุติธรรม</t>
  </si>
  <si>
    <t>อื่นของส่วน</t>
  </si>
  <si>
    <t>ผู้ถือหุ้น</t>
  </si>
  <si>
    <t>อำนาจควบคุม</t>
  </si>
  <si>
    <t>และชำระแล้ว</t>
  </si>
  <si>
    <t>มูลค่าหุ้นสามัญ</t>
  </si>
  <si>
    <t>ตามกฎหมาย</t>
  </si>
  <si>
    <t>ของตราสารทุน</t>
  </si>
  <si>
    <t>ของผู้ถือหุ้น</t>
  </si>
  <si>
    <t>ของบริษัท</t>
  </si>
  <si>
    <t>ของบริษัทย่อย</t>
  </si>
  <si>
    <t>ยอดคงเหลือ ณ วันที่ 1 มกราคม 2567</t>
  </si>
  <si>
    <t>เงินปันผลจ่าย</t>
  </si>
  <si>
    <t>ยอดคงเหลือ ณ วันที่ 30 มิถุนายน 2567</t>
  </si>
  <si>
    <t>ยอดคงเหลือ ณ วันที่ 1 มกราคม 2568</t>
  </si>
  <si>
    <t>ยอดคงเหลือ ณ วันที่ 30 มิถุนายน 2568</t>
  </si>
  <si>
    <t>- 10 -</t>
  </si>
  <si>
    <t>กำไรขาดทุนเบ็ดเสร็จอื่น</t>
  </si>
  <si>
    <t>จัดสรรเป็นทุนสำรอง</t>
  </si>
  <si>
    <t>- 11 -</t>
  </si>
  <si>
    <t>งบกระแสเงินสด</t>
  </si>
  <si>
    <t>กระแสเงินสดจากกิจกรรมดำเนินงาน</t>
  </si>
  <si>
    <t>กำไรสำหรับงวด</t>
  </si>
  <si>
    <t>ปรับรายการที่กระทบกำไรเป็นเงินสดรับ (จ่าย)</t>
  </si>
  <si>
    <t>ค่าเสื่อมราคาและค่าตัดจำหน่าย</t>
  </si>
  <si>
    <t>ขาดทุน (กำไร) จากการขายและตัดจำหน่ายส่วนปรับปรุงสำนักงาน</t>
  </si>
  <si>
    <t>และอุปกรณ์</t>
  </si>
  <si>
    <t>สำรองค่าปรับงานล่าช้าและการรับประกันผลงาน (กลับรายการ)</t>
  </si>
  <si>
    <t>ประมาณการหนี้สินผลประโยชน์พนักงาน</t>
  </si>
  <si>
    <t>ขาดทุน (กำไร) สัญญาซื้อขายเงินตราต่างประเทศล่วงหน้า</t>
  </si>
  <si>
    <t>ที่ยังไม่เกิดขึ้น</t>
  </si>
  <si>
    <t>ดอกเบี้ยรับ</t>
  </si>
  <si>
    <t>ดอกเบี้ยจ่าย</t>
  </si>
  <si>
    <t>กำไรจากการดำเนินงานก่อนการเปลี่ยนแปลง</t>
  </si>
  <si>
    <t>ในสินทรัพย์และหนี้สินดำเนินงาน</t>
  </si>
  <si>
    <t>สินทรัพย์ดำเนินงาน (เพิ่มขึ้น) ลดลง</t>
  </si>
  <si>
    <t>สินค้าคงเหลือ</t>
  </si>
  <si>
    <t>หนี้สินดำเนินงานเพิ่มขึ้น (ลดลง)</t>
  </si>
  <si>
    <t xml:space="preserve">   </t>
  </si>
  <si>
    <t>เงินสดได้มาจาก (ใช้ไปใน) กิจกรรมดำเนินงาน</t>
  </si>
  <si>
    <t>ภาษีเงินได้ถูกหัก ณ ที่จ่ายได้รับคืน</t>
  </si>
  <si>
    <t>จ่ายภาษีเงินได้</t>
  </si>
  <si>
    <t>กระแสเงินสดสุทธิได้มาจาก (ใช้ไปใน) กิจกรรมดำเนินงาน</t>
  </si>
  <si>
    <t>- 12 -</t>
  </si>
  <si>
    <t>งบกระแสเงินสด (ต่อ)</t>
  </si>
  <si>
    <t>กระแสเงินสดจากกิจกรรมลงทุน</t>
  </si>
  <si>
    <t>เงินลงทุนชั่วคราว (เพิ่มขึ้น) ลดลง</t>
  </si>
  <si>
    <t>ซื้ออุปกรณ์และสินทรัพย์ไม่มีตัวตน</t>
  </si>
  <si>
    <t>เงินสดรับดอกเบี้ยรับ</t>
  </si>
  <si>
    <t>เงินสดรับจากการจำหน่ายสินทรัพย์ถาวร</t>
  </si>
  <si>
    <t>เงินสดสุทธิได้มาจาก (ใช้ไปใน) กิจกรรมลงทุน</t>
  </si>
  <si>
    <t>กระแสเงินสดจากกิจกรรมจัดหาเงิน</t>
  </si>
  <si>
    <t>เงินกู้ยืมระยะสั้นจากสถาบันการเงินเพิ่มขึ้น (ลดลง)</t>
  </si>
  <si>
    <t>เงินสดจ่ายชำระเงินกู้ยืมระยะยาวจากสถาบันการเงิน</t>
  </si>
  <si>
    <t>เงินสดจ่ายหนี้สินตามสัญญาเช่า</t>
  </si>
  <si>
    <t>เงินสดจ่ายดอกเบี้ย</t>
  </si>
  <si>
    <t>เงินสดสุทธิได้มาจาก (ใช้ไปใน) กิจกรรมจัดหาเงิน</t>
  </si>
  <si>
    <t>เงินสดและรายการเทียบเท่าเงินสดเพิ่มขึ้น (ลดลง) สุทธิ</t>
  </si>
  <si>
    <t>เงินสดและรายการเทียบเท่าเงินสดต้นงวด</t>
  </si>
  <si>
    <t>เงินสดและรายการเทียบเท่าเงินสดปลายงวด</t>
  </si>
  <si>
    <t>ข้อมูลกระแสเงินสดเปิดเผยเพิ่มเติม</t>
  </si>
  <si>
    <t>รายการที่ไม่ใช่เงินสด</t>
  </si>
  <si>
    <t>สินทรัพย์ถาวรเพิ่มขึ้นจากเจ้าหนี้การค้าและเจ้าหนี้อื่น</t>
  </si>
  <si>
    <t>เงินปันผลรับ</t>
  </si>
  <si>
    <t>เงินสดรับเงินปันผล</t>
  </si>
  <si>
    <t>เงินสดรับจากเงินกู้ยืมระยะยาวจากสถาบันการเงิน</t>
  </si>
  <si>
    <t>กำไรสุทธิสำหรับงวด</t>
  </si>
  <si>
    <t>ตัดจำหน่ายภาษีถูกหัก ณ ที่จ่าย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</si>
</sst>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&quot;$&quot;#,##0_);\(&quot;$&quot;#,##0\)"/>
    <numFmt numFmtId="188" formatCode="_(&quot;$&quot;* #,##0_);_(&quot;$&quot;* \(#,##0\);_(&quot;$&quot;* &quot;-&quot;_);_(@_)"/>
    <numFmt numFmtId="189" formatCode="_(* #,##0_);_(* \(#,##0\);_(* &quot;-&quot;_);_(@_)"/>
    <numFmt numFmtId="190" formatCode="_(&quot;$&quot;* #,##0.00_);_(&quot;$&quot;* \(#,##0.00\);_(&quot;$&quot;* &quot;-&quot;??_);_(@_)"/>
    <numFmt numFmtId="191" formatCode="_(* #,##0.00_);_(* \(#,##0.00\);_(* &quot;-&quot;??_);_(@_)"/>
    <numFmt numFmtId="192" formatCode="&quot;£&quot;#,##0;\-&quot;£&quot;#,##0"/>
    <numFmt numFmtId="193" formatCode="_-&quot;£&quot;* #,##0.00_-;\-&quot;£&quot;* #,##0.00_-;_-&quot;£&quot;* &quot;-&quot;??_-;_-@_-"/>
    <numFmt numFmtId="194" formatCode="0.0%"/>
    <numFmt numFmtId="195" formatCode="dd\-mmm\-yy_)"/>
    <numFmt numFmtId="196" formatCode="0.00_)"/>
    <numFmt numFmtId="197" formatCode="#,##0.00\ &quot;F&quot;;\-#,##0.00\ &quot;F&quot;"/>
    <numFmt numFmtId="198" formatCode="#,##0.0_);[Red]\(#,##0.0\)"/>
    <numFmt numFmtId="199" formatCode="_(* #,##0_);_(* \(#,##0\);_(* &quot;-&quot;??_);_(@_)"/>
    <numFmt numFmtId="200" formatCode="0.0"/>
    <numFmt numFmtId="201" formatCode="_-* #,##0.00\ &quot;F&quot;_-;\-* #,##0.00\ &quot;F&quot;_-;_-* &quot;-&quot;??\ &quot;F&quot;_-;_-@_-"/>
    <numFmt numFmtId="202" formatCode="#,##0.00&quot; $&quot;;\-#,##0.00&quot; $&quot;"/>
    <numFmt numFmtId="203" formatCode="#,##0.00&quot; $&quot;;[Red]\-#,##0.00&quot; $&quot;"/>
    <numFmt numFmtId="204" formatCode="d\.m\.yy"/>
    <numFmt numFmtId="205" formatCode="d\.mmm\.yy"/>
    <numFmt numFmtId="206" formatCode="d\.mmm"/>
    <numFmt numFmtId="207" formatCode="mmm\.yy"/>
    <numFmt numFmtId="208" formatCode="d\.m\.yy\ h:mm"/>
    <numFmt numFmtId="209" formatCode="0&quot;  &quot;"/>
    <numFmt numFmtId="210" formatCode="0.00&quot;  &quot;"/>
    <numFmt numFmtId="211" formatCode="&quot;ฃค&quot;#,##0;&quot;ฃค&quot;\-#,##0"/>
    <numFmt numFmtId="212" formatCode="_(&quot;$&quot;* #,##0.0_);_(&quot;$&quot;* \(#,##0.0\);_(&quot;$&quot;* &quot;0.0&quot;_);_(@_)"/>
    <numFmt numFmtId="213" formatCode="General_)"/>
    <numFmt numFmtId="214" formatCode="&quot;฿&quot;#,##0.00_);\(&quot;฿&quot;#,##0.00\)"/>
    <numFmt numFmtId="215" formatCode="0.000"/>
    <numFmt numFmtId="216" formatCode="#,##0.00,,_)_);[Red]\(\ #,##0.00,,\ \);[Green]_-* &quot;-&quot;??_-;_-@_-"/>
    <numFmt numFmtId="217" formatCode="\ #,##0.00,_)_);[Red]\(\ #,##0.00,\ \);[Green]_-* &quot;-&quot;??_-;_-@_-"/>
    <numFmt numFmtId="218" formatCode="\$#,##0\ ;\(\$#,##0\)"/>
    <numFmt numFmtId="219" formatCode="#,##0_);[Red]\(#,##0\);"/>
    <numFmt numFmtId="220" formatCode="dd/mm/\_x0000_\_x0000_"/>
    <numFmt numFmtId="221" formatCode="_-[$€-2]* #,##0.00_-;\-[$€-2]* #,##0.00_-;_-[$€-2]* &quot;-&quot;??_-"/>
    <numFmt numFmtId="222" formatCode=";;;"/>
    <numFmt numFmtId="223" formatCode="\ด\ด\ด\ด\-\_x0000_\_x0000_\_x0000_\_x0000_"/>
    <numFmt numFmtId="224" formatCode="\ด\ด\ด\-\_x0000_\_x0000_"/>
    <numFmt numFmtId="225" formatCode="\ด\ด\ด\-\_x0000_\_x0000_\_x0000_\_x0000_"/>
    <numFmt numFmtId="226" formatCode="#,##0.00_ ;[Red]\-#,##0.00\ "/>
    <numFmt numFmtId="227" formatCode="_(* #,##0_)_);[Red]_(* \(\ #,##0\ \);_(* &quot;-&quot;??_);_(@_)"/>
    <numFmt numFmtId="228" formatCode="_(* #,##0.00,,_)_);[Red]_(* \(\ #,##0.00,,\ \);_(* &quot;-&quot;??_);_(@_)"/>
    <numFmt numFmtId="229" formatCode="_(* #,##0.00,_)_);[Red]_(* \(\ #,##0.00,\ \);_(* &quot;-&quot;??_);_(@_)"/>
    <numFmt numFmtId="230" formatCode="_-* #,##0.00_-;[Red]\(\ #,##0.00_-\);_-* &quot;-&quot;_-;_-@_-"/>
    <numFmt numFmtId="231" formatCode="#,##0.0;[Red]\-#,##0.0"/>
    <numFmt numFmtId="232" formatCode="0.00_);[Red]\(0.00\)"/>
    <numFmt numFmtId="233" formatCode="_-* #,##0.0000_-;\-* #,##0.0000_-;_-* &quot;-&quot;??_-;_-@_-"/>
    <numFmt numFmtId="234" formatCode="_([$€-2]* #,##0.00_);_([$€-2]* \(#,##0.00\);_([$€-2]* &quot;-&quot;??_)"/>
    <numFmt numFmtId="235" formatCode="dd/mm/yy;@"/>
    <numFmt numFmtId="236" formatCode="_-* #,##0.00\ _€_-;\-* #,##0.00\ _€_-;_-* &quot;-&quot;??\ _€_-;_-@_-"/>
    <numFmt numFmtId="237" formatCode="0%_);\(0%\)"/>
    <numFmt numFmtId="238" formatCode="#,##0.000"/>
    <numFmt numFmtId="239" formatCode="#,##0.0"/>
    <numFmt numFmtId="240" formatCode="0_)"/>
    <numFmt numFmtId="241" formatCode="\t#,##0_);[Red]\(\t#,##0\)"/>
    <numFmt numFmtId="242" formatCode="mm/dd/yy"/>
    <numFmt numFmtId="243" formatCode="#,##0.00;[Red]#,##0.00"/>
    <numFmt numFmtId="244" formatCode="mmm"/>
    <numFmt numFmtId="245" formatCode="#,##0.0;\(#,##0.0\)"/>
    <numFmt numFmtId="246" formatCode="_-* #,##0\ _F_-;\-* #,##0\ _F_-;_-* &quot;-&quot;\ _F_-;_-@_-"/>
    <numFmt numFmtId="247" formatCode="_-* #,##0.00\ _F_-;\-* #,##0.00\ _F_-;_-* &quot;-&quot;??\ _F_-;_-@_-"/>
    <numFmt numFmtId="248" formatCode="#,##0.00\ ;\-#,##0.00\ ;&quot; -&quot;#\ ;@\ "/>
    <numFmt numFmtId="249" formatCode="#,##0;\(#,##0\)"/>
    <numFmt numFmtId="250" formatCode="#,##0\ ;\(#,##0\);&quot;-  &quot;\ \ \ "/>
    <numFmt numFmtId="251" formatCode="#,##0.00\ ;\(#,##0.00\);&quot;-  &quot;\ \ \ "/>
    <numFmt numFmtId="252" formatCode="_-* #,##0_-;\-* #,##0_-;_-* &quot;-&quot;??_-;_-@_-"/>
    <numFmt numFmtId="253" formatCode="#,##0;\(#,##0\);\-"/>
    <numFmt numFmtId="254" formatCode="_-* #,##0.000_-;\-* #,##0.000_-;_-* &quot;-&quot;???_-;_-@_-"/>
    <numFmt numFmtId="255" formatCode="_-* #,##0_-;\-* #,##0_-;_-* &quot;-&quot;???_-;_-@_-"/>
  </numFmts>
  <fonts count="357">
    <font>
      <sz val="10"/>
      <name val="Arial"/>
      <charset val="22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1"/>
      <color theme="1"/>
      <name val="Tahoma"/>
      <family val="2"/>
      <scheme val="minor"/>
    </font>
    <font>
      <sz val="10"/>
      <color theme="1"/>
      <name val="Arial"/>
      <family val="2"/>
    </font>
    <font>
      <sz val="11"/>
      <color theme="1"/>
      <name val="Tahoma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2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4"/>
      <name val="AngsanaUPC"/>
      <family val="1"/>
      <charset val="222"/>
    </font>
    <font>
      <sz val="12"/>
      <name val="Tms Rmn"/>
      <charset val="222"/>
    </font>
    <font>
      <sz val="8"/>
      <name val="Arial"/>
      <family val="2"/>
    </font>
    <font>
      <b/>
      <sz val="12"/>
      <name val="Helv"/>
    </font>
    <font>
      <b/>
      <sz val="12"/>
      <name val="Arial"/>
      <family val="2"/>
      <charset val="222"/>
    </font>
    <font>
      <sz val="7"/>
      <name val="Small Fonts"/>
      <family val="2"/>
    </font>
    <font>
      <b/>
      <i/>
      <sz val="16"/>
      <name val="Helv"/>
    </font>
    <font>
      <sz val="10"/>
      <name val="MS Sans Serif"/>
      <family val="2"/>
    </font>
    <font>
      <b/>
      <sz val="11"/>
      <name val="Times New Roman"/>
      <family val="1"/>
      <charset val="222"/>
    </font>
    <font>
      <sz val="10"/>
      <name val="Helv"/>
    </font>
    <font>
      <sz val="12"/>
      <name val="Helv"/>
    </font>
    <font>
      <u/>
      <sz val="14"/>
      <color indexed="12"/>
      <name val="AngsanaUPC"/>
      <family val="1"/>
      <charset val="222"/>
    </font>
    <font>
      <u/>
      <sz val="11.9"/>
      <color indexed="36"/>
      <name val="CordiaUPC"/>
      <family val="2"/>
      <charset val="22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sz val="14"/>
      <name val="Cordia New"/>
      <family val="2"/>
    </font>
    <font>
      <sz val="14"/>
      <name val="Cordia New"/>
      <family val="2"/>
    </font>
    <font>
      <sz val="12"/>
      <name val="Helv"/>
      <charset val="222"/>
    </font>
    <font>
      <b/>
      <sz val="10"/>
      <name val="MS Sans Serif"/>
      <family val="2"/>
    </font>
    <font>
      <sz val="12"/>
      <name val="Arial"/>
      <family val="2"/>
    </font>
    <font>
      <b/>
      <sz val="10"/>
      <name val="Helv"/>
    </font>
    <font>
      <b/>
      <sz val="18"/>
      <name val="Arial"/>
      <family val="2"/>
    </font>
    <font>
      <b/>
      <sz val="12"/>
      <name val="Arial"/>
      <family val="2"/>
    </font>
    <font>
      <b/>
      <sz val="11"/>
      <name val="Helv"/>
    </font>
    <font>
      <sz val="16"/>
      <name val="EucrosiaUPC"/>
      <family val="1"/>
      <charset val="222"/>
    </font>
    <font>
      <sz val="10"/>
      <name val="MS Sans Serif"/>
      <family val="2"/>
    </font>
    <font>
      <sz val="14"/>
      <name val="CordiaUPC"/>
      <family val="2"/>
      <charset val="222"/>
    </font>
    <font>
      <sz val="10"/>
      <name val="Arial"/>
      <family val="2"/>
    </font>
    <font>
      <sz val="10"/>
      <name val="Arial"/>
      <family val="2"/>
    </font>
    <font>
      <sz val="8"/>
      <name val="Comic Sans MS"/>
      <family val="4"/>
    </font>
    <font>
      <sz val="12"/>
      <name val="Tms Rmn"/>
    </font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u/>
      <sz val="10"/>
      <color theme="10"/>
      <name val="Arial"/>
      <family val="2"/>
    </font>
    <font>
      <sz val="11"/>
      <color rgb="FF3F3F76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sz val="11"/>
      <color rgb="FF9C6500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8"/>
      <color theme="3"/>
      <name val="Tahoma"/>
      <family val="2"/>
      <charset val="222"/>
      <scheme val="major"/>
    </font>
    <font>
      <b/>
      <sz val="11"/>
      <color theme="1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sz val="11"/>
      <color theme="1"/>
      <name val="Tahoma"/>
      <family val="2"/>
      <scheme val="minor"/>
    </font>
    <font>
      <sz val="11"/>
      <color theme="1"/>
      <name val="Calibri"/>
      <family val="2"/>
      <charset val="222"/>
    </font>
    <font>
      <sz val="11"/>
      <color indexed="8"/>
      <name val="Tahoma"/>
      <family val="2"/>
      <charset val="222"/>
    </font>
    <font>
      <sz val="11"/>
      <color indexed="9"/>
      <name val="Tahoma"/>
      <family val="2"/>
      <charset val="222"/>
    </font>
    <font>
      <sz val="16"/>
      <name val="Angsana New"/>
      <family val="1"/>
    </font>
    <font>
      <sz val="10"/>
      <name val="Comic Sans MS"/>
      <family val="4"/>
    </font>
    <font>
      <sz val="10"/>
      <name val="Tms Rmn"/>
    </font>
    <font>
      <sz val="10"/>
      <name val="MS Sans Serif"/>
      <family val="2"/>
      <charset val="222"/>
    </font>
    <font>
      <sz val="10"/>
      <name val="ApFont"/>
      <charset val="222"/>
    </font>
    <font>
      <sz val="12"/>
      <color theme="1"/>
      <name val="Calibri"/>
      <family val="2"/>
    </font>
    <font>
      <sz val="9"/>
      <name val="Arial"/>
      <family val="2"/>
      <charset val="222"/>
    </font>
    <font>
      <sz val="10"/>
      <color indexed="24"/>
      <name val="Arial"/>
      <family val="2"/>
    </font>
    <font>
      <sz val="14"/>
      <name val="Palatino"/>
      <family val="1"/>
      <charset val="222"/>
    </font>
    <font>
      <sz val="16"/>
      <name val="Palatino"/>
      <family val="1"/>
      <charset val="222"/>
    </font>
    <font>
      <sz val="32"/>
      <name val="Helvetica-Black"/>
      <charset val="222"/>
    </font>
    <font>
      <b/>
      <sz val="7"/>
      <name val="Helv"/>
      <charset val="222"/>
    </font>
    <font>
      <b/>
      <sz val="9"/>
      <name val="Arial"/>
      <family val="2"/>
      <charset val="222"/>
    </font>
    <font>
      <b/>
      <sz val="14"/>
      <name val="DilleniaUPC"/>
      <family val="1"/>
      <charset val="222"/>
    </font>
    <font>
      <sz val="6"/>
      <color indexed="23"/>
      <name val="Helvetica-Black"/>
      <charset val="222"/>
    </font>
    <font>
      <sz val="9.5"/>
      <color indexed="23"/>
      <name val="Helvetica-Black"/>
      <charset val="222"/>
    </font>
    <font>
      <sz val="7"/>
      <name val="Palatino"/>
      <family val="1"/>
      <charset val="222"/>
    </font>
    <font>
      <b/>
      <sz val="14"/>
      <name val="Cordia New"/>
      <family val="2"/>
      <charset val="222"/>
    </font>
    <font>
      <sz val="8"/>
      <name val="Arial"/>
      <family val="2"/>
      <charset val="222"/>
    </font>
    <font>
      <sz val="6"/>
      <name val="Palatino"/>
      <family val="1"/>
      <charset val="222"/>
    </font>
    <font>
      <sz val="10"/>
      <name val="Helvetica-Black"/>
      <charset val="222"/>
    </font>
    <font>
      <sz val="28"/>
      <name val="Helvetica-Black"/>
      <charset val="222"/>
    </font>
    <font>
      <sz val="10"/>
      <name val="Palatino"/>
      <family val="1"/>
    </font>
    <font>
      <sz val="18"/>
      <name val="Palatino"/>
      <family val="1"/>
      <charset val="222"/>
    </font>
    <font>
      <i/>
      <sz val="14"/>
      <name val="Palatino"/>
      <family val="1"/>
      <charset val="222"/>
    </font>
    <font>
      <b/>
      <sz val="8"/>
      <name val="Arial"/>
      <family val="2"/>
      <charset val="222"/>
    </font>
    <font>
      <b/>
      <i/>
      <sz val="16"/>
      <name val="Helv"/>
      <charset val="222"/>
    </font>
    <font>
      <sz val="10"/>
      <name val="Palatino"/>
      <family val="1"/>
      <charset val="222"/>
    </font>
    <font>
      <sz val="12"/>
      <name val="Helvetica-Black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4"/>
      <color indexed="8"/>
      <name val="AngsanaUPC"/>
      <family val="1"/>
      <charset val="222"/>
    </font>
    <font>
      <sz val="12"/>
      <color indexed="8"/>
      <name val="BrowalliaUPC"/>
      <family val="2"/>
      <charset val="222"/>
    </font>
    <font>
      <sz val="14"/>
      <color indexed="12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4"/>
      <color indexed="12"/>
      <name val="AngsanaUPC"/>
      <family val="1"/>
      <charset val="222"/>
    </font>
    <font>
      <b/>
      <sz val="10"/>
      <name val="Palatino"/>
      <family val="1"/>
      <charset val="222"/>
    </font>
    <font>
      <sz val="9"/>
      <name val="Tms Rmn"/>
    </font>
    <font>
      <sz val="12"/>
      <name val="Palatino"/>
      <family val="1"/>
      <charset val="222"/>
    </font>
    <font>
      <sz val="11"/>
      <name val="Helvetica-Black"/>
      <charset val="222"/>
    </font>
    <font>
      <sz val="9"/>
      <name val="Tms Rmn"/>
      <charset val="222"/>
    </font>
    <font>
      <sz val="11"/>
      <name val="Univers (WN)"/>
    </font>
    <font>
      <sz val="14"/>
      <name val="FreesiaUPC"/>
      <family val="2"/>
      <charset val="222"/>
    </font>
    <font>
      <sz val="16"/>
      <name val="Cordia New"/>
      <family val="2"/>
    </font>
    <font>
      <u/>
      <sz val="14"/>
      <color indexed="12"/>
      <name val="Cordia New"/>
      <family val="2"/>
    </font>
    <font>
      <u/>
      <sz val="14"/>
      <color indexed="12"/>
      <name val="CordiaUPC"/>
      <family val="2"/>
      <charset val="22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sz val="14"/>
      <name val="Cordia New"/>
      <family val="1"/>
    </font>
    <font>
      <b/>
      <sz val="18"/>
      <color indexed="56"/>
      <name val="Tahoma"/>
      <family val="2"/>
      <charset val="222"/>
    </font>
    <font>
      <sz val="12"/>
      <name val="ทsฒำฉ๚ล้"/>
      <family val="1"/>
      <charset val="136"/>
    </font>
    <font>
      <sz val="11"/>
      <color indexed="17"/>
      <name val="Tahoma"/>
      <family val="2"/>
      <charset val="222"/>
    </font>
    <font>
      <u/>
      <sz val="14"/>
      <color indexed="36"/>
      <name val="Cordia New"/>
      <family val="2"/>
    </font>
    <font>
      <u/>
      <sz val="14"/>
      <color indexed="36"/>
      <name val="CordiaUPC"/>
      <family val="2"/>
      <charset val="222"/>
    </font>
    <font>
      <sz val="12"/>
      <name val="นูลมรผ"/>
      <charset val="129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2"/>
      <name val="นูลมรผ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0"/>
      <color theme="1"/>
      <name val="EYInterstate Light"/>
      <family val="2"/>
    </font>
    <font>
      <sz val="12"/>
      <name val="Palatino"/>
      <family val="1"/>
    </font>
    <font>
      <sz val="10"/>
      <color indexed="9"/>
      <name val="Arial"/>
      <family val="2"/>
    </font>
    <font>
      <sz val="10"/>
      <color indexed="20"/>
      <name val="Arial"/>
      <family val="2"/>
    </font>
    <font>
      <b/>
      <sz val="10"/>
      <color indexed="52"/>
      <name val="Arial"/>
      <family val="2"/>
    </font>
    <font>
      <b/>
      <sz val="10"/>
      <color indexed="9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b/>
      <sz val="10"/>
      <color indexed="63"/>
      <name val="Arial"/>
      <family val="2"/>
    </font>
    <font>
      <b/>
      <sz val="18"/>
      <color indexed="56"/>
      <name val="Cambria"/>
      <family val="1"/>
    </font>
    <font>
      <sz val="10"/>
      <color theme="1"/>
      <name val="EYInterstate"/>
      <family val="2"/>
    </font>
    <font>
      <sz val="8"/>
      <name val="EYInterstate Light"/>
    </font>
    <font>
      <sz val="16"/>
      <name val="AngsanaUPC"/>
      <family val="1"/>
      <charset val="222"/>
    </font>
    <font>
      <b/>
      <sz val="10"/>
      <name val="MS Sans Serif"/>
      <family val="2"/>
      <charset val="222"/>
    </font>
    <font>
      <sz val="12"/>
      <name val="Times"/>
      <family val="1"/>
    </font>
    <font>
      <sz val="14"/>
      <name val="CordiaUPC"/>
      <family val="2"/>
    </font>
    <font>
      <sz val="11"/>
      <color indexed="8"/>
      <name val="Tahoma"/>
      <family val="2"/>
    </font>
    <font>
      <sz val="11"/>
      <color indexed="8"/>
      <name val="Calibri"/>
      <family val="2"/>
    </font>
    <font>
      <sz val="11"/>
      <color indexed="8"/>
      <name val="Calibri"/>
      <family val="2"/>
      <charset val="222"/>
    </font>
    <font>
      <sz val="14"/>
      <name val="AngsanaUPC"/>
      <family val="1"/>
    </font>
    <font>
      <u/>
      <sz val="10.5"/>
      <color indexed="12"/>
      <name val="Cordia New"/>
      <family val="2"/>
    </font>
    <font>
      <sz val="11"/>
      <color theme="1"/>
      <name val="Tahoma"/>
      <family val="2"/>
      <charset val="222"/>
    </font>
    <font>
      <b/>
      <sz val="18"/>
      <color indexed="62"/>
      <name val="Tahoma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Tahoma"/>
      <family val="2"/>
      <charset val="222"/>
    </font>
    <font>
      <sz val="10"/>
      <name val="ApFont"/>
    </font>
    <font>
      <sz val="9"/>
      <name val="Tahoma"/>
      <family val="2"/>
    </font>
    <font>
      <sz val="10"/>
      <name val="Calibri"/>
      <family val="2"/>
    </font>
    <font>
      <b/>
      <sz val="11"/>
      <color indexed="12"/>
      <name val="MS Sans Serif"/>
      <family val="2"/>
    </font>
    <font>
      <sz val="12"/>
      <name val="นูลมรผ"/>
    </font>
    <font>
      <sz val="12"/>
      <name val="宋体"/>
      <charset val="134"/>
    </font>
    <font>
      <b/>
      <sz val="18"/>
      <color theme="3"/>
      <name val="Tahoma"/>
      <family val="2"/>
      <scheme val="major"/>
    </font>
    <font>
      <sz val="14"/>
      <name val="SV Rojchana"/>
    </font>
    <font>
      <sz val="8"/>
      <name val="Helv"/>
      <family val="2"/>
    </font>
    <font>
      <sz val="10"/>
      <color theme="0"/>
      <name val="EYInterstate"/>
      <family val="2"/>
    </font>
    <font>
      <sz val="11"/>
      <color indexed="9"/>
      <name val="Calibri"/>
      <family val="2"/>
      <charset val="222"/>
    </font>
    <font>
      <sz val="10"/>
      <color rgb="FF9C0006"/>
      <name val="EYInterstate"/>
      <family val="2"/>
    </font>
    <font>
      <b/>
      <sz val="8"/>
      <name val="Tms Rmn"/>
    </font>
    <font>
      <b/>
      <sz val="10"/>
      <color rgb="FFFA7D00"/>
      <name val="EYInterstate"/>
      <family val="2"/>
    </font>
    <font>
      <b/>
      <sz val="10"/>
      <color theme="0"/>
      <name val="EYInterstate"/>
      <family val="2"/>
    </font>
    <font>
      <sz val="16"/>
      <name val="DilleniaUPC"/>
      <family val="1"/>
      <charset val="222"/>
    </font>
    <font>
      <sz val="10"/>
      <name val="MS Serif"/>
      <family val="1"/>
    </font>
    <font>
      <sz val="10"/>
      <color indexed="16"/>
      <name val="MS Serif"/>
      <family val="1"/>
    </font>
    <font>
      <i/>
      <sz val="10"/>
      <color rgb="FF7F7F7F"/>
      <name val="EYInterstate"/>
      <family val="2"/>
    </font>
    <font>
      <sz val="10"/>
      <color rgb="FF006100"/>
      <name val="EYInterstate"/>
      <family val="2"/>
    </font>
    <font>
      <b/>
      <sz val="15"/>
      <color theme="3"/>
      <name val="EYInterstate"/>
      <family val="2"/>
    </font>
    <font>
      <b/>
      <sz val="13"/>
      <color theme="3"/>
      <name val="EYInterstate"/>
      <family val="2"/>
    </font>
    <font>
      <b/>
      <sz val="11"/>
      <color theme="3"/>
      <name val="EYInterstate"/>
      <family val="2"/>
    </font>
    <font>
      <sz val="10"/>
      <color rgb="FF3F3F76"/>
      <name val="EYInterstate"/>
      <family val="2"/>
    </font>
    <font>
      <sz val="8"/>
      <name val="Tms Rmn"/>
    </font>
    <font>
      <sz val="10"/>
      <color rgb="FFFA7D00"/>
      <name val="EYInterstate"/>
      <family val="2"/>
    </font>
    <font>
      <sz val="10"/>
      <color rgb="FF9C6500"/>
      <name val="EYInterstate"/>
      <family val="2"/>
    </font>
    <font>
      <b/>
      <sz val="10"/>
      <color rgb="FF3F3F3F"/>
      <name val="EYInterstate"/>
      <family val="2"/>
    </font>
    <font>
      <sz val="11"/>
      <color indexed="8"/>
      <name val="Times New Roman"/>
      <family val="1"/>
      <charset val="222"/>
    </font>
    <font>
      <b/>
      <i/>
      <sz val="11"/>
      <color indexed="8"/>
      <name val="Times New Roman"/>
      <family val="1"/>
      <charset val="222"/>
    </font>
    <font>
      <b/>
      <sz val="11"/>
      <color indexed="16"/>
      <name val="Times New Roman"/>
      <family val="1"/>
      <charset val="222"/>
    </font>
    <font>
      <b/>
      <sz val="22"/>
      <color indexed="8"/>
      <name val="Times New Roman"/>
      <family val="1"/>
      <charset val="222"/>
    </font>
    <font>
      <sz val="8"/>
      <name val="Helv"/>
    </font>
    <font>
      <b/>
      <sz val="8"/>
      <color indexed="8"/>
      <name val="Helv"/>
    </font>
    <font>
      <b/>
      <sz val="10"/>
      <color theme="1"/>
      <name val="EYInterstate"/>
      <family val="2"/>
    </font>
    <font>
      <sz val="10"/>
      <color rgb="FFFF0000"/>
      <name val="EYInterstate"/>
      <family val="2"/>
    </font>
    <font>
      <sz val="15"/>
      <name val="Angsana New"/>
      <family val="1"/>
    </font>
    <font>
      <sz val="11"/>
      <color indexed="52"/>
      <name val="Calibri"/>
      <family val="2"/>
      <charset val="222"/>
    </font>
    <font>
      <sz val="14"/>
      <name val="AngsanaUPC"/>
      <family val="1"/>
      <charset val="128"/>
    </font>
    <font>
      <sz val="11"/>
      <color indexed="20"/>
      <name val="Calibri"/>
      <family val="2"/>
      <charset val="222"/>
    </font>
    <font>
      <sz val="11"/>
      <color indexed="10"/>
      <name val="Calibri"/>
      <family val="2"/>
      <charset val="222"/>
    </font>
    <font>
      <i/>
      <sz val="11"/>
      <color indexed="23"/>
      <name val="Calibri"/>
      <family val="2"/>
      <charset val="222"/>
    </font>
    <font>
      <sz val="11"/>
      <color indexed="17"/>
      <name val="Calibri"/>
      <family val="2"/>
      <charset val="222"/>
    </font>
    <font>
      <sz val="11"/>
      <color indexed="60"/>
      <name val="Calibri"/>
      <family val="2"/>
      <charset val="222"/>
    </font>
    <font>
      <b/>
      <sz val="16"/>
      <name val="BrowalliaUPC"/>
      <family val="2"/>
      <charset val="222"/>
    </font>
    <font>
      <sz val="11"/>
      <name val="ＭＳ Ｐゴシック"/>
      <family val="3"/>
      <charset val="128"/>
    </font>
    <font>
      <sz val="12"/>
      <name val="Cordia New"/>
      <family val="2"/>
    </font>
    <font>
      <sz val="11"/>
      <color rgb="FF3F3F76"/>
      <name val="Tahoma"/>
      <family val="2"/>
      <scheme val="minor"/>
    </font>
    <font>
      <b/>
      <sz val="10"/>
      <color indexed="12"/>
      <name val="Tms Rmn"/>
      <family val="1"/>
    </font>
    <font>
      <b/>
      <sz val="10"/>
      <color indexed="12"/>
      <name val="Tms Rmn"/>
      <family val="1"/>
      <charset val="222"/>
    </font>
    <font>
      <sz val="10"/>
      <name val="Arial"/>
      <family val="2"/>
      <charset val="222"/>
    </font>
    <font>
      <sz val="11"/>
      <color indexed="8"/>
      <name val="Calibri"/>
      <family val="2"/>
      <charset val="128"/>
    </font>
    <font>
      <sz val="14"/>
      <name val="Book Antiqua"/>
      <family val="1"/>
      <charset val="222"/>
    </font>
    <font>
      <sz val="12"/>
      <name val="Times New Roman"/>
      <family val="1"/>
      <charset val="222"/>
    </font>
    <font>
      <sz val="12"/>
      <name val="????"/>
      <family val="1"/>
      <charset val="136"/>
    </font>
    <font>
      <sz val="11"/>
      <color theme="0"/>
      <name val="Calibri"/>
      <family val="2"/>
      <charset val="222"/>
    </font>
    <font>
      <sz val="16"/>
      <name val="Angsana New"/>
      <family val="1"/>
      <charset val="222"/>
    </font>
    <font>
      <sz val="11"/>
      <color rgb="FF9C0006"/>
      <name val="Calibri"/>
      <family val="2"/>
      <charset val="222"/>
    </font>
    <font>
      <b/>
      <u/>
      <sz val="10"/>
      <color indexed="12"/>
      <name val="Tms Rmn"/>
      <family val="1"/>
    </font>
    <font>
      <b/>
      <u/>
      <sz val="10"/>
      <color indexed="12"/>
      <name val="Tms Rmn"/>
      <family val="1"/>
      <charset val="222"/>
    </font>
    <font>
      <sz val="10"/>
      <color indexed="12"/>
      <name val="Tms Rmn"/>
      <family val="1"/>
    </font>
    <font>
      <sz val="10"/>
      <color indexed="12"/>
      <name val="Tms Rmn"/>
      <family val="1"/>
      <charset val="222"/>
    </font>
    <font>
      <sz val="10"/>
      <name val="Tms Rmn"/>
      <family val="1"/>
    </font>
    <font>
      <sz val="10"/>
      <name val="Tms Rmn"/>
      <family val="1"/>
      <charset val="222"/>
    </font>
    <font>
      <sz val="10"/>
      <color indexed="8"/>
      <name val="Arial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  <scheme val="minor"/>
    </font>
    <font>
      <sz val="10"/>
      <name val="Helv"/>
      <charset val="222"/>
    </font>
    <font>
      <sz val="10"/>
      <name val="Tms Rmn"/>
      <charset val="222"/>
    </font>
    <font>
      <sz val="10"/>
      <name val="MS Serif"/>
      <family val="1"/>
      <charset val="222"/>
    </font>
    <font>
      <sz val="10"/>
      <color indexed="16"/>
      <name val="MS Serif"/>
      <family val="1"/>
      <charset val="222"/>
    </font>
    <font>
      <sz val="11"/>
      <color rgb="FF006100"/>
      <name val="Calibri"/>
      <family val="2"/>
      <charset val="222"/>
    </font>
    <font>
      <b/>
      <sz val="15"/>
      <color indexed="62"/>
      <name val="Tahoma"/>
      <family val="2"/>
      <charset val="222"/>
      <scheme val="minor"/>
    </font>
    <font>
      <b/>
      <sz val="13"/>
      <color indexed="62"/>
      <name val="Tahoma"/>
      <family val="2"/>
      <charset val="222"/>
      <scheme val="minor"/>
    </font>
    <font>
      <b/>
      <sz val="11"/>
      <color indexed="62"/>
      <name val="Tahoma"/>
      <family val="2"/>
      <charset val="222"/>
      <scheme val="minor"/>
    </font>
    <font>
      <b/>
      <sz val="18"/>
      <name val="Arial"/>
      <family val="2"/>
      <charset val="222"/>
    </font>
    <font>
      <b/>
      <u/>
      <sz val="12"/>
      <color indexed="12"/>
      <name val="Tms Rmn"/>
      <family val="1"/>
    </font>
    <font>
      <b/>
      <u/>
      <sz val="12"/>
      <color indexed="12"/>
      <name val="Tms Rmn"/>
      <family val="1"/>
      <charset val="222"/>
    </font>
    <font>
      <sz val="10"/>
      <color rgb="FF3F3F76"/>
      <name val="Arial"/>
      <family val="2"/>
    </font>
    <font>
      <sz val="11"/>
      <color indexed="10"/>
      <name val="Tahoma"/>
      <family val="2"/>
      <charset val="222"/>
      <scheme val="minor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  <scheme val="minor"/>
    </font>
    <font>
      <sz val="7"/>
      <name val="Small Fonts"/>
      <family val="2"/>
      <charset val="222"/>
    </font>
    <font>
      <sz val="16"/>
      <name val="AngsanaUPC"/>
      <family val="1"/>
    </font>
    <font>
      <b/>
      <sz val="11"/>
      <color rgb="FF3F3F3F"/>
      <name val="Calibri"/>
      <family val="2"/>
      <charset val="222"/>
    </font>
    <font>
      <sz val="8"/>
      <name val="Helv"/>
      <charset val="222"/>
    </font>
    <font>
      <sz val="10"/>
      <color indexed="9"/>
      <name val="Arial"/>
      <family val="2"/>
      <charset val="222"/>
    </font>
    <font>
      <b/>
      <sz val="8"/>
      <color indexed="8"/>
      <name val="Helv"/>
      <charset val="222"/>
    </font>
    <font>
      <sz val="11"/>
      <color rgb="FF000000"/>
      <name val="Tahoma"/>
      <family val="2"/>
    </font>
    <font>
      <b/>
      <sz val="18"/>
      <color indexed="62"/>
      <name val="Tahoma"/>
      <family val="2"/>
      <charset val="222"/>
      <scheme val="major"/>
    </font>
    <font>
      <b/>
      <sz val="18"/>
      <color indexed="56"/>
      <name val="Cambria"/>
      <family val="2"/>
    </font>
    <font>
      <b/>
      <sz val="11"/>
      <color theme="1"/>
      <name val="Calibri"/>
      <family val="2"/>
      <charset val="222"/>
    </font>
    <font>
      <sz val="11"/>
      <name val="Tahoma"/>
      <family val="2"/>
    </font>
    <font>
      <sz val="11"/>
      <name val="Tahoma"/>
      <family val="2"/>
      <charset val="222"/>
    </font>
    <font>
      <sz val="11"/>
      <color indexed="51"/>
      <name val="Tahoma"/>
      <family val="2"/>
      <charset val="222"/>
    </font>
    <font>
      <b/>
      <sz val="18"/>
      <color indexed="61"/>
      <name val="Tahoma"/>
      <family val="2"/>
      <charset val="222"/>
    </font>
    <font>
      <sz val="11"/>
      <color indexed="8"/>
      <name val="DilleniaUPC"/>
      <family val="2"/>
      <charset val="222"/>
    </font>
    <font>
      <sz val="14"/>
      <name val="Cordia New"/>
      <family val="2"/>
      <charset val="222"/>
    </font>
    <font>
      <sz val="11"/>
      <color indexed="59"/>
      <name val="Tahoma"/>
      <family val="2"/>
      <charset val="222"/>
    </font>
    <font>
      <sz val="11"/>
      <color indexed="19"/>
      <name val="Tahoma"/>
      <family val="2"/>
      <charset val="222"/>
    </font>
    <font>
      <sz val="14"/>
      <name val="FreesiaUPC"/>
      <family val="2"/>
    </font>
    <font>
      <b/>
      <sz val="15"/>
      <color indexed="61"/>
      <name val="Tahoma"/>
      <family val="2"/>
      <charset val="222"/>
    </font>
    <font>
      <b/>
      <sz val="13"/>
      <color indexed="61"/>
      <name val="Tahoma"/>
      <family val="2"/>
      <charset val="222"/>
    </font>
    <font>
      <b/>
      <sz val="11"/>
      <color indexed="61"/>
      <name val="Tahoma"/>
      <family val="2"/>
      <charset val="222"/>
    </font>
    <font>
      <sz val="12"/>
      <name val="新細明體"/>
      <family val="1"/>
      <charset val="136"/>
    </font>
    <font>
      <sz val="14"/>
      <name val="Book Antiqua"/>
      <family val="1"/>
    </font>
    <font>
      <u/>
      <sz val="12"/>
      <color indexed="12"/>
      <name val="新細明體"/>
      <family val="1"/>
      <charset val="136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3"/>
      <name val="Angsana New"/>
      <family val="1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b/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4"/>
      <color rgb="FFFF0000"/>
      <name val="Angsana New"/>
      <family val="1"/>
    </font>
    <font>
      <sz val="14"/>
      <color theme="1"/>
      <name val="Angsana New"/>
      <family val="1"/>
    </font>
    <font>
      <b/>
      <sz val="14"/>
      <name val="Angsana New"/>
      <family val="1"/>
    </font>
    <font>
      <sz val="14"/>
      <name val="Tahoma"/>
      <family val="2"/>
      <charset val="222"/>
      <scheme val="minor"/>
    </font>
    <font>
      <b/>
      <u/>
      <sz val="14"/>
      <name val="Angsana New"/>
      <family val="1"/>
    </font>
    <font>
      <sz val="11"/>
      <color theme="1"/>
      <name val="Angsana New"/>
      <family val="1"/>
    </font>
    <font>
      <sz val="16"/>
      <color theme="1"/>
      <name val="Angsana New"/>
      <family val="1"/>
    </font>
    <font>
      <b/>
      <sz val="16"/>
      <color theme="1"/>
      <name val="Angsana New"/>
      <family val="1"/>
    </font>
    <font>
      <b/>
      <u/>
      <sz val="16"/>
      <color theme="1"/>
      <name val="Angsana New"/>
      <family val="1"/>
    </font>
    <font>
      <sz val="11"/>
      <color rgb="FFFF0000"/>
      <name val="Angsana New"/>
      <family val="1"/>
    </font>
    <font>
      <sz val="10"/>
      <name val="Courier"/>
      <family val="3"/>
    </font>
    <font>
      <sz val="16"/>
      <color rgb="FFFF0000"/>
      <name val="Angsana New"/>
      <family val="1"/>
    </font>
    <font>
      <b/>
      <sz val="14"/>
      <color theme="1"/>
      <name val="Angsana New"/>
      <family val="1"/>
    </font>
    <font>
      <sz val="14"/>
      <color rgb="FF0000FF"/>
      <name val="Angsana New"/>
      <family val="1"/>
    </font>
    <font>
      <sz val="13"/>
      <color rgb="FFFF0000"/>
      <name val="Angsana New"/>
      <family val="1"/>
    </font>
    <font>
      <b/>
      <sz val="13"/>
      <color rgb="FFFF0000"/>
      <name val="Angsana New"/>
      <family val="1"/>
    </font>
    <font>
      <b/>
      <sz val="13"/>
      <name val="Angsana New"/>
      <family val="1"/>
    </font>
    <font>
      <b/>
      <sz val="12"/>
      <color rgb="FFFF0000"/>
      <name val="Angsana New"/>
      <family val="1"/>
    </font>
    <font>
      <sz val="13"/>
      <color theme="1"/>
      <name val="Angsana New"/>
      <family val="1"/>
    </font>
    <font>
      <b/>
      <sz val="13"/>
      <color theme="1"/>
      <name val="Angsana New"/>
      <family val="1"/>
    </font>
    <font>
      <sz val="12"/>
      <name val="Angsana New"/>
      <family val="1"/>
    </font>
    <font>
      <b/>
      <sz val="12"/>
      <name val="Angsana New"/>
      <family val="1"/>
    </font>
    <font>
      <sz val="11"/>
      <name val="Angsana New"/>
      <family val="1"/>
    </font>
    <font>
      <sz val="13.5"/>
      <name val="Angsana New"/>
      <family val="1"/>
    </font>
  </fonts>
  <fills count="8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9"/>
      </patternFill>
    </fill>
    <fill>
      <patternFill patternType="solid">
        <fgColor indexed="35"/>
        <bgColor indexed="64"/>
      </patternFill>
    </fill>
    <fill>
      <patternFill patternType="solid">
        <fgColor indexed="43"/>
      </patternFill>
    </fill>
    <fill>
      <patternFill patternType="solid">
        <fgColor indexed="40"/>
        <bgColor indexed="64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4"/>
        <bgColor indexed="64"/>
      </patternFill>
    </fill>
    <fill>
      <patternFill patternType="solid">
        <fgColor indexed="15"/>
      </patternFill>
    </fill>
    <fill>
      <patternFill patternType="solid">
        <fgColor indexed="55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26"/>
      </patternFill>
    </fill>
    <fill>
      <patternFill patternType="solid">
        <fgColor indexed="54"/>
      </patternFill>
    </fill>
    <fill>
      <patternFill patternType="solid">
        <fgColor indexed="48"/>
      </patternFill>
    </fill>
    <fill>
      <patternFill patternType="solid">
        <fgColor indexed="56"/>
      </patternFill>
    </fill>
    <fill>
      <patternFill patternType="solid">
        <fgColor indexed="6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3"/>
      </patternFill>
    </fill>
    <fill>
      <patternFill patternType="solid">
        <fgColor indexed="26"/>
        <bgColor indexed="9"/>
      </patternFill>
    </fill>
  </fills>
  <borders count="5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hair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2"/>
      </left>
      <right style="double">
        <color indexed="62"/>
      </right>
      <top style="double">
        <color indexed="62"/>
      </top>
      <bottom style="double">
        <color indexed="62"/>
      </bottom>
      <diagonal/>
    </border>
    <border>
      <left/>
      <right/>
      <top/>
      <bottom style="double">
        <color indexed="51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medium">
        <color indexed="48"/>
      </bottom>
      <diagonal/>
    </border>
    <border>
      <left/>
      <right/>
      <top style="thin">
        <color auto="1"/>
      </top>
      <bottom/>
      <diagonal/>
    </border>
  </borders>
  <cellStyleXfs count="9606">
    <xf numFmtId="0" fontId="0" fillId="0" borderId="0"/>
    <xf numFmtId="190" fontId="54" fillId="0" borderId="0" applyFont="0" applyFill="0" applyBorder="0" applyAlignment="0" applyProtection="0"/>
    <xf numFmtId="39" fontId="73" fillId="0" borderId="0"/>
    <xf numFmtId="39" fontId="73" fillId="0" borderId="0"/>
    <xf numFmtId="188" fontId="54" fillId="0" borderId="0" applyFont="0" applyFill="0" applyBorder="0" applyAlignment="0" applyProtection="0"/>
    <xf numFmtId="39" fontId="73" fillId="0" borderId="0"/>
    <xf numFmtId="39" fontId="73" fillId="0" borderId="0"/>
    <xf numFmtId="188" fontId="49" fillId="0" borderId="0" applyFont="0" applyFill="0" applyBorder="0" applyAlignment="0" applyProtection="0"/>
    <xf numFmtId="190" fontId="49" fillId="0" borderId="0" applyFont="0" applyFill="0" applyBorder="0" applyAlignment="0" applyProtection="0"/>
    <xf numFmtId="0" fontId="83" fillId="0" borderId="0"/>
    <xf numFmtId="0" fontId="49" fillId="0" borderId="0"/>
    <xf numFmtId="0" fontId="48" fillId="0" borderId="0"/>
    <xf numFmtId="0" fontId="57" fillId="0" borderId="0" applyNumberFormat="0" applyFill="0" applyBorder="0" applyAlignment="0" applyProtection="0"/>
    <xf numFmtId="187" fontId="74" fillId="0" borderId="1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4" fontId="75" fillId="0" borderId="0" applyFill="0" applyBorder="0" applyAlignment="0"/>
    <xf numFmtId="205" fontId="75" fillId="0" borderId="0" applyFill="0" applyBorder="0" applyAlignment="0"/>
    <xf numFmtId="206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0" fontId="76" fillId="0" borderId="0"/>
    <xf numFmtId="43" fontId="47" fillId="0" borderId="0" applyFont="0" applyFill="0" applyBorder="0" applyAlignment="0" applyProtection="0"/>
    <xf numFmtId="39" fontId="73" fillId="0" borderId="0"/>
    <xf numFmtId="39" fontId="73" fillId="0" borderId="0"/>
    <xf numFmtId="202" fontId="75" fillId="0" borderId="0" applyFont="0" applyFill="0" applyBorder="0" applyAlignment="0" applyProtection="0"/>
    <xf numFmtId="43" fontId="49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189" fontId="82" fillId="0" borderId="0" applyFont="0" applyFill="0" applyBorder="0" applyAlignment="0" applyProtection="0"/>
    <xf numFmtId="197" fontId="56" fillId="0" borderId="0"/>
    <xf numFmtId="203" fontId="75" fillId="0" borderId="0" applyFont="0" applyFill="0" applyBorder="0" applyAlignment="0" applyProtection="0"/>
    <xf numFmtId="195" fontId="56" fillId="0" borderId="0"/>
    <xf numFmtId="0" fontId="75" fillId="0" borderId="0" applyProtection="0"/>
    <xf numFmtId="14" fontId="55" fillId="0" borderId="0" applyFill="0" applyBorder="0" applyAlignment="0"/>
    <xf numFmtId="194" fontId="56" fillId="0" borderId="0"/>
    <xf numFmtId="212" fontId="49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2" fontId="75" fillId="0" borderId="0" applyProtection="0"/>
    <xf numFmtId="38" fontId="58" fillId="2" borderId="0" applyNumberFormat="0" applyBorder="0" applyAlignment="0" applyProtection="0"/>
    <xf numFmtId="0" fontId="59" fillId="0" borderId="0">
      <alignment horizontal="left"/>
    </xf>
    <xf numFmtId="0" fontId="59" fillId="3" borderId="2"/>
    <xf numFmtId="0" fontId="60" fillId="0" borderId="3" applyNumberFormat="0" applyAlignment="0" applyProtection="0">
      <alignment horizontal="left" vertical="center"/>
    </xf>
    <xf numFmtId="0" fontId="60" fillId="0" borderId="4">
      <alignment horizontal="left" vertical="center"/>
    </xf>
    <xf numFmtId="0" fontId="53" fillId="4" borderId="5">
      <alignment vertical="center" wrapText="1"/>
    </xf>
    <xf numFmtId="0" fontId="77" fillId="0" borderId="0" applyProtection="0"/>
    <xf numFmtId="0" fontId="78" fillId="0" borderId="0" applyProtection="0"/>
    <xf numFmtId="10" fontId="58" fillId="5" borderId="6" applyNumberFormat="0" applyBorder="0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0" fontId="79" fillId="0" borderId="7"/>
    <xf numFmtId="37" fontId="61" fillId="0" borderId="0"/>
    <xf numFmtId="196" fontId="62" fillId="0" borderId="0"/>
    <xf numFmtId="0" fontId="49" fillId="0" borderId="0"/>
    <xf numFmtId="0" fontId="71" fillId="0" borderId="0"/>
    <xf numFmtId="0" fontId="82" fillId="0" borderId="0"/>
    <xf numFmtId="0" fontId="84" fillId="0" borderId="0"/>
    <xf numFmtId="0" fontId="63" fillId="0" borderId="0"/>
    <xf numFmtId="206" fontId="75" fillId="0" borderId="0" applyFont="0" applyFill="0" applyBorder="0" applyAlignment="0" applyProtection="0"/>
    <xf numFmtId="211" fontId="80" fillId="0" borderId="0" applyFont="0" applyFill="0" applyBorder="0" applyAlignment="0" applyProtection="0"/>
    <xf numFmtId="10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43" fontId="49" fillId="0" borderId="0" applyFont="0" applyFill="0" applyBorder="0" applyAlignment="0" applyProtection="0"/>
    <xf numFmtId="202" fontId="75" fillId="0" borderId="0" applyFill="0" applyBorder="0" applyAlignment="0"/>
    <xf numFmtId="203" fontId="75" fillId="0" borderId="0" applyFill="0" applyBorder="0" applyAlignment="0"/>
    <xf numFmtId="202" fontId="75" fillId="0" borderId="0" applyFill="0" applyBorder="0" applyAlignment="0"/>
    <xf numFmtId="207" fontId="75" fillId="0" borderId="0" applyFill="0" applyBorder="0" applyAlignment="0"/>
    <xf numFmtId="203" fontId="75" fillId="0" borderId="0" applyFill="0" applyBorder="0" applyAlignment="0"/>
    <xf numFmtId="41" fontId="49" fillId="0" borderId="0" applyFont="0" applyFill="0" applyBorder="0" applyAlignment="0" applyProtection="0"/>
    <xf numFmtId="209" fontId="75" fillId="0" borderId="0" applyFont="0" applyFill="0" applyBorder="0" applyAlignment="0" applyProtection="0"/>
    <xf numFmtId="1" fontId="49" fillId="0" borderId="8" applyNumberFormat="0" applyFill="0" applyAlignment="0" applyProtection="0">
      <alignment horizontal="center" vertical="center"/>
    </xf>
    <xf numFmtId="198" fontId="49" fillId="0" borderId="0"/>
    <xf numFmtId="0" fontId="81" fillId="0" borderId="0"/>
    <xf numFmtId="0" fontId="79" fillId="0" borderId="0"/>
    <xf numFmtId="3" fontId="49" fillId="0" borderId="6" applyNumberFormat="0" applyFont="0" applyFill="0" applyAlignment="0" applyProtection="0">
      <alignment vertical="center"/>
    </xf>
    <xf numFmtId="49" fontId="55" fillId="0" borderId="0" applyFill="0" applyBorder="0" applyAlignment="0"/>
    <xf numFmtId="208" fontId="75" fillId="0" borderId="0" applyFill="0" applyBorder="0" applyAlignment="0"/>
    <xf numFmtId="201" fontId="75" fillId="0" borderId="0" applyFill="0" applyBorder="0" applyAlignment="0"/>
    <xf numFmtId="40" fontId="64" fillId="0" borderId="0"/>
    <xf numFmtId="40" fontId="63" fillId="0" borderId="0" applyFont="0" applyFill="0" applyBorder="0" applyAlignment="0" applyProtection="0"/>
    <xf numFmtId="8" fontId="65" fillId="0" borderId="0" applyFont="0" applyFill="0" applyBorder="0" applyAlignment="0" applyProtection="0"/>
    <xf numFmtId="210" fontId="75" fillId="0" borderId="0" applyFont="0" applyFill="0" applyBorder="0" applyAlignment="0" applyProtection="0"/>
    <xf numFmtId="0" fontId="66" fillId="0" borderId="9"/>
    <xf numFmtId="44" fontId="72" fillId="0" borderId="0" applyFont="0" applyFill="0" applyBorder="0" applyAlignment="0" applyProtection="0"/>
    <xf numFmtId="0" fontId="67" fillId="0" borderId="0" applyNumberFormat="0" applyFill="0" applyBorder="0" applyAlignment="0" applyProtection="0">
      <alignment vertical="top"/>
      <protection locked="0"/>
    </xf>
    <xf numFmtId="0" fontId="68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85" fillId="0" borderId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71" fillId="0" borderId="0"/>
    <xf numFmtId="0" fontId="47" fillId="0" borderId="0"/>
    <xf numFmtId="0" fontId="87" fillId="0" borderId="0"/>
    <xf numFmtId="43" fontId="87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6" fillId="0" borderId="0"/>
    <xf numFmtId="9" fontId="87" fillId="0" borderId="0" applyFont="0" applyFill="0" applyBorder="0" applyAlignment="0" applyProtection="0"/>
    <xf numFmtId="0" fontId="46" fillId="0" borderId="0"/>
    <xf numFmtId="191" fontId="46" fillId="0" borderId="0" applyFont="0" applyFill="0" applyBorder="0" applyAlignment="0" applyProtection="0"/>
    <xf numFmtId="0" fontId="71" fillId="0" borderId="0"/>
    <xf numFmtId="43" fontId="71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46" fillId="0" borderId="0"/>
    <xf numFmtId="191" fontId="46" fillId="0" borderId="0" applyFont="0" applyFill="0" applyBorder="0" applyAlignment="0" applyProtection="0"/>
    <xf numFmtId="0" fontId="107" fillId="39" borderId="0" applyNumberFormat="0" applyBorder="0" applyAlignment="0" applyProtection="0"/>
    <xf numFmtId="0" fontId="107" fillId="40" borderId="0" applyNumberFormat="0" applyBorder="0" applyAlignment="0" applyProtection="0"/>
    <xf numFmtId="0" fontId="107" fillId="41" borderId="0" applyNumberFormat="0" applyBorder="0" applyAlignment="0" applyProtection="0"/>
    <xf numFmtId="0" fontId="107" fillId="42" borderId="0" applyNumberFormat="0" applyBorder="0" applyAlignment="0" applyProtection="0"/>
    <xf numFmtId="0" fontId="107" fillId="43" borderId="0" applyNumberFormat="0" applyBorder="0" applyAlignment="0" applyProtection="0"/>
    <xf numFmtId="0" fontId="107" fillId="44" borderId="0" applyNumberFormat="0" applyBorder="0" applyAlignment="0" applyProtection="0"/>
    <xf numFmtId="0" fontId="107" fillId="45" borderId="0" applyNumberFormat="0" applyBorder="0" applyAlignment="0" applyProtection="0"/>
    <xf numFmtId="0" fontId="107" fillId="46" borderId="0" applyNumberFormat="0" applyBorder="0" applyAlignment="0" applyProtection="0"/>
    <xf numFmtId="0" fontId="107" fillId="47" borderId="0" applyNumberFormat="0" applyBorder="0" applyAlignment="0" applyProtection="0"/>
    <xf numFmtId="0" fontId="107" fillId="42" borderId="0" applyNumberFormat="0" applyBorder="0" applyAlignment="0" applyProtection="0"/>
    <xf numFmtId="0" fontId="107" fillId="45" borderId="0" applyNumberFormat="0" applyBorder="0" applyAlignment="0" applyProtection="0"/>
    <xf numFmtId="0" fontId="107" fillId="48" borderId="0" applyNumberFormat="0" applyBorder="0" applyAlignment="0" applyProtection="0"/>
    <xf numFmtId="0" fontId="108" fillId="49" borderId="0" applyNumberFormat="0" applyBorder="0" applyAlignment="0" applyProtection="0"/>
    <xf numFmtId="0" fontId="108" fillId="46" borderId="0" applyNumberFormat="0" applyBorder="0" applyAlignment="0" applyProtection="0"/>
    <xf numFmtId="0" fontId="108" fillId="47" borderId="0" applyNumberFormat="0" applyBorder="0" applyAlignment="0" applyProtection="0"/>
    <xf numFmtId="0" fontId="108" fillId="50" borderId="0" applyNumberFormat="0" applyBorder="0" applyAlignment="0" applyProtection="0"/>
    <xf numFmtId="0" fontId="108" fillId="51" borderId="0" applyNumberFormat="0" applyBorder="0" applyAlignment="0" applyProtection="0"/>
    <xf numFmtId="0" fontId="108" fillId="52" borderId="0" applyNumberFormat="0" applyBorder="0" applyAlignment="0" applyProtection="0"/>
    <xf numFmtId="9" fontId="56" fillId="0" borderId="0"/>
    <xf numFmtId="191" fontId="109" fillId="0" borderId="0" applyFont="0" applyBorder="0" applyAlignment="0"/>
    <xf numFmtId="39" fontId="110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213" fontId="66" fillId="0" borderId="0"/>
    <xf numFmtId="198" fontId="111" fillId="0" borderId="0" applyFill="0" applyBorder="0" applyAlignment="0" applyProtection="0"/>
    <xf numFmtId="40" fontId="111" fillId="0" borderId="0" applyFill="0" applyBorder="0" applyAlignment="0" applyProtection="0"/>
    <xf numFmtId="214" fontId="82" fillId="53" borderId="0" applyFill="0" applyBorder="0" applyAlignment="0">
      <alignment vertical="top"/>
    </xf>
    <xf numFmtId="215" fontId="82" fillId="0" borderId="0" applyFill="0" applyBorder="0" applyAlignment="0" applyProtection="0"/>
    <xf numFmtId="191" fontId="105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112" fillId="0" borderId="0" applyFont="0" applyFill="0" applyBorder="0" applyAlignment="0" applyProtection="0"/>
    <xf numFmtId="4" fontId="113" fillId="0" borderId="0" applyFont="0" applyFill="0" applyBorder="0" applyAlignment="0" applyProtection="0"/>
    <xf numFmtId="191" fontId="114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46" fillId="0" borderId="0" applyFont="0" applyFill="0" applyBorder="0" applyAlignment="0" applyProtection="0"/>
    <xf numFmtId="191" fontId="46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63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12" fillId="0" borderId="0" applyFont="0" applyFill="0" applyBorder="0" applyAlignment="0" applyProtection="0"/>
    <xf numFmtId="216" fontId="115" fillId="0" borderId="0" applyFill="0" applyBorder="0"/>
    <xf numFmtId="217" fontId="115" fillId="0" borderId="0" applyFill="0" applyBorder="0"/>
    <xf numFmtId="3" fontId="116" fillId="0" borderId="0" applyFont="0" applyFill="0" applyBorder="0" applyAlignment="0" applyProtection="0"/>
    <xf numFmtId="0" fontId="117" fillId="0" borderId="0">
      <alignment horizontal="left"/>
    </xf>
    <xf numFmtId="0" fontId="118" fillId="0" borderId="0"/>
    <xf numFmtId="0" fontId="119" fillId="0" borderId="0">
      <alignment horizontal="left"/>
    </xf>
    <xf numFmtId="0" fontId="82" fillId="53" borderId="14" applyFill="0" applyBorder="0" applyAlignment="0">
      <alignment horizontal="right"/>
    </xf>
    <xf numFmtId="0" fontId="82" fillId="53" borderId="14" applyFill="0" applyBorder="0" applyAlignment="0">
      <alignment horizontal="right"/>
    </xf>
    <xf numFmtId="218" fontId="116" fillId="0" borderId="0" applyFont="0" applyFill="0" applyBorder="0" applyAlignment="0" applyProtection="0"/>
    <xf numFmtId="219" fontId="120" fillId="54" borderId="0">
      <protection hidden="1"/>
    </xf>
    <xf numFmtId="0" fontId="51" fillId="0" borderId="0" applyProtection="0"/>
    <xf numFmtId="220" fontId="121" fillId="0" borderId="0" applyFill="0">
      <alignment horizontal="center"/>
    </xf>
    <xf numFmtId="14" fontId="121" fillId="0" borderId="0" applyFill="0" applyBorder="0">
      <alignment horizontal="center"/>
    </xf>
    <xf numFmtId="47" fontId="121" fillId="0" borderId="0" applyFill="0">
      <alignment horizontal="center"/>
    </xf>
    <xf numFmtId="3" fontId="122" fillId="0" borderId="16" applyFill="0" applyBorder="0" applyProtection="0">
      <alignment horizontal="center" vertical="center"/>
    </xf>
    <xf numFmtId="0" fontId="56" fillId="0" borderId="0"/>
    <xf numFmtId="194" fontId="56" fillId="0" borderId="0"/>
    <xf numFmtId="221" fontId="71" fillId="0" borderId="0" applyFont="0" applyFill="0" applyBorder="0" applyAlignment="0" applyProtection="0"/>
    <xf numFmtId="2" fontId="51" fillId="0" borderId="0" applyProtection="0"/>
    <xf numFmtId="0" fontId="123" fillId="0" borderId="0">
      <alignment horizontal="left"/>
    </xf>
    <xf numFmtId="0" fontId="124" fillId="0" borderId="0">
      <alignment horizontal="left"/>
    </xf>
    <xf numFmtId="0" fontId="125" fillId="0" borderId="0">
      <alignment horizontal="left"/>
    </xf>
    <xf numFmtId="0" fontId="125" fillId="0" borderId="0">
      <alignment horizontal="left"/>
    </xf>
    <xf numFmtId="0" fontId="125" fillId="0" borderId="0">
      <alignment horizontal="left"/>
    </xf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115" fillId="0" borderId="0" applyFill="0" applyBorder="0"/>
    <xf numFmtId="0" fontId="71" fillId="0" borderId="0" applyFont="0" applyFill="0" applyBorder="0"/>
    <xf numFmtId="0" fontId="71" fillId="0" borderId="0" applyFont="0" applyFill="0" applyBorder="0"/>
    <xf numFmtId="0" fontId="71" fillId="0" borderId="0" applyFont="0" applyFill="0" applyBorder="0">
      <alignment vertical="justify" wrapText="1"/>
    </xf>
    <xf numFmtId="38" fontId="127" fillId="2" borderId="0" applyNumberFormat="0" applyBorder="0" applyAlignment="0" applyProtection="0"/>
    <xf numFmtId="38" fontId="50" fillId="2" borderId="0" applyNumberFormat="0" applyBorder="0" applyAlignment="0" applyProtection="0"/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9" fillId="0" borderId="0">
      <alignment horizontal="left"/>
    </xf>
    <xf numFmtId="0" fontId="130" fillId="0" borderId="15">
      <alignment horizontal="left" vertical="top"/>
    </xf>
    <xf numFmtId="0" fontId="131" fillId="0" borderId="0">
      <alignment horizontal="left"/>
    </xf>
    <xf numFmtId="0" fontId="132" fillId="0" borderId="15">
      <alignment horizontal="left" vertical="top"/>
    </xf>
    <xf numFmtId="0" fontId="133" fillId="0" borderId="0">
      <alignment horizontal="left"/>
    </xf>
    <xf numFmtId="0" fontId="52" fillId="0" borderId="0" applyProtection="0"/>
    <xf numFmtId="222" fontId="111" fillId="0" borderId="0" applyFill="0" applyBorder="0" applyAlignment="0" applyProtection="0"/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17" fontId="134" fillId="0" borderId="0" applyFill="0" applyBorder="0">
      <alignment horizontal="center"/>
    </xf>
    <xf numFmtId="223" fontId="71" fillId="0" borderId="0" applyFill="0" applyBorder="0">
      <alignment horizontal="center"/>
    </xf>
    <xf numFmtId="224" fontId="71" fillId="0" borderId="0" applyFont="0" applyFill="0" applyBorder="0"/>
    <xf numFmtId="225" fontId="71" fillId="0" borderId="0" applyFont="0" applyFill="0" applyBorder="0"/>
    <xf numFmtId="196" fontId="135" fillId="0" borderId="0"/>
    <xf numFmtId="196" fontId="62" fillId="0" borderId="0"/>
    <xf numFmtId="226" fontId="115" fillId="0" borderId="0" applyFont="0" applyFill="0" applyBorder="0"/>
    <xf numFmtId="227" fontId="71" fillId="0" borderId="0" applyFont="0" applyFill="0" applyBorder="0"/>
    <xf numFmtId="0" fontId="113" fillId="0" borderId="0"/>
    <xf numFmtId="0" fontId="105" fillId="0" borderId="0"/>
    <xf numFmtId="0" fontId="112" fillId="0" borderId="0"/>
    <xf numFmtId="0" fontId="105" fillId="0" borderId="0"/>
    <xf numFmtId="0" fontId="112" fillId="0" borderId="0"/>
    <xf numFmtId="0" fontId="112" fillId="0" borderId="0"/>
    <xf numFmtId="0" fontId="112" fillId="0" borderId="0"/>
    <xf numFmtId="0" fontId="105" fillId="0" borderId="0"/>
    <xf numFmtId="0" fontId="114" fillId="0" borderId="0"/>
    <xf numFmtId="0" fontId="113" fillId="0" borderId="0"/>
    <xf numFmtId="0" fontId="47" fillId="0" borderId="0"/>
    <xf numFmtId="0" fontId="56" fillId="0" borderId="0"/>
    <xf numFmtId="0" fontId="71" fillId="0" borderId="0"/>
    <xf numFmtId="0" fontId="46" fillId="0" borderId="0"/>
    <xf numFmtId="0" fontId="71" fillId="0" borderId="0"/>
    <xf numFmtId="0" fontId="46" fillId="0" borderId="0"/>
    <xf numFmtId="0" fontId="87" fillId="0" borderId="0"/>
    <xf numFmtId="0" fontId="71" fillId="0" borderId="0"/>
    <xf numFmtId="0" fontId="63" fillId="0" borderId="0"/>
    <xf numFmtId="0" fontId="46" fillId="0" borderId="0"/>
    <xf numFmtId="0" fontId="87" fillId="0" borderId="0"/>
    <xf numFmtId="0" fontId="105" fillId="0" borderId="0"/>
    <xf numFmtId="0" fontId="105" fillId="0" borderId="0"/>
    <xf numFmtId="0" fontId="87" fillId="0" borderId="0"/>
    <xf numFmtId="0" fontId="114" fillId="0" borderId="0"/>
    <xf numFmtId="0" fontId="105" fillId="0" borderId="0"/>
    <xf numFmtId="0" fontId="105" fillId="0" borderId="0"/>
    <xf numFmtId="0" fontId="105" fillId="0" borderId="0"/>
    <xf numFmtId="0" fontId="112" fillId="0" borderId="0"/>
    <xf numFmtId="228" fontId="71" fillId="0" borderId="0" applyFont="0" applyFill="0" applyBorder="0"/>
    <xf numFmtId="229" fontId="71" fillId="0" borderId="0"/>
    <xf numFmtId="230" fontId="71" fillId="0" borderId="0" applyFont="0" applyFill="0" applyBorder="0">
      <alignment vertical="justify" wrapText="1"/>
    </xf>
    <xf numFmtId="0" fontId="136" fillId="0" borderId="0"/>
    <xf numFmtId="0" fontId="105" fillId="14" borderId="24" applyNumberFormat="0" applyFont="0" applyAlignment="0" applyProtection="0"/>
    <xf numFmtId="0" fontId="137" fillId="0" borderId="0">
      <alignment horizontal="left"/>
    </xf>
    <xf numFmtId="0" fontId="82" fillId="53" borderId="0" applyFill="0" applyBorder="0" applyAlignment="0" applyProtection="0">
      <protection locked="0"/>
    </xf>
    <xf numFmtId="231" fontId="82" fillId="53" borderId="0" applyFill="0" applyBorder="0" applyAlignment="0" applyProtection="0">
      <alignment vertical="top"/>
    </xf>
    <xf numFmtId="232" fontId="82" fillId="0" borderId="0" applyFill="0" applyBorder="0" applyAlignment="0" applyProtection="0"/>
    <xf numFmtId="10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37" fontId="48" fillId="0" borderId="0"/>
    <xf numFmtId="1" fontId="47" fillId="0" borderId="8" applyNumberFormat="0" applyFill="0" applyAlignment="0" applyProtection="0">
      <alignment horizontal="center" vertical="center"/>
    </xf>
    <xf numFmtId="0" fontId="124" fillId="0" borderId="26">
      <alignment vertical="center"/>
    </xf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138" fillId="56" borderId="0" applyNumberFormat="0" applyProtection="0">
      <alignment horizontal="left" vertical="center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138" fillId="61" borderId="28" applyNumberFormat="0" applyProtection="0">
      <alignment horizontal="left" vertical="center" indent="1"/>
    </xf>
    <xf numFmtId="4" fontId="55" fillId="62" borderId="0" applyNumberFormat="0" applyProtection="0">
      <alignment horizontal="left" vertical="center" indent="1"/>
    </xf>
    <xf numFmtId="4" fontId="140" fillId="63" borderId="0" applyNumberFormat="0" applyProtection="0">
      <alignment horizontal="left" vertical="center" indent="1"/>
    </xf>
    <xf numFmtId="4" fontId="55" fillId="64" borderId="27" applyNumberFormat="0" applyProtection="0">
      <alignment horizontal="right" vertical="center"/>
    </xf>
    <xf numFmtId="4" fontId="55" fillId="62" borderId="0" applyNumberFormat="0" applyProtection="0">
      <alignment horizontal="left" vertical="center" indent="1"/>
    </xf>
    <xf numFmtId="4" fontId="55" fillId="56" borderId="0" applyNumberFormat="0" applyProtection="0">
      <alignment horizontal="left" vertical="center" indent="1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142" fillId="66" borderId="0" applyNumberFormat="0" applyProtection="0">
      <alignment horizontal="left" vertical="center" indent="1"/>
    </xf>
    <xf numFmtId="4" fontId="69" fillId="62" borderId="27" applyNumberFormat="0" applyProtection="0">
      <alignment horizontal="right" vertical="center"/>
    </xf>
    <xf numFmtId="0" fontId="47" fillId="0" borderId="0"/>
    <xf numFmtId="191" fontId="56" fillId="0" borderId="0" applyFont="0" applyFill="0" applyBorder="0" applyAlignment="0" applyProtection="0"/>
    <xf numFmtId="0" fontId="55" fillId="0" borderId="0" applyNumberFormat="0" applyBorder="0" applyAlignment="0"/>
    <xf numFmtId="0" fontId="143" fillId="0" borderId="0" applyNumberFormat="0" applyBorder="0" applyAlignment="0"/>
    <xf numFmtId="0" fontId="144" fillId="0" borderId="0" applyNumberFormat="0" applyBorder="0" applyAlignment="0"/>
    <xf numFmtId="0" fontId="145" fillId="0" borderId="0" applyNumberFormat="0" applyBorder="0" applyAlignment="0"/>
    <xf numFmtId="0" fontId="146" fillId="0" borderId="0" applyNumberFormat="0" applyBorder="0" applyAlignment="0"/>
    <xf numFmtId="0" fontId="147" fillId="0" borderId="0" applyNumberFormat="0" applyBorder="0" applyAlignment="0"/>
    <xf numFmtId="0" fontId="143" fillId="0" borderId="0" applyNumberFormat="0" applyBorder="0" applyAlignment="0"/>
    <xf numFmtId="0" fontId="148" fillId="0" borderId="0">
      <alignment horizontal="left"/>
    </xf>
    <xf numFmtId="0" fontId="125" fillId="0" borderId="0">
      <alignment horizontal="left"/>
    </xf>
    <xf numFmtId="0" fontId="131" fillId="0" borderId="0"/>
    <xf numFmtId="0" fontId="129" fillId="0" borderId="0"/>
    <xf numFmtId="0" fontId="125" fillId="0" borderId="0"/>
    <xf numFmtId="0" fontId="149" fillId="0" borderId="0" applyNumberFormat="0" applyFill="0" applyBorder="0" applyAlignment="0" applyProtection="0"/>
    <xf numFmtId="0" fontId="150" fillId="0" borderId="0"/>
    <xf numFmtId="0" fontId="150" fillId="0" borderId="0"/>
    <xf numFmtId="0" fontId="151" fillId="0" borderId="0"/>
    <xf numFmtId="0" fontId="151" fillId="0" borderId="0"/>
    <xf numFmtId="0" fontId="150" fillId="0" borderId="0"/>
    <xf numFmtId="0" fontId="150" fillId="0" borderId="0"/>
    <xf numFmtId="0" fontId="152" fillId="0" borderId="0" applyNumberFormat="0" applyFill="0" applyBorder="0" applyAlignment="0" applyProtection="0"/>
    <xf numFmtId="0" fontId="70" fillId="0" borderId="0">
      <alignment horizontal="center" vertical="top"/>
    </xf>
    <xf numFmtId="0" fontId="151" fillId="0" borderId="0"/>
    <xf numFmtId="0" fontId="150" fillId="0" borderId="0"/>
    <xf numFmtId="0" fontId="153" fillId="0" borderId="0"/>
    <xf numFmtId="41" fontId="56" fillId="0" borderId="0" applyFont="0" applyFill="0" applyBorder="0" applyAlignment="0" applyProtection="0"/>
    <xf numFmtId="43" fontId="154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155" fillId="0" borderId="0" applyFont="0" applyFill="0" applyBorder="0" applyAlignment="0" applyProtection="0"/>
    <xf numFmtId="191" fontId="47" fillId="0" borderId="0" applyFont="0" applyFill="0" applyBorder="0" applyAlignment="0" applyProtection="0"/>
    <xf numFmtId="42" fontId="56" fillId="0" borderId="0" applyFont="0" applyFill="0" applyBorder="0" applyAlignment="0" applyProtection="0"/>
    <xf numFmtId="0" fontId="156" fillId="0" borderId="0" applyNumberFormat="0" applyFill="0" applyBorder="0" applyAlignment="0" applyProtection="0">
      <alignment vertical="top"/>
      <protection locked="0"/>
    </xf>
    <xf numFmtId="0" fontId="157" fillId="0" borderId="0" applyNumberFormat="0" applyFill="0" applyBorder="0" applyAlignment="0" applyProtection="0">
      <alignment vertical="top"/>
      <protection locked="0"/>
    </xf>
    <xf numFmtId="0" fontId="158" fillId="67" borderId="29" applyNumberFormat="0" applyAlignment="0" applyProtection="0"/>
    <xf numFmtId="0" fontId="158" fillId="67" borderId="29" applyNumberFormat="0" applyAlignment="0" applyProtection="0"/>
    <xf numFmtId="0" fontId="158" fillId="67" borderId="29" applyNumberFormat="0" applyAlignment="0" applyProtection="0"/>
    <xf numFmtId="0" fontId="158" fillId="67" borderId="29" applyNumberFormat="0" applyAlignment="0" applyProtection="0"/>
    <xf numFmtId="0" fontId="159" fillId="0" borderId="30" applyNumberFormat="0" applyFill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55" fillId="0" borderId="0" applyFont="0" applyFill="0" applyBorder="0" applyAlignment="0" applyProtection="0"/>
    <xf numFmtId="0" fontId="160" fillId="40" borderId="0" applyNumberFormat="0" applyBorder="0" applyAlignment="0" applyProtection="0"/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6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5" fillId="0" borderId="0"/>
    <xf numFmtId="41" fontId="165" fillId="0" borderId="0" applyFont="0" applyFill="0" applyBorder="0" applyAlignment="0" applyProtection="0"/>
    <xf numFmtId="191" fontId="165" fillId="0" borderId="0" applyFont="0" applyFill="0" applyBorder="0" applyAlignment="0" applyProtection="0"/>
    <xf numFmtId="0" fontId="166" fillId="0" borderId="0" applyNumberFormat="0" applyFill="0" applyBorder="0" applyAlignment="0" applyProtection="0"/>
    <xf numFmtId="188" fontId="167" fillId="0" borderId="0" applyFont="0" applyFill="0" applyBorder="0" applyAlignment="0" applyProtection="0"/>
    <xf numFmtId="190" fontId="167" fillId="0" borderId="0" applyFont="0" applyFill="0" applyBorder="0" applyAlignment="0" applyProtection="0"/>
    <xf numFmtId="0" fontId="168" fillId="41" borderId="0" applyNumberFormat="0" applyBorder="0" applyAlignment="0" applyProtection="0"/>
    <xf numFmtId="0" fontId="169" fillId="0" borderId="0" applyNumberFormat="0" applyFill="0" applyBorder="0" applyAlignment="0" applyProtection="0">
      <alignment vertical="top"/>
      <protection locked="0"/>
    </xf>
    <xf numFmtId="0" fontId="170" fillId="0" borderId="0" applyNumberFormat="0" applyFill="0" applyBorder="0" applyAlignment="0" applyProtection="0">
      <alignment vertical="top"/>
      <protection locked="0"/>
    </xf>
    <xf numFmtId="9" fontId="171" fillId="0" borderId="0" applyFont="0" applyFill="0" applyBorder="0" applyAlignment="0" applyProtection="0"/>
    <xf numFmtId="0" fontId="154" fillId="0" borderId="0"/>
    <xf numFmtId="0" fontId="71" fillId="0" borderId="0"/>
    <xf numFmtId="0" fontId="107" fillId="0" borderId="0"/>
    <xf numFmtId="0" fontId="155" fillId="0" borderId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3" fillId="55" borderId="0" applyNumberFormat="0" applyBorder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175" fillId="0" borderId="0" applyFont="0" applyFill="0" applyBorder="0" applyAlignment="0" applyProtection="0"/>
    <xf numFmtId="0" fontId="175" fillId="0" borderId="0" applyFont="0" applyFill="0" applyBorder="0" applyAlignment="0" applyProtection="0"/>
    <xf numFmtId="0" fontId="175" fillId="0" borderId="0" applyFont="0" applyFill="0" applyBorder="0" applyAlignment="0" applyProtection="0"/>
    <xf numFmtId="0" fontId="175" fillId="0" borderId="0" applyFont="0" applyFill="0" applyBorder="0" applyAlignment="0" applyProtection="0"/>
    <xf numFmtId="0" fontId="47" fillId="0" borderId="0"/>
    <xf numFmtId="0" fontId="171" fillId="0" borderId="0"/>
    <xf numFmtId="0" fontId="108" fillId="69" borderId="0" applyNumberFormat="0" applyBorder="0" applyAlignment="0" applyProtection="0"/>
    <xf numFmtId="0" fontId="108" fillId="57" borderId="0" applyNumberFormat="0" applyBorder="0" applyAlignment="0" applyProtection="0"/>
    <xf numFmtId="0" fontId="108" fillId="59" borderId="0" applyNumberFormat="0" applyBorder="0" applyAlignment="0" applyProtection="0"/>
    <xf numFmtId="0" fontId="108" fillId="50" borderId="0" applyNumberFormat="0" applyBorder="0" applyAlignment="0" applyProtection="0"/>
    <xf numFmtId="0" fontId="108" fillId="51" borderId="0" applyNumberFormat="0" applyBorder="0" applyAlignment="0" applyProtection="0"/>
    <xf numFmtId="0" fontId="108" fillId="58" borderId="0" applyNumberFormat="0" applyBorder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0" fontId="176" fillId="0" borderId="35" applyNumberFormat="0" applyFill="0" applyAlignment="0" applyProtection="0"/>
    <xf numFmtId="0" fontId="177" fillId="0" borderId="36" applyNumberFormat="0" applyFill="0" applyAlignment="0" applyProtection="0"/>
    <xf numFmtId="0" fontId="178" fillId="0" borderId="37" applyNumberFormat="0" applyFill="0" applyAlignment="0" applyProtection="0"/>
    <xf numFmtId="0" fontId="178" fillId="0" borderId="0" applyNumberFormat="0" applyFill="0" applyBorder="0" applyAlignment="0" applyProtection="0"/>
    <xf numFmtId="191" fontId="56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87" fillId="0" borderId="0"/>
    <xf numFmtId="0" fontId="87" fillId="16" borderId="0" applyNumberFormat="0" applyBorder="0" applyAlignment="0" applyProtection="0"/>
    <xf numFmtId="0" fontId="87" fillId="20" borderId="0" applyNumberFormat="0" applyBorder="0" applyAlignment="0" applyProtection="0"/>
    <xf numFmtId="0" fontId="87" fillId="24" borderId="0" applyNumberFormat="0" applyBorder="0" applyAlignment="0" applyProtection="0"/>
    <xf numFmtId="0" fontId="87" fillId="28" borderId="0" applyNumberFormat="0" applyBorder="0" applyAlignment="0" applyProtection="0"/>
    <xf numFmtId="0" fontId="87" fillId="32" borderId="0" applyNumberFormat="0" applyBorder="0" applyAlignment="0" applyProtection="0"/>
    <xf numFmtId="0" fontId="87" fillId="36" borderId="0" applyNumberFormat="0" applyBorder="0" applyAlignment="0" applyProtection="0"/>
    <xf numFmtId="0" fontId="87" fillId="17" borderId="0" applyNumberFormat="0" applyBorder="0" applyAlignment="0" applyProtection="0"/>
    <xf numFmtId="0" fontId="87" fillId="21" borderId="0" applyNumberFormat="0" applyBorder="0" applyAlignment="0" applyProtection="0"/>
    <xf numFmtId="0" fontId="87" fillId="25" borderId="0" applyNumberFormat="0" applyBorder="0" applyAlignment="0" applyProtection="0"/>
    <xf numFmtId="0" fontId="87" fillId="29" borderId="0" applyNumberFormat="0" applyBorder="0" applyAlignment="0" applyProtection="0"/>
    <xf numFmtId="0" fontId="87" fillId="33" borderId="0" applyNumberFormat="0" applyBorder="0" applyAlignment="0" applyProtection="0"/>
    <xf numFmtId="0" fontId="87" fillId="37" borderId="0" applyNumberFormat="0" applyBorder="0" applyAlignment="0" applyProtection="0"/>
    <xf numFmtId="0" fontId="88" fillId="18" borderId="0" applyNumberFormat="0" applyBorder="0" applyAlignment="0" applyProtection="0"/>
    <xf numFmtId="0" fontId="88" fillId="22" borderId="0" applyNumberFormat="0" applyBorder="0" applyAlignment="0" applyProtection="0"/>
    <xf numFmtId="0" fontId="88" fillId="26" borderId="0" applyNumberFormat="0" applyBorder="0" applyAlignment="0" applyProtection="0"/>
    <xf numFmtId="0" fontId="88" fillId="30" borderId="0" applyNumberFormat="0" applyBorder="0" applyAlignment="0" applyProtection="0"/>
    <xf numFmtId="0" fontId="88" fillId="34" borderId="0" applyNumberFormat="0" applyBorder="0" applyAlignment="0" applyProtection="0"/>
    <xf numFmtId="0" fontId="88" fillId="38" borderId="0" applyNumberFormat="0" applyBorder="0" applyAlignment="0" applyProtection="0"/>
    <xf numFmtId="0" fontId="88" fillId="15" borderId="0" applyNumberFormat="0" applyBorder="0" applyAlignment="0" applyProtection="0"/>
    <xf numFmtId="0" fontId="88" fillId="19" borderId="0" applyNumberFormat="0" applyBorder="0" applyAlignment="0" applyProtection="0"/>
    <xf numFmtId="0" fontId="88" fillId="23" borderId="0" applyNumberFormat="0" applyBorder="0" applyAlignment="0" applyProtection="0"/>
    <xf numFmtId="0" fontId="88" fillId="27" borderId="0" applyNumberFormat="0" applyBorder="0" applyAlignment="0" applyProtection="0"/>
    <xf numFmtId="0" fontId="88" fillId="31" borderId="0" applyNumberFormat="0" applyBorder="0" applyAlignment="0" applyProtection="0"/>
    <xf numFmtId="0" fontId="88" fillId="35" borderId="0" applyNumberFormat="0" applyBorder="0" applyAlignment="0" applyProtection="0"/>
    <xf numFmtId="0" fontId="89" fillId="9" borderId="0" applyNumberFormat="0" applyBorder="0" applyAlignment="0" applyProtection="0"/>
    <xf numFmtId="0" fontId="90" fillId="12" borderId="20" applyNumberFormat="0" applyAlignment="0" applyProtection="0"/>
    <xf numFmtId="0" fontId="91" fillId="13" borderId="23" applyNumberFormat="0" applyAlignment="0" applyProtection="0"/>
    <xf numFmtId="0" fontId="92" fillId="0" borderId="0" applyNumberFormat="0" applyFill="0" applyBorder="0" applyAlignment="0" applyProtection="0"/>
    <xf numFmtId="0" fontId="93" fillId="8" borderId="0" applyNumberFormat="0" applyBorder="0" applyAlignment="0" applyProtection="0"/>
    <xf numFmtId="0" fontId="94" fillId="0" borderId="17" applyNumberFormat="0" applyFill="0" applyAlignment="0" applyProtection="0"/>
    <xf numFmtId="0" fontId="95" fillId="0" borderId="18" applyNumberFormat="0" applyFill="0" applyAlignment="0" applyProtection="0"/>
    <xf numFmtId="0" fontId="96" fillId="0" borderId="19" applyNumberFormat="0" applyFill="0" applyAlignment="0" applyProtection="0"/>
    <xf numFmtId="0" fontId="96" fillId="0" borderId="0" applyNumberFormat="0" applyFill="0" applyBorder="0" applyAlignment="0" applyProtection="0"/>
    <xf numFmtId="0" fontId="98" fillId="11" borderId="20" applyNumberFormat="0" applyAlignment="0" applyProtection="0"/>
    <xf numFmtId="0" fontId="99" fillId="0" borderId="22" applyNumberFormat="0" applyFill="0" applyAlignment="0" applyProtection="0"/>
    <xf numFmtId="0" fontId="100" fillId="10" borderId="0" applyNumberFormat="0" applyBorder="0" applyAlignment="0" applyProtection="0"/>
    <xf numFmtId="0" fontId="179" fillId="0" borderId="0"/>
    <xf numFmtId="0" fontId="87" fillId="14" borderId="24" applyNumberFormat="0" applyFont="0" applyAlignment="0" applyProtection="0"/>
    <xf numFmtId="0" fontId="101" fillId="12" borderId="21" applyNumberFormat="0" applyAlignment="0" applyProtection="0"/>
    <xf numFmtId="0" fontId="102" fillId="0" borderId="0" applyNumberFormat="0" applyFill="0" applyBorder="0" applyAlignment="0" applyProtection="0"/>
    <xf numFmtId="0" fontId="103" fillId="0" borderId="25" applyNumberFormat="0" applyFill="0" applyAlignment="0" applyProtection="0"/>
    <xf numFmtId="0" fontId="104" fillId="0" borderId="0" applyNumberForma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0" fontId="46" fillId="0" borderId="0"/>
    <xf numFmtId="191" fontId="46" fillId="0" borderId="0" applyFont="0" applyFill="0" applyBorder="0" applyAlignment="0" applyProtection="0"/>
    <xf numFmtId="0" fontId="71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0" fontId="57" fillId="0" borderId="0" applyNumberFormat="0" applyFill="0" applyBorder="0" applyAlignment="0" applyProtection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14" borderId="24" applyNumberFormat="0" applyFont="0" applyAlignment="0" applyProtection="0"/>
    <xf numFmtId="0" fontId="105" fillId="0" borderId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46" fillId="0" borderId="0" applyFont="0" applyFill="0" applyBorder="0" applyAlignment="0" applyProtection="0"/>
    <xf numFmtId="0" fontId="46" fillId="0" borderId="0"/>
    <xf numFmtId="0" fontId="82" fillId="53" borderId="14" applyFill="0" applyBorder="0" applyAlignment="0">
      <alignment horizontal="right"/>
    </xf>
    <xf numFmtId="0" fontId="82" fillId="53" borderId="14" applyFill="0" applyBorder="0" applyAlignment="0">
      <alignment horizontal="right"/>
    </xf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60" fillId="0" borderId="4">
      <alignment horizontal="left" vertical="center"/>
    </xf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55" fillId="64" borderId="27" applyNumberFormat="0" applyProtection="0">
      <alignment horizontal="right" vertical="center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69" fillId="62" borderId="27" applyNumberFormat="0" applyProtection="0">
      <alignment horizontal="right" vertical="center"/>
    </xf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105" fillId="0" borderId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43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05" fillId="0" borderId="0"/>
    <xf numFmtId="0" fontId="55" fillId="39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55" fillId="42" borderId="0" applyNumberFormat="0" applyBorder="0" applyAlignment="0" applyProtection="0"/>
    <xf numFmtId="0" fontId="55" fillId="43" borderId="0" applyNumberFormat="0" applyBorder="0" applyAlignment="0" applyProtection="0"/>
    <xf numFmtId="0" fontId="55" fillId="44" borderId="0" applyNumberFormat="0" applyBorder="0" applyAlignment="0" applyProtection="0"/>
    <xf numFmtId="0" fontId="55" fillId="45" borderId="0" applyNumberFormat="0" applyBorder="0" applyAlignment="0" applyProtection="0"/>
    <xf numFmtId="0" fontId="55" fillId="46" borderId="0" applyNumberFormat="0" applyBorder="0" applyAlignment="0" applyProtection="0"/>
    <xf numFmtId="0" fontId="55" fillId="47" borderId="0" applyNumberFormat="0" applyBorder="0" applyAlignment="0" applyProtection="0"/>
    <xf numFmtId="0" fontId="55" fillId="42" borderId="0" applyNumberFormat="0" applyBorder="0" applyAlignment="0" applyProtection="0"/>
    <xf numFmtId="0" fontId="55" fillId="45" borderId="0" applyNumberFormat="0" applyBorder="0" applyAlignment="0" applyProtection="0"/>
    <xf numFmtId="0" fontId="55" fillId="48" borderId="0" applyNumberFormat="0" applyBorder="0" applyAlignment="0" applyProtection="0"/>
    <xf numFmtId="0" fontId="181" fillId="49" borderId="0" applyNumberFormat="0" applyBorder="0" applyAlignment="0" applyProtection="0"/>
    <xf numFmtId="0" fontId="181" fillId="46" borderId="0" applyNumberFormat="0" applyBorder="0" applyAlignment="0" applyProtection="0"/>
    <xf numFmtId="0" fontId="181" fillId="47" borderId="0" applyNumberFormat="0" applyBorder="0" applyAlignment="0" applyProtection="0"/>
    <xf numFmtId="0" fontId="181" fillId="50" borderId="0" applyNumberFormat="0" applyBorder="0" applyAlignment="0" applyProtection="0"/>
    <xf numFmtId="0" fontId="181" fillId="51" borderId="0" applyNumberFormat="0" applyBorder="0" applyAlignment="0" applyProtection="0"/>
    <xf numFmtId="0" fontId="181" fillId="52" borderId="0" applyNumberFormat="0" applyBorder="0" applyAlignment="0" applyProtection="0"/>
    <xf numFmtId="0" fontId="181" fillId="69" borderId="0" applyNumberFormat="0" applyBorder="0" applyAlignment="0" applyProtection="0"/>
    <xf numFmtId="0" fontId="181" fillId="57" borderId="0" applyNumberFormat="0" applyBorder="0" applyAlignment="0" applyProtection="0"/>
    <xf numFmtId="0" fontId="181" fillId="59" borderId="0" applyNumberFormat="0" applyBorder="0" applyAlignment="0" applyProtection="0"/>
    <xf numFmtId="0" fontId="181" fillId="50" borderId="0" applyNumberFormat="0" applyBorder="0" applyAlignment="0" applyProtection="0"/>
    <xf numFmtId="0" fontId="181" fillId="51" borderId="0" applyNumberFormat="0" applyBorder="0" applyAlignment="0" applyProtection="0"/>
    <xf numFmtId="0" fontId="181" fillId="58" borderId="0" applyNumberFormat="0" applyBorder="0" applyAlignment="0" applyProtection="0"/>
    <xf numFmtId="0" fontId="182" fillId="40" borderId="0" applyNumberFormat="0" applyBorder="0" applyAlignment="0" applyProtection="0"/>
    <xf numFmtId="0" fontId="183" fillId="68" borderId="32" applyNumberFormat="0" applyAlignment="0" applyProtection="0"/>
    <xf numFmtId="0" fontId="184" fillId="67" borderId="29" applyNumberFormat="0" applyAlignment="0" applyProtection="0"/>
    <xf numFmtId="0" fontId="185" fillId="0" borderId="0" applyNumberFormat="0" applyFill="0" applyBorder="0" applyAlignment="0" applyProtection="0"/>
    <xf numFmtId="0" fontId="186" fillId="41" borderId="0" applyNumberFormat="0" applyBorder="0" applyAlignment="0" applyProtection="0"/>
    <xf numFmtId="0" fontId="187" fillId="0" borderId="35" applyNumberFormat="0" applyFill="0" applyAlignment="0" applyProtection="0"/>
    <xf numFmtId="0" fontId="188" fillId="0" borderId="36" applyNumberFormat="0" applyFill="0" applyAlignment="0" applyProtection="0"/>
    <xf numFmtId="0" fontId="189" fillId="0" borderId="37" applyNumberFormat="0" applyFill="0" applyAlignment="0" applyProtection="0"/>
    <xf numFmtId="0" fontId="189" fillId="0" borderId="0" applyNumberFormat="0" applyFill="0" applyBorder="0" applyAlignment="0" applyProtection="0"/>
    <xf numFmtId="0" fontId="190" fillId="44" borderId="32" applyNumberFormat="0" applyAlignment="0" applyProtection="0"/>
    <xf numFmtId="0" fontId="191" fillId="0" borderId="30" applyNumberFormat="0" applyFill="0" applyAlignment="0" applyProtection="0"/>
    <xf numFmtId="0" fontId="192" fillId="55" borderId="0" applyNumberFormat="0" applyBorder="0" applyAlignment="0" applyProtection="0"/>
    <xf numFmtId="0" fontId="55" fillId="70" borderId="34" applyNumberFormat="0" applyFont="0" applyAlignment="0" applyProtection="0"/>
    <xf numFmtId="0" fontId="193" fillId="68" borderId="31" applyNumberFormat="0" applyAlignment="0" applyProtection="0"/>
    <xf numFmtId="0" fontId="194" fillId="0" borderId="0" applyNumberFormat="0" applyFill="0" applyBorder="0" applyAlignment="0" applyProtection="0"/>
    <xf numFmtId="0" fontId="138" fillId="0" borderId="33" applyNumberFormat="0" applyFill="0" applyAlignment="0" applyProtection="0"/>
    <xf numFmtId="0" fontId="69" fillId="0" borderId="0" applyNumberFormat="0" applyFill="0" applyBorder="0" applyAlignment="0" applyProtection="0"/>
    <xf numFmtId="0" fontId="180" fillId="0" borderId="0" applyNumberFormat="0" applyFill="0" applyBorder="0" applyAlignment="0" applyProtection="0"/>
    <xf numFmtId="9" fontId="46" fillId="0" borderId="0" applyFont="0" applyFill="0" applyBorder="0" applyAlignment="0" applyProtection="0"/>
    <xf numFmtId="0" fontId="97" fillId="0" borderId="0" applyNumberFormat="0" applyFill="0" applyBorder="0" applyAlignment="0" applyProtection="0">
      <alignment vertical="top"/>
      <protection locked="0"/>
    </xf>
    <xf numFmtId="191" fontId="105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47" fillId="0" borderId="0"/>
    <xf numFmtId="0" fontId="47" fillId="0" borderId="0"/>
    <xf numFmtId="0" fontId="47" fillId="0" borderId="0"/>
    <xf numFmtId="9" fontId="105" fillId="0" borderId="0" applyFont="0" applyFill="0" applyBorder="0" applyAlignment="0" applyProtection="0"/>
    <xf numFmtId="0" fontId="190" fillId="44" borderId="32" applyNumberFormat="0" applyAlignment="0" applyProtection="0"/>
    <xf numFmtId="191" fontId="105" fillId="0" borderId="0" applyFont="0" applyFill="0" applyBorder="0" applyAlignment="0" applyProtection="0"/>
    <xf numFmtId="0" fontId="105" fillId="0" borderId="0"/>
    <xf numFmtId="9" fontId="105" fillId="0" borderId="0" applyFont="0" applyFill="0" applyBorder="0" applyAlignment="0" applyProtection="0"/>
    <xf numFmtId="0" fontId="190" fillId="44" borderId="32" applyNumberFormat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90" fillId="44" borderId="32" applyNumberFormat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190" fillId="44" borderId="32" applyNumberFormat="0" applyAlignment="0" applyProtection="0"/>
    <xf numFmtId="0" fontId="105" fillId="0" borderId="0"/>
    <xf numFmtId="191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9" fontId="105" fillId="0" borderId="0" applyFont="0" applyFill="0" applyBorder="0" applyAlignment="0" applyProtection="0"/>
    <xf numFmtId="191" fontId="105" fillId="0" borderId="0" applyFont="0" applyFill="0" applyBorder="0" applyAlignment="0" applyProtection="0"/>
    <xf numFmtId="0" fontId="105" fillId="0" borderId="0"/>
    <xf numFmtId="0" fontId="46" fillId="0" borderId="0"/>
    <xf numFmtId="191" fontId="46" fillId="0" borderId="0" applyFont="0" applyFill="0" applyBorder="0" applyAlignment="0" applyProtection="0"/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60" fillId="0" borderId="4">
      <alignment horizontal="left" vertical="center"/>
    </xf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55" fillId="64" borderId="27" applyNumberFormat="0" applyProtection="0">
      <alignment horizontal="right" vertical="center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69" fillId="62" borderId="27" applyNumberFormat="0" applyProtection="0">
      <alignment horizontal="right" vertical="center"/>
    </xf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0" fontId="126" fillId="0" borderId="6" applyFont="0" applyFill="0" applyBorder="0">
      <alignment horizontal="center" vertical="justify" wrapText="1"/>
    </xf>
    <xf numFmtId="0" fontId="126" fillId="0" borderId="6" applyFont="0" applyFill="0" applyBorder="0">
      <alignment horizontal="centerContinuous" vertical="justify" wrapText="1"/>
    </xf>
    <xf numFmtId="0" fontId="60" fillId="0" borderId="4">
      <alignment horizontal="left" vertical="center"/>
    </xf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4" fontId="138" fillId="55" borderId="27" applyNumberFormat="0" applyProtection="0">
      <alignment vertical="center"/>
    </xf>
    <xf numFmtId="4" fontId="139" fillId="4" borderId="27" applyNumberFormat="0" applyProtection="0">
      <alignment vertical="center"/>
    </xf>
    <xf numFmtId="4" fontId="138" fillId="4" borderId="27" applyNumberFormat="0" applyProtection="0">
      <alignment horizontal="left" vertical="center" indent="1"/>
    </xf>
    <xf numFmtId="0" fontId="138" fillId="4" borderId="27" applyNumberFormat="0" applyProtection="0">
      <alignment horizontal="left" vertical="top" indent="1"/>
    </xf>
    <xf numFmtId="4" fontId="55" fillId="40" borderId="27" applyNumberFormat="0" applyProtection="0">
      <alignment horizontal="right" vertical="center"/>
    </xf>
    <xf numFmtId="4" fontId="55" fillId="46" borderId="27" applyNumberFormat="0" applyProtection="0">
      <alignment horizontal="right" vertical="center"/>
    </xf>
    <xf numFmtId="4" fontId="55" fillId="57" borderId="27" applyNumberFormat="0" applyProtection="0">
      <alignment horizontal="right" vertical="center"/>
    </xf>
    <xf numFmtId="4" fontId="55" fillId="48" borderId="27" applyNumberFormat="0" applyProtection="0">
      <alignment horizontal="right" vertical="center"/>
    </xf>
    <xf numFmtId="4" fontId="55" fillId="52" borderId="27" applyNumberFormat="0" applyProtection="0">
      <alignment horizontal="right" vertical="center"/>
    </xf>
    <xf numFmtId="4" fontId="55" fillId="58" borderId="27" applyNumberFormat="0" applyProtection="0">
      <alignment horizontal="right" vertical="center"/>
    </xf>
    <xf numFmtId="4" fontId="55" fillId="59" borderId="27" applyNumberFormat="0" applyProtection="0">
      <alignment horizontal="right" vertical="center"/>
    </xf>
    <xf numFmtId="4" fontId="55" fillId="60" borderId="27" applyNumberFormat="0" applyProtection="0">
      <alignment horizontal="right" vertical="center"/>
    </xf>
    <xf numFmtId="4" fontId="55" fillId="47" borderId="27" applyNumberFormat="0" applyProtection="0">
      <alignment horizontal="right" vertical="center"/>
    </xf>
    <xf numFmtId="4" fontId="55" fillId="64" borderId="27" applyNumberFormat="0" applyProtection="0">
      <alignment horizontal="right" vertical="center"/>
    </xf>
    <xf numFmtId="0" fontId="47" fillId="63" borderId="27" applyNumberFormat="0" applyProtection="0">
      <alignment horizontal="left" vertical="center" indent="1"/>
    </xf>
    <xf numFmtId="0" fontId="47" fillId="63" borderId="27" applyNumberFormat="0" applyProtection="0">
      <alignment horizontal="left" vertical="top" indent="1"/>
    </xf>
    <xf numFmtId="0" fontId="47" fillId="56" borderId="27" applyNumberFormat="0" applyProtection="0">
      <alignment horizontal="left" vertical="center" indent="1"/>
    </xf>
    <xf numFmtId="0" fontId="47" fillId="56" borderId="27" applyNumberFormat="0" applyProtection="0">
      <alignment horizontal="left" vertical="top" indent="1"/>
    </xf>
    <xf numFmtId="0" fontId="47" fillId="65" borderId="27" applyNumberFormat="0" applyProtection="0">
      <alignment horizontal="left" vertical="center" indent="1"/>
    </xf>
    <xf numFmtId="0" fontId="47" fillId="65" borderId="27" applyNumberFormat="0" applyProtection="0">
      <alignment horizontal="left" vertical="top" indent="1"/>
    </xf>
    <xf numFmtId="0" fontId="47" fillId="6" borderId="27" applyNumberFormat="0" applyProtection="0">
      <alignment horizontal="left" vertical="center" indent="1"/>
    </xf>
    <xf numFmtId="0" fontId="47" fillId="6" borderId="27" applyNumberFormat="0" applyProtection="0">
      <alignment horizontal="left" vertical="top" indent="1"/>
    </xf>
    <xf numFmtId="4" fontId="55" fillId="5" borderId="27" applyNumberFormat="0" applyProtection="0">
      <alignment vertical="center"/>
    </xf>
    <xf numFmtId="4" fontId="141" fillId="5" borderId="27" applyNumberFormat="0" applyProtection="0">
      <alignment vertical="center"/>
    </xf>
    <xf numFmtId="4" fontId="55" fillId="5" borderId="27" applyNumberFormat="0" applyProtection="0">
      <alignment horizontal="left" vertical="center" indent="1"/>
    </xf>
    <xf numFmtId="0" fontId="55" fillId="5" borderId="27" applyNumberFormat="0" applyProtection="0">
      <alignment horizontal="left" vertical="top" indent="1"/>
    </xf>
    <xf numFmtId="4" fontId="55" fillId="62" borderId="27" applyNumberFormat="0" applyProtection="0">
      <alignment horizontal="right" vertical="center"/>
    </xf>
    <xf numFmtId="4" fontId="141" fillId="62" borderId="27" applyNumberFormat="0" applyProtection="0">
      <alignment horizontal="right" vertical="center"/>
    </xf>
    <xf numFmtId="4" fontId="55" fillId="64" borderId="27" applyNumberFormat="0" applyProtection="0">
      <alignment horizontal="left" vertical="center" indent="1"/>
    </xf>
    <xf numFmtId="0" fontId="55" fillId="56" borderId="27" applyNumberFormat="0" applyProtection="0">
      <alignment horizontal="left" vertical="top" indent="1"/>
    </xf>
    <xf numFmtId="4" fontId="69" fillId="62" borderId="27" applyNumberFormat="0" applyProtection="0">
      <alignment horizontal="right" vertical="center"/>
    </xf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72" fillId="44" borderId="32" applyNumberFormat="0" applyAlignment="0" applyProtection="0"/>
    <xf numFmtId="0" fontId="172" fillId="44" borderId="32" applyNumberFormat="0" applyAlignment="0" applyProtection="0"/>
    <xf numFmtId="0" fontId="174" fillId="0" borderId="33" applyNumberFormat="0" applyFill="0" applyAlignment="0" applyProtection="0"/>
    <xf numFmtId="0" fontId="174" fillId="0" borderId="33" applyNumberFormat="0" applyFill="0" applyAlignment="0" applyProtection="0"/>
    <xf numFmtId="0" fontId="71" fillId="70" borderId="34" applyNumberFormat="0" applyFont="0" applyAlignment="0" applyProtection="0"/>
    <xf numFmtId="0" fontId="71" fillId="70" borderId="34" applyNumberFormat="0" applyFont="0" applyAlignment="0" applyProtection="0"/>
    <xf numFmtId="0" fontId="183" fillId="68" borderId="32" applyNumberFormat="0" applyAlignment="0" applyProtection="0"/>
    <xf numFmtId="0" fontId="190" fillId="44" borderId="32" applyNumberFormat="0" applyAlignment="0" applyProtection="0"/>
    <xf numFmtId="0" fontId="55" fillId="70" borderId="34" applyNumberFormat="0" applyFont="0" applyAlignment="0" applyProtection="0"/>
    <xf numFmtId="0" fontId="193" fillId="68" borderId="31" applyNumberFormat="0" applyAlignment="0" applyProtection="0"/>
    <xf numFmtId="0" fontId="138" fillId="0" borderId="33" applyNumberFormat="0" applyFill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191" fontId="105" fillId="0" borderId="0" applyFont="0" applyFill="0" applyBorder="0" applyAlignment="0" applyProtection="0"/>
    <xf numFmtId="0" fontId="46" fillId="0" borderId="0"/>
    <xf numFmtId="191" fontId="46" fillId="0" borderId="0" applyFont="0" applyFill="0" applyBorder="0" applyAlignment="0" applyProtection="0"/>
    <xf numFmtId="0" fontId="195" fillId="0" borderId="0"/>
    <xf numFmtId="0" fontId="47" fillId="0" borderId="0"/>
    <xf numFmtId="43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0" fontId="47" fillId="0" borderId="0"/>
    <xf numFmtId="202" fontId="51" fillId="0" borderId="0" applyFill="0" applyBorder="0" applyAlignment="0"/>
    <xf numFmtId="203" fontId="51" fillId="0" borderId="0" applyFill="0" applyBorder="0" applyAlignment="0"/>
    <xf numFmtId="204" fontId="51" fillId="0" borderId="0" applyFill="0" applyBorder="0" applyAlignment="0"/>
    <xf numFmtId="205" fontId="51" fillId="0" borderId="0" applyFill="0" applyBorder="0" applyAlignment="0"/>
    <xf numFmtId="206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202" fontId="51" fillId="0" borderId="0" applyFont="0" applyFill="0" applyBorder="0" applyAlignment="0" applyProtection="0"/>
    <xf numFmtId="203" fontId="51" fillId="0" borderId="0" applyFont="0" applyFill="0" applyBorder="0" applyAlignment="0" applyProtection="0"/>
    <xf numFmtId="212" fontId="47" fillId="0" borderId="0" applyFont="0" applyFill="0" applyBorder="0" applyAlignment="0" applyProtection="0"/>
    <xf numFmtId="202" fontId="51" fillId="0" borderId="0" applyFill="0" applyBorder="0" applyAlignment="0"/>
    <xf numFmtId="203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190" fontId="47" fillId="0" borderId="0" applyFont="0" applyFill="0" applyBorder="0" applyAlignment="0" applyProtection="0"/>
    <xf numFmtId="202" fontId="51" fillId="0" borderId="0" applyFill="0" applyBorder="0" applyAlignment="0"/>
    <xf numFmtId="203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0" fontId="195" fillId="0" borderId="0"/>
    <xf numFmtId="190" fontId="47" fillId="0" borderId="0" applyFont="0" applyFill="0" applyBorder="0" applyAlignment="0" applyProtection="0"/>
    <xf numFmtId="206" fontId="51" fillId="0" borderId="0" applyFont="0" applyFill="0" applyBorder="0" applyAlignment="0" applyProtection="0"/>
    <xf numFmtId="202" fontId="51" fillId="0" borderId="0" applyFill="0" applyBorder="0" applyAlignment="0"/>
    <xf numFmtId="203" fontId="51" fillId="0" borderId="0" applyFill="0" applyBorder="0" applyAlignment="0"/>
    <xf numFmtId="202" fontId="51" fillId="0" borderId="0" applyFill="0" applyBorder="0" applyAlignment="0"/>
    <xf numFmtId="207" fontId="51" fillId="0" borderId="0" applyFill="0" applyBorder="0" applyAlignment="0"/>
    <xf numFmtId="203" fontId="51" fillId="0" borderId="0" applyFill="0" applyBorder="0" applyAlignment="0"/>
    <xf numFmtId="198" fontId="47" fillId="0" borderId="0"/>
    <xf numFmtId="190" fontId="47" fillId="0" borderId="0" applyFont="0" applyFill="0" applyBorder="0" applyAlignment="0" applyProtection="0"/>
    <xf numFmtId="3" fontId="47" fillId="0" borderId="6" applyNumberFormat="0" applyFont="0" applyFill="0" applyAlignment="0" applyProtection="0">
      <alignment vertical="center"/>
    </xf>
    <xf numFmtId="208" fontId="51" fillId="0" borderId="0" applyFill="0" applyBorder="0" applyAlignment="0"/>
    <xf numFmtId="201" fontId="51" fillId="0" borderId="0" applyFill="0" applyBorder="0" applyAlignment="0"/>
    <xf numFmtId="0" fontId="195" fillId="0" borderId="0"/>
    <xf numFmtId="0" fontId="45" fillId="0" borderId="0"/>
    <xf numFmtId="0" fontId="195" fillId="0" borderId="0"/>
    <xf numFmtId="43" fontId="195" fillId="0" borderId="0" applyFont="0" applyFill="0" applyBorder="0" applyAlignment="0" applyProtection="0"/>
    <xf numFmtId="190" fontId="47" fillId="0" borderId="0" applyFont="0" applyFill="0" applyBorder="0" applyAlignment="0" applyProtection="0"/>
    <xf numFmtId="0" fontId="195" fillId="0" borderId="0"/>
    <xf numFmtId="190" fontId="47" fillId="0" borderId="0" applyFont="0" applyFill="0" applyBorder="0" applyAlignment="0" applyProtection="0"/>
    <xf numFmtId="0" fontId="195" fillId="0" borderId="0"/>
    <xf numFmtId="0" fontId="195" fillId="0" borderId="0"/>
    <xf numFmtId="43" fontId="47" fillId="0" borderId="0" applyFont="0" applyFill="0" applyBorder="0" applyAlignment="0" applyProtection="0"/>
    <xf numFmtId="0" fontId="47" fillId="0" borderId="0"/>
    <xf numFmtId="0" fontId="48" fillId="0" borderId="0"/>
    <xf numFmtId="0" fontId="85" fillId="0" borderId="0"/>
    <xf numFmtId="0" fontId="47" fillId="0" borderId="0"/>
    <xf numFmtId="0" fontId="48" fillId="0" borderId="0"/>
    <xf numFmtId="191" fontId="44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4" fontId="11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4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4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95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5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112" fillId="0" borderId="0" applyFont="0" applyFill="0" applyBorder="0" applyAlignment="0" applyProtection="0"/>
    <xf numFmtId="44" fontId="47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221" fontId="71" fillId="0" borderId="0" applyFont="0" applyFill="0" applyBorder="0" applyAlignment="0" applyProtection="0"/>
    <xf numFmtId="0" fontId="45" fillId="0" borderId="0"/>
    <xf numFmtId="0" fontId="113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112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82" fillId="0" borderId="0"/>
    <xf numFmtId="0" fontId="112" fillId="0" borderId="0"/>
    <xf numFmtId="0" fontId="44" fillId="0" borderId="0"/>
    <xf numFmtId="0" fontId="112" fillId="0" borderId="0"/>
    <xf numFmtId="0" fontId="112" fillId="0" borderId="0"/>
    <xf numFmtId="0" fontId="45" fillId="0" borderId="0"/>
    <xf numFmtId="0" fontId="45" fillId="0" borderId="0"/>
    <xf numFmtId="0" fontId="196" fillId="0" borderId="0">
      <alignment vertical="center"/>
    </xf>
    <xf numFmtId="0" fontId="114" fillId="0" borderId="0"/>
    <xf numFmtId="0" fontId="71" fillId="0" borderId="0"/>
    <xf numFmtId="0" fontId="47" fillId="0" borderId="0"/>
    <xf numFmtId="0" fontId="113" fillId="0" borderId="0"/>
    <xf numFmtId="0" fontId="179" fillId="0" borderId="0"/>
    <xf numFmtId="0" fontId="47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71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106" fillId="0" borderId="0"/>
    <xf numFmtId="0" fontId="45" fillId="0" borderId="0"/>
    <xf numFmtId="0" fontId="47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71" fillId="0" borderId="0"/>
    <xf numFmtId="0" fontId="45" fillId="0" borderId="0"/>
    <xf numFmtId="0" fontId="47" fillId="0" borderId="0"/>
    <xf numFmtId="0" fontId="87" fillId="0" borderId="0"/>
    <xf numFmtId="0" fontId="195" fillId="0" borderId="0"/>
    <xf numFmtId="0" fontId="45" fillId="0" borderId="0"/>
    <xf numFmtId="0" fontId="45" fillId="0" borderId="0"/>
    <xf numFmtId="0" fontId="44" fillId="0" borderId="0"/>
    <xf numFmtId="0" fontId="44" fillId="0" borderId="0"/>
    <xf numFmtId="0" fontId="114" fillId="0" borderId="0"/>
    <xf numFmtId="0" fontId="44" fillId="0" borderId="0"/>
    <xf numFmtId="0" fontId="44" fillId="0" borderId="0"/>
    <xf numFmtId="0" fontId="87" fillId="0" borderId="0"/>
    <xf numFmtId="0" fontId="45" fillId="0" borderId="0"/>
    <xf numFmtId="0" fontId="45" fillId="0" borderId="0"/>
    <xf numFmtId="0" fontId="44" fillId="0" borderId="0"/>
    <xf numFmtId="0" fontId="45" fillId="0" borderId="0"/>
    <xf numFmtId="0" fontId="45" fillId="0" borderId="0"/>
    <xf numFmtId="0" fontId="45" fillId="0" borderId="0"/>
    <xf numFmtId="0" fontId="112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4" fillId="14" borderId="24" applyNumberFormat="0" applyFont="0" applyAlignment="0" applyProtection="0"/>
    <xf numFmtId="9" fontId="44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103" fillId="0" borderId="25" applyNumberFormat="0" applyFill="0" applyAlignment="0" applyProtection="0"/>
    <xf numFmtId="0" fontId="44" fillId="0" borderId="0"/>
    <xf numFmtId="0" fontId="44" fillId="0" borderId="0"/>
    <xf numFmtId="0" fontId="44" fillId="0" borderId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191" fontId="44" fillId="0" borderId="0" applyFont="0" applyFill="0" applyBorder="0" applyAlignment="0" applyProtection="0"/>
    <xf numFmtId="0" fontId="43" fillId="0" borderId="0"/>
    <xf numFmtId="189" fontId="48" fillId="0" borderId="0" applyFont="0" applyFill="0" applyBorder="0" applyAlignment="0" applyProtection="0"/>
    <xf numFmtId="194" fontId="48" fillId="0" borderId="0" applyFont="0" applyFill="0" applyBorder="0" applyAlignment="0" applyProtection="0"/>
    <xf numFmtId="0" fontId="48" fillId="0" borderId="0"/>
    <xf numFmtId="0" fontId="48" fillId="0" borderId="0"/>
    <xf numFmtId="0" fontId="71" fillId="0" borderId="0"/>
    <xf numFmtId="0" fontId="197" fillId="0" borderId="0"/>
    <xf numFmtId="5" fontId="198" fillId="0" borderId="1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197" fillId="0" borderId="0" applyFont="0" applyFill="0" applyBorder="0" applyAlignment="0" applyProtection="0"/>
    <xf numFmtId="0" fontId="199" fillId="0" borderId="0" applyNumberFormat="0" applyFill="0" applyBorder="0" applyAlignment="0" applyProtection="0"/>
    <xf numFmtId="234" fontId="48" fillId="0" borderId="0" applyFont="0" applyFill="0" applyBorder="0" applyAlignment="0" applyProtection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9" fontId="8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97" fillId="0" borderId="0" applyFont="0" applyFill="0" applyBorder="0" applyAlignment="0" applyProtection="0"/>
    <xf numFmtId="0" fontId="48" fillId="0" borderId="0"/>
    <xf numFmtId="0" fontId="156" fillId="0" borderId="0" applyNumberFormat="0" applyFill="0" applyBorder="0" applyAlignment="0" applyProtection="0">
      <alignment vertical="top"/>
      <protection locked="0"/>
    </xf>
    <xf numFmtId="0" fontId="169" fillId="0" borderId="0" applyNumberFormat="0" applyFill="0" applyBorder="0" applyAlignment="0" applyProtection="0">
      <alignment vertical="top"/>
      <protection locked="0"/>
    </xf>
    <xf numFmtId="191" fontId="82" fillId="0" borderId="0" applyFont="0" applyFill="0" applyBorder="0" applyAlignment="0" applyProtection="0"/>
    <xf numFmtId="0" fontId="195" fillId="0" borderId="0"/>
    <xf numFmtId="0" fontId="107" fillId="53" borderId="0" applyNumberFormat="0" applyBorder="0" applyAlignment="0" applyProtection="0"/>
    <xf numFmtId="0" fontId="107" fillId="44" borderId="0" applyNumberFormat="0" applyBorder="0" applyAlignment="0" applyProtection="0"/>
    <xf numFmtId="0" fontId="107" fillId="70" borderId="0" applyNumberFormat="0" applyBorder="0" applyAlignment="0" applyProtection="0"/>
    <xf numFmtId="0" fontId="107" fillId="53" borderId="0" applyNumberFormat="0" applyBorder="0" applyAlignment="0" applyProtection="0"/>
    <xf numFmtId="0" fontId="107" fillId="68" borderId="0" applyNumberFormat="0" applyBorder="0" applyAlignment="0" applyProtection="0"/>
    <xf numFmtId="0" fontId="107" fillId="55" borderId="0" applyNumberFormat="0" applyBorder="0" applyAlignment="0" applyProtection="0"/>
    <xf numFmtId="0" fontId="107" fillId="68" borderId="0" applyNumberFormat="0" applyBorder="0" applyAlignment="0" applyProtection="0"/>
    <xf numFmtId="0" fontId="107" fillId="44" borderId="0" applyNumberFormat="0" applyBorder="0" applyAlignment="0" applyProtection="0"/>
    <xf numFmtId="0" fontId="108" fillId="51" borderId="0" applyNumberFormat="0" applyBorder="0" applyAlignment="0" applyProtection="0"/>
    <xf numFmtId="0" fontId="108" fillId="55" borderId="0" applyNumberFormat="0" applyBorder="0" applyAlignment="0" applyProtection="0"/>
    <xf numFmtId="0" fontId="108" fillId="68" borderId="0" applyNumberFormat="0" applyBorder="0" applyAlignment="0" applyProtection="0"/>
    <xf numFmtId="0" fontId="108" fillId="44" borderId="0" applyNumberFormat="0" applyBorder="0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5" fontId="198" fillId="0" borderId="1" applyAlignment="0" applyProtection="0"/>
    <xf numFmtId="192" fontId="198" fillId="0" borderId="1" applyAlignment="0" applyProtection="0"/>
    <xf numFmtId="5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91" fontId="8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235" fontId="5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5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5" fontId="203" fillId="0" borderId="0" applyFont="0" applyFill="0" applyBorder="0" applyAlignment="0" applyProtection="0"/>
    <xf numFmtId="195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197" fontId="203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87" fillId="0" borderId="0" applyFont="0" applyFill="0" applyBorder="0" applyAlignment="0" applyProtection="0"/>
    <xf numFmtId="235" fontId="107" fillId="0" borderId="0" applyFont="0" applyFill="0" applyBorder="0" applyAlignment="0" applyProtection="0"/>
    <xf numFmtId="235" fontId="107" fillId="0" borderId="0" applyFont="0" applyFill="0" applyBorder="0" applyAlignment="0" applyProtection="0"/>
    <xf numFmtId="235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235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4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5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5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9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9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191" fontId="202" fillId="0" borderId="0" applyFont="0" applyFill="0" applyBorder="0" applyAlignment="0" applyProtection="0"/>
    <xf numFmtId="199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43" fontId="204" fillId="0" borderId="0" applyFont="0" applyFill="0" applyBorder="0" applyAlignment="0" applyProtection="0"/>
    <xf numFmtId="5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5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7" fontId="20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56" fillId="0" borderId="0" applyFont="0" applyFill="0" applyBorder="0" applyAlignment="0" applyProtection="0"/>
    <xf numFmtId="197" fontId="202" fillId="0" borderId="0" applyFont="0" applyFill="0" applyBorder="0" applyAlignment="0" applyProtection="0"/>
    <xf numFmtId="197" fontId="202" fillId="0" borderId="0" applyFont="0" applyFill="0" applyBorder="0" applyAlignment="0" applyProtection="0"/>
    <xf numFmtId="43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200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235" fontId="56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5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7" fontId="56" fillId="0" borderId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3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3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4" fillId="0" borderId="0" applyFont="0" applyFill="0" applyBorder="0" applyAlignment="0" applyProtection="0"/>
    <xf numFmtId="190" fontId="44" fillId="0" borderId="0" applyFont="0" applyFill="0" applyBorder="0" applyAlignment="0" applyProtection="0"/>
    <xf numFmtId="44" fontId="44" fillId="0" borderId="0" applyFont="0" applyFill="0" applyBorder="0" applyAlignment="0" applyProtection="0"/>
    <xf numFmtId="197" fontId="44" fillId="0" borderId="0" applyFont="0" applyFill="0" applyBorder="0" applyAlignment="0" applyProtection="0"/>
    <xf numFmtId="197" fontId="44" fillId="0" borderId="0" applyFont="0" applyFill="0" applyBorder="0" applyAlignment="0" applyProtection="0"/>
    <xf numFmtId="195" fontId="56" fillId="0" borderId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0" fontId="205" fillId="0" borderId="0" applyNumberFormat="0" applyFill="0" applyBorder="0" applyAlignment="0" applyProtection="0">
      <alignment vertical="top"/>
      <protection locked="0"/>
    </xf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10" fontId="50" fillId="5" borderId="6" applyNumberFormat="0" applyBorder="0" applyAlignment="0" applyProtection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3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0" borderId="0"/>
    <xf numFmtId="0" fontId="47" fillId="0" borderId="0"/>
    <xf numFmtId="0" fontId="44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2" fillId="0" borderId="0"/>
    <xf numFmtId="0" fontId="82" fillId="0" borderId="0"/>
    <xf numFmtId="0" fontId="82" fillId="0" borderId="0"/>
    <xf numFmtId="0" fontId="47" fillId="0" borderId="0"/>
    <xf numFmtId="0" fontId="71" fillId="0" borderId="0"/>
    <xf numFmtId="0" fontId="47" fillId="0" borderId="0"/>
    <xf numFmtId="0" fontId="47" fillId="0" borderId="0"/>
    <xf numFmtId="0" fontId="47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47" fillId="0" borderId="0"/>
    <xf numFmtId="0" fontId="56" fillId="0" borderId="0"/>
    <xf numFmtId="0" fontId="56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204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87" fillId="0" borderId="0"/>
    <xf numFmtId="0" fontId="87" fillId="0" borderId="0"/>
    <xf numFmtId="0" fontId="5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203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71" fillId="0" borderId="0"/>
    <xf numFmtId="0" fontId="71" fillId="0" borderId="0"/>
    <xf numFmtId="0" fontId="82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71" fillId="0" borderId="0"/>
    <xf numFmtId="0" fontId="71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56" fillId="0" borderId="0"/>
    <xf numFmtId="0" fontId="56" fillId="0" borderId="0"/>
    <xf numFmtId="0" fontId="47" fillId="0" borderId="0"/>
    <xf numFmtId="0" fontId="47" fillId="0" borderId="0"/>
    <xf numFmtId="0" fontId="56" fillId="0" borderId="0"/>
    <xf numFmtId="0" fontId="56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87" fillId="0" borderId="0"/>
    <xf numFmtId="0" fontId="206" fillId="0" borderId="0"/>
    <xf numFmtId="0" fontId="206" fillId="0" borderId="0"/>
    <xf numFmtId="0" fontId="206" fillId="0" borderId="0"/>
    <xf numFmtId="0" fontId="206" fillId="0" borderId="0"/>
    <xf numFmtId="0" fontId="8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4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00" fillId="0" borderId="0"/>
    <xf numFmtId="0" fontId="56" fillId="0" borderId="0"/>
    <xf numFmtId="0" fontId="47" fillId="0" borderId="0"/>
    <xf numFmtId="0" fontId="47" fillId="0" borderId="0"/>
    <xf numFmtId="0" fontId="4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10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20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0" fontId="161" fillId="53" borderId="31" applyNumberFormat="0" applyAlignment="0" applyProtection="0"/>
    <xf numFmtId="0" fontId="162" fillId="53" borderId="32" applyNumberFormat="0" applyAlignment="0" applyProtection="0"/>
    <xf numFmtId="0" fontId="207" fillId="0" borderId="0" applyNumberFormat="0" applyFill="0" applyBorder="0" applyAlignment="0" applyProtection="0"/>
    <xf numFmtId="0" fontId="174" fillId="0" borderId="38" applyNumberFormat="0" applyFill="0" applyAlignment="0" applyProtection="0"/>
    <xf numFmtId="0" fontId="108" fillId="51" borderId="0" applyNumberFormat="0" applyBorder="0" applyAlignment="0" applyProtection="0"/>
    <xf numFmtId="194" fontId="48" fillId="0" borderId="0" applyFont="0" applyFill="0" applyBorder="0" applyAlignment="0" applyProtection="0"/>
    <xf numFmtId="0" fontId="108" fillId="71" borderId="0" applyNumberFormat="0" applyBorder="0" applyAlignment="0" applyProtection="0"/>
    <xf numFmtId="189" fontId="48" fillId="0" borderId="0" applyFont="0" applyFill="0" applyBorder="0" applyAlignment="0" applyProtection="0"/>
    <xf numFmtId="0" fontId="43" fillId="0" borderId="0"/>
    <xf numFmtId="0" fontId="47" fillId="70" borderId="34" applyNumberFormat="0" applyFont="0" applyAlignment="0" applyProtection="0"/>
    <xf numFmtId="0" fontId="208" fillId="0" borderId="39" applyNumberFormat="0" applyFill="0" applyAlignment="0" applyProtection="0"/>
    <xf numFmtId="0" fontId="209" fillId="0" borderId="36" applyNumberFormat="0" applyFill="0" applyAlignment="0" applyProtection="0"/>
    <xf numFmtId="0" fontId="210" fillId="0" borderId="40" applyNumberFormat="0" applyFill="0" applyAlignment="0" applyProtection="0"/>
    <xf numFmtId="0" fontId="210" fillId="0" borderId="0" applyNumberFormat="0" applyFill="0" applyBorder="0" applyAlignment="0" applyProtection="0"/>
    <xf numFmtId="0" fontId="47" fillId="0" borderId="0"/>
    <xf numFmtId="0" fontId="47" fillId="0" borderId="0"/>
    <xf numFmtId="0" fontId="211" fillId="0" borderId="0"/>
    <xf numFmtId="0" fontId="47" fillId="0" borderId="0"/>
    <xf numFmtId="0" fontId="197" fillId="0" borderId="0"/>
    <xf numFmtId="0" fontId="48" fillId="0" borderId="0"/>
    <xf numFmtId="0" fontId="47" fillId="0" borderId="0"/>
    <xf numFmtId="0" fontId="47" fillId="0" borderId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55" fillId="39" borderId="0" applyNumberFormat="0" applyBorder="0" applyAlignment="0" applyProtection="0"/>
    <xf numFmtId="0" fontId="87" fillId="16" borderId="0" applyNumberFormat="0" applyBorder="0" applyAlignment="0" applyProtection="0"/>
    <xf numFmtId="0" fontId="87" fillId="16" borderId="0" applyNumberFormat="0" applyBorder="0" applyAlignment="0" applyProtection="0"/>
    <xf numFmtId="0" fontId="87" fillId="16" borderId="0" applyNumberFormat="0" applyBorder="0" applyAlignment="0" applyProtection="0"/>
    <xf numFmtId="0" fontId="87" fillId="16" borderId="0" applyNumberFormat="0" applyBorder="0" applyAlignment="0" applyProtection="0"/>
    <xf numFmtId="0" fontId="55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39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55" fillId="40" borderId="0" applyNumberFormat="0" applyBorder="0" applyAlignment="0" applyProtection="0"/>
    <xf numFmtId="0" fontId="87" fillId="20" borderId="0" applyNumberFormat="0" applyBorder="0" applyAlignment="0" applyProtection="0"/>
    <xf numFmtId="0" fontId="87" fillId="20" borderId="0" applyNumberFormat="0" applyBorder="0" applyAlignment="0" applyProtection="0"/>
    <xf numFmtId="0" fontId="87" fillId="20" borderId="0" applyNumberFormat="0" applyBorder="0" applyAlignment="0" applyProtection="0"/>
    <xf numFmtId="0" fontId="87" fillId="20" borderId="0" applyNumberFormat="0" applyBorder="0" applyAlignment="0" applyProtection="0"/>
    <xf numFmtId="0" fontId="55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55" fillId="41" borderId="0" applyNumberFormat="0" applyBorder="0" applyAlignment="0" applyProtection="0"/>
    <xf numFmtId="0" fontId="87" fillId="24" borderId="0" applyNumberFormat="0" applyBorder="0" applyAlignment="0" applyProtection="0"/>
    <xf numFmtId="0" fontId="87" fillId="24" borderId="0" applyNumberFormat="0" applyBorder="0" applyAlignment="0" applyProtection="0"/>
    <xf numFmtId="0" fontId="87" fillId="24" borderId="0" applyNumberFormat="0" applyBorder="0" applyAlignment="0" applyProtection="0"/>
    <xf numFmtId="0" fontId="87" fillId="24" borderId="0" applyNumberFormat="0" applyBorder="0" applyAlignment="0" applyProtection="0"/>
    <xf numFmtId="0" fontId="55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1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55" fillId="42" borderId="0" applyNumberFormat="0" applyBorder="0" applyAlignment="0" applyProtection="0"/>
    <xf numFmtId="0" fontId="87" fillId="28" borderId="0" applyNumberFormat="0" applyBorder="0" applyAlignment="0" applyProtection="0"/>
    <xf numFmtId="0" fontId="87" fillId="28" borderId="0" applyNumberFormat="0" applyBorder="0" applyAlignment="0" applyProtection="0"/>
    <xf numFmtId="0" fontId="87" fillId="28" borderId="0" applyNumberFormat="0" applyBorder="0" applyAlignment="0" applyProtection="0"/>
    <xf numFmtId="0" fontId="87" fillId="28" borderId="0" applyNumberFormat="0" applyBorder="0" applyAlignment="0" applyProtection="0"/>
    <xf numFmtId="0" fontId="55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4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55" fillId="43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55" fillId="43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55" fillId="43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55" fillId="44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55" fillId="44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55" fillId="44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87" fillId="36" borderId="0" applyNumberFormat="0" applyBorder="0" applyAlignment="0" applyProtection="0"/>
    <xf numFmtId="0" fontId="107" fillId="39" borderId="0" applyNumberFormat="0" applyBorder="0" applyAlignment="0" applyProtection="0"/>
    <xf numFmtId="0" fontId="107" fillId="40" borderId="0" applyNumberFormat="0" applyBorder="0" applyAlignment="0" applyProtection="0"/>
    <xf numFmtId="0" fontId="107" fillId="41" borderId="0" applyNumberFormat="0" applyBorder="0" applyAlignment="0" applyProtection="0"/>
    <xf numFmtId="0" fontId="107" fillId="42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55" fillId="45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55" fillId="45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55" fillId="45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17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55" fillId="46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55" fillId="46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55" fillId="46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21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55" fillId="47" borderId="0" applyNumberFormat="0" applyBorder="0" applyAlignment="0" applyProtection="0"/>
    <xf numFmtId="0" fontId="87" fillId="25" borderId="0" applyNumberFormat="0" applyBorder="0" applyAlignment="0" applyProtection="0"/>
    <xf numFmtId="0" fontId="87" fillId="25" borderId="0" applyNumberFormat="0" applyBorder="0" applyAlignment="0" applyProtection="0"/>
    <xf numFmtId="0" fontId="87" fillId="25" borderId="0" applyNumberFormat="0" applyBorder="0" applyAlignment="0" applyProtection="0"/>
    <xf numFmtId="0" fontId="87" fillId="25" borderId="0" applyNumberFormat="0" applyBorder="0" applyAlignment="0" applyProtection="0"/>
    <xf numFmtId="0" fontId="55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47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55" fillId="42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55" fillId="42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55" fillId="42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55" fillId="45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55" fillId="45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55" fillId="45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3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55" fillId="48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55" fillId="48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55" fillId="48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87" fillId="37" borderId="0" applyNumberFormat="0" applyBorder="0" applyAlignment="0" applyProtection="0"/>
    <xf numFmtId="0" fontId="107" fillId="45" borderId="0" applyNumberFormat="0" applyBorder="0" applyAlignment="0" applyProtection="0"/>
    <xf numFmtId="0" fontId="107" fillId="47" borderId="0" applyNumberFormat="0" applyBorder="0" applyAlignment="0" applyProtection="0"/>
    <xf numFmtId="0" fontId="107" fillId="42" borderId="0" applyNumberFormat="0" applyBorder="0" applyAlignment="0" applyProtection="0"/>
    <xf numFmtId="0" fontId="107" fillId="4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181" fillId="49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181" fillId="49" borderId="0" applyNumberFormat="0" applyBorder="0" applyAlignment="0" applyProtection="0"/>
    <xf numFmtId="0" fontId="88" fillId="18" borderId="0" applyNumberFormat="0" applyBorder="0" applyAlignment="0" applyProtection="0"/>
    <xf numFmtId="0" fontId="181" fillId="49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18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181" fillId="46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181" fillId="46" borderId="0" applyNumberFormat="0" applyBorder="0" applyAlignment="0" applyProtection="0"/>
    <xf numFmtId="0" fontId="88" fillId="22" borderId="0" applyNumberFormat="0" applyBorder="0" applyAlignment="0" applyProtection="0"/>
    <xf numFmtId="0" fontId="181" fillId="46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22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181" fillId="47" borderId="0" applyNumberFormat="0" applyBorder="0" applyAlignment="0" applyProtection="0"/>
    <xf numFmtId="0" fontId="88" fillId="26" borderId="0" applyNumberFormat="0" applyBorder="0" applyAlignment="0" applyProtection="0"/>
    <xf numFmtId="0" fontId="181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47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181" fillId="50" borderId="0" applyNumberFormat="0" applyBorder="0" applyAlignment="0" applyProtection="0"/>
    <xf numFmtId="0" fontId="88" fillId="30" borderId="0" applyNumberFormat="0" applyBorder="0" applyAlignment="0" applyProtection="0"/>
    <xf numFmtId="0" fontId="181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50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181" fillId="51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181" fillId="51" borderId="0" applyNumberFormat="0" applyBorder="0" applyAlignment="0" applyProtection="0"/>
    <xf numFmtId="0" fontId="88" fillId="34" borderId="0" applyNumberFormat="0" applyBorder="0" applyAlignment="0" applyProtection="0"/>
    <xf numFmtId="0" fontId="181" fillId="51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34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81" fillId="52" borderId="0" applyNumberFormat="0" applyBorder="0" applyAlignment="0" applyProtection="0"/>
    <xf numFmtId="0" fontId="88" fillId="38" borderId="0" applyNumberFormat="0" applyBorder="0" applyAlignment="0" applyProtection="0"/>
    <xf numFmtId="0" fontId="181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88" fillId="52" borderId="0" applyNumberFormat="0" applyBorder="0" applyAlignment="0" applyProtection="0"/>
    <xf numFmtId="0" fontId="108" fillId="49" borderId="0" applyNumberFormat="0" applyBorder="0" applyAlignment="0" applyProtection="0"/>
    <xf numFmtId="0" fontId="108" fillId="47" borderId="0" applyNumberFormat="0" applyBorder="0" applyAlignment="0" applyProtection="0"/>
    <xf numFmtId="0" fontId="108" fillId="50" borderId="0" applyNumberFormat="0" applyBorder="0" applyAlignment="0" applyProtection="0"/>
    <xf numFmtId="0" fontId="108" fillId="52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181" fillId="69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181" fillId="69" borderId="0" applyNumberFormat="0" applyBorder="0" applyAlignment="0" applyProtection="0"/>
    <xf numFmtId="0" fontId="88" fillId="15" borderId="0" applyNumberFormat="0" applyBorder="0" applyAlignment="0" applyProtection="0"/>
    <xf numFmtId="0" fontId="181" fillId="69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5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181" fillId="57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181" fillId="57" borderId="0" applyNumberFormat="0" applyBorder="0" applyAlignment="0" applyProtection="0"/>
    <xf numFmtId="0" fontId="88" fillId="19" borderId="0" applyNumberFormat="0" applyBorder="0" applyAlignment="0" applyProtection="0"/>
    <xf numFmtId="0" fontId="181" fillId="57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19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181" fillId="59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181" fillId="59" borderId="0" applyNumberFormat="0" applyBorder="0" applyAlignment="0" applyProtection="0"/>
    <xf numFmtId="0" fontId="88" fillId="23" borderId="0" applyNumberFormat="0" applyBorder="0" applyAlignment="0" applyProtection="0"/>
    <xf numFmtId="0" fontId="181" fillId="59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3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181" fillId="50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181" fillId="50" borderId="0" applyNumberFormat="0" applyBorder="0" applyAlignment="0" applyProtection="0"/>
    <xf numFmtId="0" fontId="88" fillId="27" borderId="0" applyNumberFormat="0" applyBorder="0" applyAlignment="0" applyProtection="0"/>
    <xf numFmtId="0" fontId="181" fillId="50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27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181" fillId="5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181" fillId="51" borderId="0" applyNumberFormat="0" applyBorder="0" applyAlignment="0" applyProtection="0"/>
    <xf numFmtId="0" fontId="88" fillId="31" borderId="0" applyNumberFormat="0" applyBorder="0" applyAlignment="0" applyProtection="0"/>
    <xf numFmtId="0" fontId="181" fillId="5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1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181" fillId="58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181" fillId="58" borderId="0" applyNumberFormat="0" applyBorder="0" applyAlignment="0" applyProtection="0"/>
    <xf numFmtId="0" fontId="88" fillId="35" borderId="0" applyNumberFormat="0" applyBorder="0" applyAlignment="0" applyProtection="0"/>
    <xf numFmtId="0" fontId="181" fillId="58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8" fillId="35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182" fillId="40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182" fillId="40" borderId="0" applyNumberFormat="0" applyBorder="0" applyAlignment="0" applyProtection="0"/>
    <xf numFmtId="0" fontId="89" fillId="9" borderId="0" applyNumberFormat="0" applyBorder="0" applyAlignment="0" applyProtection="0"/>
    <xf numFmtId="0" fontId="182" fillId="40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0" fontId="89" fillId="9" borderId="0" applyNumberFormat="0" applyBorder="0" applyAlignment="0" applyProtection="0"/>
    <xf numFmtId="5" fontId="198" fillId="0" borderId="1" applyAlignment="0" applyProtection="0"/>
    <xf numFmtId="187" fontId="198" fillId="0" borderId="1" applyAlignment="0" applyProtection="0"/>
    <xf numFmtId="5" fontId="198" fillId="0" borderId="1" applyAlignment="0" applyProtection="0"/>
    <xf numFmtId="187" fontId="198" fillId="0" borderId="1" applyAlignment="0" applyProtection="0"/>
    <xf numFmtId="187" fontId="198" fillId="0" borderId="1" applyAlignment="0" applyProtection="0"/>
    <xf numFmtId="187" fontId="74" fillId="0" borderId="1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183" fillId="68" borderId="32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183" fillId="68" borderId="32" applyNumberFormat="0" applyAlignment="0" applyProtection="0"/>
    <xf numFmtId="0" fontId="90" fillId="12" borderId="20" applyNumberFormat="0" applyAlignment="0" applyProtection="0"/>
    <xf numFmtId="0" fontId="183" fillId="68" borderId="32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0" fillId="12" borderId="20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184" fillId="67" borderId="29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184" fillId="67" borderId="29" applyNumberFormat="0" applyAlignment="0" applyProtection="0"/>
    <xf numFmtId="0" fontId="91" fillId="13" borderId="23" applyNumberFormat="0" applyAlignment="0" applyProtection="0"/>
    <xf numFmtId="0" fontId="184" fillId="67" borderId="29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0" fontId="91" fillId="13" borderId="23" applyNumberFormat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8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" fontId="211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" fontId="211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11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11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191" fontId="8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10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5" fontId="87" fillId="0" borderId="0" applyFont="0" applyFill="0" applyBorder="0" applyAlignment="0" applyProtection="0"/>
    <xf numFmtId="235" fontId="20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5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0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7" fillId="0" borderId="0" applyFont="0" applyFill="0" applyBorder="0" applyAlignment="0" applyProtection="0"/>
    <xf numFmtId="4" fontId="11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114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11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11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71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71" fillId="0" borderId="0" applyFont="0" applyFill="0" applyBorder="0" applyAlignment="0" applyProtection="0"/>
    <xf numFmtId="191" fontId="71" fillId="0" borderId="0" applyFont="0" applyFill="0" applyBorder="0" applyAlignment="0" applyProtection="0"/>
    <xf numFmtId="4" fontId="21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71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4" fontId="211" fillId="0" borderId="0" applyFont="0" applyFill="0" applyBorder="0" applyAlignment="0" applyProtection="0"/>
    <xf numFmtId="4" fontId="211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87" fillId="0" borderId="0" applyFont="0" applyFill="0" applyBorder="0" applyAlignment="0" applyProtection="0"/>
    <xf numFmtId="195" fontId="20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236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89" fontId="82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89" fontId="82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9" fontId="87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4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87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236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233" fontId="56" fillId="0" borderId="0" applyFont="0" applyFill="0" applyBorder="0" applyAlignment="0" applyProtection="0"/>
    <xf numFmtId="236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3" fillId="0" borderId="0" applyFont="0" applyFill="0" applyBorder="0" applyAlignment="0" applyProtection="0"/>
    <xf numFmtId="236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56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236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8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82" fillId="0" borderId="0" applyFont="0" applyFill="0" applyBorder="0" applyAlignment="0" applyProtection="0"/>
    <xf numFmtId="189" fontId="48" fillId="0" borderId="0" applyFont="0" applyFill="0" applyBorder="0" applyAlignment="0" applyProtection="0"/>
    <xf numFmtId="43" fontId="10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55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203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43" fontId="8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82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2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3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02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233" fontId="56" fillId="0" borderId="0" applyFont="0" applyFill="0" applyBorder="0" applyAlignment="0" applyProtection="0"/>
    <xf numFmtId="191" fontId="82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11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202" fillId="0" borderId="0" applyFont="0" applyFill="0" applyBorder="0" applyAlignment="0" applyProtection="0"/>
    <xf numFmtId="191" fontId="42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43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201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4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212" fillId="0" borderId="0" applyFont="0" applyFill="0" applyBorder="0" applyAlignment="0" applyProtection="0"/>
    <xf numFmtId="191" fontId="4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191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4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71" fillId="0" borderId="0" applyFont="0" applyFill="0" applyBorder="0" applyAlignment="0" applyProtection="0"/>
    <xf numFmtId="197" fontId="42" fillId="0" borderId="0" applyFont="0" applyFill="0" applyBorder="0" applyAlignment="0" applyProtection="0"/>
    <xf numFmtId="197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44" fontId="42" fillId="0" borderId="0" applyFont="0" applyFill="0" applyBorder="0" applyAlignment="0" applyProtection="0"/>
    <xf numFmtId="190" fontId="42" fillId="0" borderId="0" applyFont="0" applyFill="0" applyBorder="0" applyAlignment="0" applyProtection="0"/>
    <xf numFmtId="220" fontId="121" fillId="0" borderId="0" applyFill="0">
      <alignment horizontal="center"/>
    </xf>
    <xf numFmtId="0" fontId="51" fillId="0" borderId="0" applyProtection="0"/>
    <xf numFmtId="234" fontId="47" fillId="0" borderId="0" applyFont="0" applyFill="0" applyBorder="0" applyAlignment="0" applyProtection="0"/>
    <xf numFmtId="221" fontId="71" fillId="0" borderId="0" applyFon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186" fillId="41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186" fillId="41" borderId="0" applyNumberFormat="0" applyBorder="0" applyAlignment="0" applyProtection="0"/>
    <xf numFmtId="0" fontId="93" fillId="8" borderId="0" applyNumberFormat="0" applyBorder="0" applyAlignment="0" applyProtection="0"/>
    <xf numFmtId="0" fontId="186" fillId="41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0" fontId="93" fillId="8" borderId="0" applyNumberFormat="0" applyBorder="0" applyAlignment="0" applyProtection="0"/>
    <xf numFmtId="38" fontId="127" fillId="2" borderId="0" applyNumberFormat="0" applyBorder="0" applyAlignment="0" applyProtection="0"/>
    <xf numFmtId="38" fontId="127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50" fillId="2" borderId="0" applyNumberFormat="0" applyBorder="0" applyAlignment="0" applyProtection="0"/>
    <xf numFmtId="38" fontId="127" fillId="2" borderId="0" applyNumberFormat="0" applyBorder="0" applyAlignment="0" applyProtection="0"/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128" fillId="0" borderId="0">
      <alignment horizontal="left"/>
    </xf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187" fillId="0" borderId="35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187" fillId="0" borderId="35" applyNumberFormat="0" applyFill="0" applyAlignment="0" applyProtection="0"/>
    <xf numFmtId="0" fontId="94" fillId="0" borderId="17" applyNumberFormat="0" applyFill="0" applyAlignment="0" applyProtection="0"/>
    <xf numFmtId="0" fontId="187" fillId="0" borderId="35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4" fillId="0" borderId="17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188" fillId="0" borderId="36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188" fillId="0" borderId="36" applyNumberFormat="0" applyFill="0" applyAlignment="0" applyProtection="0"/>
    <xf numFmtId="0" fontId="95" fillId="0" borderId="18" applyNumberFormat="0" applyFill="0" applyAlignment="0" applyProtection="0"/>
    <xf numFmtId="0" fontId="188" fillId="0" borderId="36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5" fillId="0" borderId="18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189" fillId="0" borderId="37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189" fillId="0" borderId="37" applyNumberFormat="0" applyFill="0" applyAlignment="0" applyProtection="0"/>
    <xf numFmtId="0" fontId="96" fillId="0" borderId="19" applyNumberFormat="0" applyFill="0" applyAlignment="0" applyProtection="0"/>
    <xf numFmtId="0" fontId="189" fillId="0" borderId="37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19" applyNumberFormat="0" applyFill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/>
    <xf numFmtId="10" fontId="127" fillId="5" borderId="6" applyNumberFormat="0" applyBorder="0" applyAlignment="0" applyProtection="0"/>
    <xf numFmtId="10" fontId="50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10" fontId="127" fillId="5" borderId="6" applyNumberFormat="0" applyBorder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190" fillId="44" borderId="32" applyNumberFormat="0" applyAlignment="0" applyProtection="0"/>
    <xf numFmtId="0" fontId="98" fillId="11" borderId="20" applyNumberFormat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191" fillId="0" borderId="30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191" fillId="0" borderId="30" applyNumberFormat="0" applyFill="0" applyAlignment="0" applyProtection="0"/>
    <xf numFmtId="0" fontId="99" fillId="0" borderId="22" applyNumberFormat="0" applyFill="0" applyAlignment="0" applyProtection="0"/>
    <xf numFmtId="0" fontId="191" fillId="0" borderId="30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99" fillId="0" borderId="22" applyNumberFormat="0" applyFill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92" fillId="55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92" fillId="55" borderId="0" applyNumberFormat="0" applyBorder="0" applyAlignment="0" applyProtection="0"/>
    <xf numFmtId="0" fontId="100" fillId="10" borderId="0" applyNumberFormat="0" applyBorder="0" applyAlignment="0" applyProtection="0"/>
    <xf numFmtId="0" fontId="192" fillId="55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0" fontId="100" fillId="10" borderId="0" applyNumberFormat="0" applyBorder="0" applyAlignment="0" applyProtection="0"/>
    <xf numFmtId="196" fontId="135" fillId="0" borderId="0"/>
    <xf numFmtId="0" fontId="62" fillId="0" borderId="0"/>
    <xf numFmtId="196" fontId="135" fillId="0" borderId="0"/>
    <xf numFmtId="196" fontId="62" fillId="0" borderId="0"/>
    <xf numFmtId="196" fontId="62" fillId="0" borderId="0"/>
    <xf numFmtId="196" fontId="62" fillId="0" borderId="0"/>
    <xf numFmtId="196" fontId="62" fillId="0" borderId="0"/>
    <xf numFmtId="196" fontId="135" fillId="0" borderId="0"/>
    <xf numFmtId="196" fontId="135" fillId="0" borderId="0"/>
    <xf numFmtId="196" fontId="135" fillId="0" borderId="0"/>
    <xf numFmtId="0" fontId="56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13" fillId="0" borderId="0"/>
    <xf numFmtId="0" fontId="42" fillId="0" borderId="0"/>
    <xf numFmtId="0" fontId="47" fillId="0" borderId="0"/>
    <xf numFmtId="0" fontId="56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56" fillId="0" borderId="0"/>
    <xf numFmtId="0" fontId="42" fillId="0" borderId="0"/>
    <xf numFmtId="0" fontId="42" fillId="0" borderId="0"/>
    <xf numFmtId="0" fontId="47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56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7" fillId="0" borderId="0"/>
    <xf numFmtId="0" fontId="112" fillId="0" borderId="0"/>
    <xf numFmtId="0" fontId="43" fillId="0" borderId="0"/>
    <xf numFmtId="0" fontId="43" fillId="0" borderId="0"/>
    <xf numFmtId="0" fontId="47" fillId="0" borderId="0"/>
    <xf numFmtId="0" fontId="107" fillId="0" borderId="0"/>
    <xf numFmtId="0" fontId="47" fillId="0" borderId="0"/>
    <xf numFmtId="0" fontId="43" fillId="0" borderId="0"/>
    <xf numFmtId="0" fontId="106" fillId="0" borderId="0"/>
    <xf numFmtId="0" fontId="43" fillId="0" borderId="0"/>
    <xf numFmtId="0" fontId="106" fillId="0" borderId="0"/>
    <xf numFmtId="0" fontId="42" fillId="0" borderId="0"/>
    <xf numFmtId="0" fontId="10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106" fillId="0" borderId="0"/>
    <xf numFmtId="0" fontId="47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82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112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211" fillId="0" borderId="0"/>
    <xf numFmtId="0" fontId="11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2" fillId="0" borderId="0"/>
    <xf numFmtId="0" fontId="206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0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7" fillId="0" borderId="0"/>
    <xf numFmtId="0" fontId="212" fillId="0" borderId="0"/>
    <xf numFmtId="0" fontId="47" fillId="0" borderId="0"/>
    <xf numFmtId="0" fontId="87" fillId="0" borderId="0"/>
    <xf numFmtId="0" fontId="87" fillId="0" borderId="0"/>
    <xf numFmtId="0" fontId="112" fillId="0" borderId="0"/>
    <xf numFmtId="0" fontId="47" fillId="0" borderId="0"/>
    <xf numFmtId="0" fontId="71" fillId="0" borderId="0"/>
    <xf numFmtId="0" fontId="47" fillId="0" borderId="0"/>
    <xf numFmtId="0" fontId="71" fillId="0" borderId="0"/>
    <xf numFmtId="0" fontId="71" fillId="0" borderId="0"/>
    <xf numFmtId="0" fontId="71" fillId="0" borderId="0"/>
    <xf numFmtId="0" fontId="42" fillId="0" borderId="0"/>
    <xf numFmtId="0" fontId="47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7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7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211" fillId="0" borderId="0"/>
    <xf numFmtId="0" fontId="43" fillId="0" borderId="0"/>
    <xf numFmtId="0" fontId="47" fillId="0" borderId="0"/>
    <xf numFmtId="0" fontId="87" fillId="0" borderId="0"/>
    <xf numFmtId="0" fontId="196" fillId="0" borderId="0">
      <alignment vertical="center"/>
    </xf>
    <xf numFmtId="0" fontId="114" fillId="0" borderId="0"/>
    <xf numFmtId="0" fontId="196" fillId="0" borderId="0">
      <alignment vertical="center"/>
    </xf>
    <xf numFmtId="0" fontId="179" fillId="0" borderId="0"/>
    <xf numFmtId="0" fontId="179" fillId="0" borderId="0"/>
    <xf numFmtId="0" fontId="179" fillId="0" borderId="0"/>
    <xf numFmtId="0" fontId="87" fillId="0" borderId="0"/>
    <xf numFmtId="0" fontId="196" fillId="0" borderId="0">
      <alignment vertical="center"/>
    </xf>
    <xf numFmtId="0" fontId="42" fillId="0" borderId="0"/>
    <xf numFmtId="0" fontId="82" fillId="0" borderId="0"/>
    <xf numFmtId="0" fontId="48" fillId="0" borderId="0"/>
    <xf numFmtId="0" fontId="179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211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1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82" fillId="0" borderId="0"/>
    <xf numFmtId="0" fontId="112" fillId="0" borderId="0"/>
    <xf numFmtId="0" fontId="42" fillId="0" borderId="0"/>
    <xf numFmtId="0" fontId="11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8" fillId="0" borderId="0"/>
    <xf numFmtId="0" fontId="179" fillId="0" borderId="0"/>
    <xf numFmtId="0" fontId="42" fillId="0" borderId="0"/>
    <xf numFmtId="0" fontId="42" fillId="0" borderId="0"/>
    <xf numFmtId="0" fontId="42" fillId="0" borderId="0"/>
    <xf numFmtId="0" fontId="87" fillId="0" borderId="0"/>
    <xf numFmtId="0" fontId="113" fillId="0" borderId="0"/>
    <xf numFmtId="0" fontId="56" fillId="0" borderId="0"/>
    <xf numFmtId="0" fontId="42" fillId="0" borderId="0"/>
    <xf numFmtId="0" fontId="42" fillId="0" borderId="0"/>
    <xf numFmtId="0" fontId="47" fillId="0" borderId="0"/>
    <xf numFmtId="0" fontId="179" fillId="0" borderId="0"/>
    <xf numFmtId="0" fontId="179" fillId="0" borderId="0"/>
    <xf numFmtId="0" fontId="179" fillId="0" borderId="0"/>
    <xf numFmtId="0" fontId="42" fillId="0" borderId="0"/>
    <xf numFmtId="0" fontId="56" fillId="0" borderId="0"/>
    <xf numFmtId="0" fontId="87" fillId="0" borderId="0"/>
    <xf numFmtId="0" fontId="71" fillId="0" borderId="0"/>
    <xf numFmtId="0" fontId="71" fillId="0" borderId="0"/>
    <xf numFmtId="0" fontId="4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87" fillId="0" borderId="0"/>
    <xf numFmtId="0" fontId="87" fillId="0" borderId="0"/>
    <xf numFmtId="0" fontId="8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8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87" fillId="0" borderId="0"/>
    <xf numFmtId="0" fontId="42" fillId="0" borderId="0"/>
    <xf numFmtId="0" fontId="47" fillId="0" borderId="0"/>
    <xf numFmtId="0" fontId="87" fillId="0" borderId="0"/>
    <xf numFmtId="0" fontId="87" fillId="0" borderId="0"/>
    <xf numFmtId="0" fontId="47" fillId="0" borderId="0"/>
    <xf numFmtId="0" fontId="87" fillId="0" borderId="0"/>
    <xf numFmtId="0" fontId="42" fillId="0" borderId="0"/>
    <xf numFmtId="0" fontId="47" fillId="0" borderId="0"/>
    <xf numFmtId="0" fontId="42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56" fillId="0" borderId="0"/>
    <xf numFmtId="0" fontId="71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42" fillId="0" borderId="0"/>
    <xf numFmtId="0" fontId="43" fillId="0" borderId="0"/>
    <xf numFmtId="0" fontId="56" fillId="0" borderId="0"/>
    <xf numFmtId="0" fontId="56" fillId="0" borderId="0"/>
    <xf numFmtId="0" fontId="56" fillId="0" borderId="0"/>
    <xf numFmtId="0" fontId="71" fillId="0" borderId="0"/>
    <xf numFmtId="0" fontId="71" fillId="0" borderId="0"/>
    <xf numFmtId="0" fontId="71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43" fillId="0" borderId="0"/>
    <xf numFmtId="0" fontId="71" fillId="0" borderId="0"/>
    <xf numFmtId="0" fontId="43" fillId="0" borderId="0"/>
    <xf numFmtId="0" fontId="71" fillId="0" borderId="0"/>
    <xf numFmtId="0" fontId="106" fillId="0" borderId="0"/>
    <xf numFmtId="0" fontId="42" fillId="0" borderId="0"/>
    <xf numFmtId="0" fontId="42" fillId="0" borderId="0"/>
    <xf numFmtId="0" fontId="48" fillId="0" borderId="0"/>
    <xf numFmtId="0" fontId="42" fillId="0" borderId="0"/>
    <xf numFmtId="0" fontId="42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21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212" fillId="0" borderId="0"/>
    <xf numFmtId="0" fontId="212" fillId="0" borderId="0"/>
    <xf numFmtId="0" fontId="212" fillId="0" borderId="0"/>
    <xf numFmtId="0" fontId="47" fillId="0" borderId="0"/>
    <xf numFmtId="0" fontId="87" fillId="0" borderId="0"/>
    <xf numFmtId="0" fontId="87" fillId="0" borderId="0"/>
    <xf numFmtId="0" fontId="42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87" fillId="0" borderId="0"/>
    <xf numFmtId="0" fontId="87" fillId="0" borderId="0"/>
    <xf numFmtId="0" fontId="42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7" fillId="0" borderId="0"/>
    <xf numFmtId="0" fontId="47" fillId="0" borderId="0"/>
    <xf numFmtId="0" fontId="211" fillId="0" borderId="0"/>
    <xf numFmtId="0" fontId="42" fillId="0" borderId="0"/>
    <xf numFmtId="0" fontId="42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7" fillId="0" borderId="0"/>
    <xf numFmtId="0" fontId="47" fillId="0" borderId="0"/>
    <xf numFmtId="0" fontId="211" fillId="0" borderId="0"/>
    <xf numFmtId="0" fontId="47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7" fillId="0" borderId="0"/>
    <xf numFmtId="0" fontId="212" fillId="0" borderId="0"/>
    <xf numFmtId="0" fontId="200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71" fillId="0" borderId="0"/>
    <xf numFmtId="0" fontId="21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2" fillId="0" borderId="0"/>
    <xf numFmtId="0" fontId="42" fillId="0" borderId="0"/>
    <xf numFmtId="0" fontId="43" fillId="0" borderId="0"/>
    <xf numFmtId="0" fontId="42" fillId="0" borderId="0"/>
    <xf numFmtId="0" fontId="47" fillId="0" borderId="0"/>
    <xf numFmtId="0" fontId="212" fillId="0" borderId="0"/>
    <xf numFmtId="0" fontId="82" fillId="0" borderId="0"/>
    <xf numFmtId="0" fontId="82" fillId="0" borderId="0"/>
    <xf numFmtId="0" fontId="82" fillId="0" borderId="0"/>
    <xf numFmtId="0" fontId="82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211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7" fillId="0" borderId="0"/>
    <xf numFmtId="0" fontId="42" fillId="0" borderId="0"/>
    <xf numFmtId="0" fontId="42" fillId="0" borderId="0"/>
    <xf numFmtId="0" fontId="211" fillId="0" borderId="0"/>
    <xf numFmtId="0" fontId="211" fillId="0" borderId="0"/>
    <xf numFmtId="0" fontId="42" fillId="0" borderId="0"/>
    <xf numFmtId="0" fontId="42" fillId="0" borderId="0"/>
    <xf numFmtId="0" fontId="211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71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7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2" fillId="0" borderId="0"/>
    <xf numFmtId="0" fontId="42" fillId="0" borderId="0"/>
    <xf numFmtId="0" fontId="42" fillId="0" borderId="0"/>
    <xf numFmtId="0" fontId="107" fillId="0" borderId="0"/>
    <xf numFmtId="0" fontId="107" fillId="0" borderId="0"/>
    <xf numFmtId="0" fontId="107" fillId="0" borderId="0"/>
    <xf numFmtId="0" fontId="47" fillId="0" borderId="0"/>
    <xf numFmtId="0" fontId="48" fillId="0" borderId="0"/>
    <xf numFmtId="0" fontId="107" fillId="0" borderId="0"/>
    <xf numFmtId="0" fontId="87" fillId="0" borderId="0"/>
    <xf numFmtId="0" fontId="43" fillId="0" borderId="0"/>
    <xf numFmtId="0" fontId="43" fillId="0" borderId="0"/>
    <xf numFmtId="0" fontId="42" fillId="0" borderId="0"/>
    <xf numFmtId="0" fontId="47" fillId="0" borderId="0"/>
    <xf numFmtId="0" fontId="47" fillId="0" borderId="0"/>
    <xf numFmtId="0" fontId="56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6" fillId="0" borderId="0"/>
    <xf numFmtId="0" fontId="47" fillId="0" borderId="0"/>
    <xf numFmtId="0" fontId="42" fillId="0" borderId="0"/>
    <xf numFmtId="0" fontId="43" fillId="0" borderId="0"/>
    <xf numFmtId="0" fontId="42" fillId="0" borderId="0"/>
    <xf numFmtId="0" fontId="71" fillId="0" borderId="0"/>
    <xf numFmtId="0" fontId="42" fillId="0" borderId="0"/>
    <xf numFmtId="0" fontId="47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87" fillId="0" borderId="0"/>
    <xf numFmtId="0" fontId="43" fillId="0" borderId="0"/>
    <xf numFmtId="0" fontId="87" fillId="0" borderId="0"/>
    <xf numFmtId="0" fontId="42" fillId="0" borderId="0"/>
    <xf numFmtId="0" fontId="42" fillId="0" borderId="0"/>
    <xf numFmtId="0" fontId="87" fillId="0" borderId="0"/>
    <xf numFmtId="0" fontId="43" fillId="0" borderId="0"/>
    <xf numFmtId="0" fontId="47" fillId="0" borderId="0"/>
    <xf numFmtId="0" fontId="42" fillId="0" borderId="0"/>
    <xf numFmtId="0" fontId="47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6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2" fillId="0" borderId="0"/>
    <xf numFmtId="0" fontId="43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87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56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7" fillId="0" borderId="0"/>
    <xf numFmtId="0" fontId="43" fillId="0" borderId="0"/>
    <xf numFmtId="0" fontId="87" fillId="0" borderId="0"/>
    <xf numFmtId="0" fontId="87" fillId="0" borderId="0"/>
    <xf numFmtId="0" fontId="42" fillId="0" borderId="0"/>
    <xf numFmtId="0" fontId="114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8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8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7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8" fillId="0" borderId="0"/>
    <xf numFmtId="0" fontId="56" fillId="0" borderId="0"/>
    <xf numFmtId="0" fontId="42" fillId="0" borderId="0"/>
    <xf numFmtId="0" fontId="48" fillId="0" borderId="0"/>
    <xf numFmtId="0" fontId="48" fillId="0" borderId="0"/>
    <xf numFmtId="0" fontId="42" fillId="0" borderId="0"/>
    <xf numFmtId="0" fontId="47" fillId="0" borderId="0"/>
    <xf numFmtId="0" fontId="48" fillId="0" borderId="0"/>
    <xf numFmtId="0" fontId="43" fillId="0" borderId="0"/>
    <xf numFmtId="0" fontId="43" fillId="0" borderId="0"/>
    <xf numFmtId="0" fontId="42" fillId="0" borderId="0"/>
    <xf numFmtId="0" fontId="107" fillId="0" borderId="0"/>
    <xf numFmtId="0" fontId="43" fillId="0" borderId="0"/>
    <xf numFmtId="0" fontId="47" fillId="0" borderId="0"/>
    <xf numFmtId="0" fontId="48" fillId="0" borderId="0"/>
    <xf numFmtId="0" fontId="42" fillId="0" borderId="0"/>
    <xf numFmtId="0" fontId="48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107" fillId="0" borderId="0"/>
    <xf numFmtId="0" fontId="42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3" fillId="0" borderId="0"/>
    <xf numFmtId="0" fontId="71" fillId="0" borderId="0"/>
    <xf numFmtId="0" fontId="42" fillId="0" borderId="0"/>
    <xf numFmtId="0" fontId="43" fillId="0" borderId="0"/>
    <xf numFmtId="0" fontId="43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112" fillId="0" borderId="0"/>
    <xf numFmtId="0" fontId="42" fillId="0" borderId="0"/>
    <xf numFmtId="0" fontId="43" fillId="0" borderId="0"/>
    <xf numFmtId="0" fontId="56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87" fillId="14" borderId="24" applyNumberFormat="0" applyFont="0" applyAlignment="0" applyProtection="0"/>
    <xf numFmtId="0" fontId="107" fillId="14" borderId="24" applyNumberFormat="0" applyFont="0" applyAlignment="0" applyProtection="0"/>
    <xf numFmtId="0" fontId="87" fillId="14" borderId="24" applyNumberFormat="0" applyFont="0" applyAlignment="0" applyProtection="0"/>
    <xf numFmtId="0" fontId="42" fillId="14" borderId="24" applyNumberFormat="0" applyFont="0" applyAlignment="0" applyProtection="0"/>
    <xf numFmtId="0" fontId="42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87" fillId="14" borderId="24" applyNumberFormat="0" applyFont="0" applyAlignment="0" applyProtection="0"/>
    <xf numFmtId="0" fontId="203" fillId="14" borderId="24" applyNumberFormat="0" applyFont="0" applyAlignment="0" applyProtection="0"/>
    <xf numFmtId="0" fontId="8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55" fillId="70" borderId="3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7" fillId="14" borderId="24" applyNumberFormat="0" applyFon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93" fillId="68" borderId="3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93" fillId="68" borderId="31" applyNumberFormat="0" applyAlignment="0" applyProtection="0"/>
    <xf numFmtId="0" fontId="101" fillId="12" borderId="21" applyNumberFormat="0" applyAlignment="0" applyProtection="0"/>
    <xf numFmtId="0" fontId="193" fillId="68" borderId="3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0" fontId="101" fillId="12" borderId="21" applyNumberFormat="0" applyAlignment="0" applyProtection="0"/>
    <xf numFmtId="237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20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11" fillId="0" borderId="0" applyFont="0" applyFill="0" applyBorder="0" applyAlignment="0" applyProtection="0"/>
    <xf numFmtId="9" fontId="21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8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56" fillId="0" borderId="0" applyFont="0" applyFill="0" applyBorder="0" applyAlignment="0" applyProtection="0"/>
    <xf numFmtId="194" fontId="48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20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42" fillId="0" borderId="0" applyFont="0" applyFill="0" applyBorder="0" applyAlignment="0" applyProtection="0"/>
    <xf numFmtId="191" fontId="56" fillId="0" borderId="0" applyFont="0" applyFill="0" applyBorder="0" applyAlignment="0" applyProtection="0"/>
    <xf numFmtId="0" fontId="48" fillId="0" borderId="0"/>
    <xf numFmtId="0" fontId="55" fillId="0" borderId="0">
      <alignment vertical="top"/>
    </xf>
    <xf numFmtId="0" fontId="47" fillId="0" borderId="0"/>
    <xf numFmtId="0" fontId="55" fillId="0" borderId="0">
      <alignment vertical="top"/>
    </xf>
    <xf numFmtId="0" fontId="70" fillId="0" borderId="0">
      <alignment horizontal="center" vertical="top"/>
    </xf>
    <xf numFmtId="0" fontId="70" fillId="0" borderId="0" applyFill="0" applyBorder="0" applyProtection="0">
      <alignment horizontal="left" vertical="top"/>
    </xf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38" fillId="0" borderId="33" applyNumberFormat="0" applyFill="0" applyAlignment="0" applyProtection="0"/>
    <xf numFmtId="0" fontId="103" fillId="0" borderId="25" applyNumberFormat="0" applyFill="0" applyAlignment="0" applyProtection="0"/>
    <xf numFmtId="0" fontId="138" fillId="0" borderId="33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3" fillId="0" borderId="25" applyNumberFormat="0" applyFill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6" fillId="0" borderId="0" applyNumberFormat="0" applyFill="0" applyBorder="0" applyAlignment="0" applyProtection="0"/>
    <xf numFmtId="0" fontId="174" fillId="0" borderId="33" applyNumberFormat="0" applyFill="0" applyAlignment="0" applyProtection="0"/>
    <xf numFmtId="0" fontId="108" fillId="69" borderId="0" applyNumberFormat="0" applyBorder="0" applyAlignment="0" applyProtection="0"/>
    <xf numFmtId="0" fontId="108" fillId="50" borderId="0" applyNumberFormat="0" applyBorder="0" applyAlignment="0" applyProtection="0"/>
    <xf numFmtId="0" fontId="71" fillId="70" borderId="34" applyNumberFormat="0" applyFont="0" applyAlignment="0" applyProtection="0"/>
    <xf numFmtId="0" fontId="176" fillId="0" borderId="35" applyNumberFormat="0" applyFill="0" applyAlignment="0" applyProtection="0"/>
    <xf numFmtId="0" fontId="177" fillId="0" borderId="36" applyNumberFormat="0" applyFill="0" applyAlignment="0" applyProtection="0"/>
    <xf numFmtId="0" fontId="178" fillId="0" borderId="37" applyNumberFormat="0" applyFill="0" applyAlignment="0" applyProtection="0"/>
    <xf numFmtId="0" fontId="178" fillId="0" borderId="0" applyNumberFormat="0" applyFill="0" applyBorder="0" applyAlignment="0" applyProtection="0"/>
    <xf numFmtId="5" fontId="82" fillId="0" borderId="0" applyFont="0" applyFill="0" applyBorder="0" applyAlignment="0" applyProtection="0"/>
    <xf numFmtId="5" fontId="82" fillId="0" borderId="0" applyFont="0" applyFill="0" applyBorder="0" applyAlignment="0" applyProtection="0"/>
    <xf numFmtId="44" fontId="82" fillId="0" borderId="0" applyFont="0" applyFill="0" applyBorder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191" fontId="195" fillId="0" borderId="0" applyFont="0" applyFill="0" applyBorder="0" applyAlignment="0" applyProtection="0"/>
    <xf numFmtId="0" fontId="41" fillId="0" borderId="0"/>
    <xf numFmtId="191" fontId="41" fillId="0" borderId="0" applyFont="0" applyFill="0" applyBorder="0" applyAlignment="0" applyProtection="0"/>
    <xf numFmtId="0" fontId="41" fillId="0" borderId="0"/>
    <xf numFmtId="0" fontId="41" fillId="0" borderId="0"/>
    <xf numFmtId="191" fontId="41" fillId="0" borderId="0" applyFont="0" applyFill="0" applyBorder="0" applyAlignment="0" applyProtection="0"/>
    <xf numFmtId="191" fontId="40" fillId="0" borderId="0" applyFont="0" applyFill="0" applyBorder="0" applyAlignment="0" applyProtection="0"/>
    <xf numFmtId="191" fontId="39" fillId="0" borderId="0" applyFont="0" applyFill="0" applyBorder="0" applyAlignment="0" applyProtection="0"/>
    <xf numFmtId="191" fontId="39" fillId="0" borderId="0" applyFont="0" applyFill="0" applyBorder="0" applyAlignment="0" applyProtection="0"/>
    <xf numFmtId="191" fontId="38" fillId="0" borderId="0" applyFont="0" applyFill="0" applyBorder="0" applyAlignment="0" applyProtection="0"/>
    <xf numFmtId="0" fontId="213" fillId="0" borderId="0" applyNumberFormat="0" applyFill="0" applyBorder="0" applyAlignment="0" applyProtection="0"/>
    <xf numFmtId="191" fontId="38" fillId="0" borderId="0" applyFont="0" applyFill="0" applyBorder="0" applyAlignment="0" applyProtection="0"/>
    <xf numFmtId="236" fontId="47" fillId="0" borderId="0" applyFont="0" applyFill="0" applyBorder="0" applyAlignment="0" applyProtection="0"/>
    <xf numFmtId="190" fontId="85" fillId="0" borderId="0" applyFont="0" applyFill="0" applyBorder="0" applyAlignment="0" applyProtection="0"/>
    <xf numFmtId="238" fontId="202" fillId="0" borderId="0" applyFont="0" applyFill="0" applyBorder="0" applyAlignment="0" applyProtection="0"/>
    <xf numFmtId="200" fontId="202" fillId="0" borderId="0" applyFont="0" applyFill="0" applyBorder="0" applyAlignment="0" applyProtection="0"/>
    <xf numFmtId="238" fontId="202" fillId="0" borderId="0" applyFont="0" applyFill="0" applyBorder="0" applyAlignment="0" applyProtection="0"/>
    <xf numFmtId="238" fontId="202" fillId="0" borderId="0" applyFont="0" applyFill="0" applyBorder="0" applyAlignment="0" applyProtection="0"/>
    <xf numFmtId="239" fontId="202" fillId="0" borderId="0" applyFont="0" applyFill="0" applyBorder="0" applyAlignment="0" applyProtection="0"/>
    <xf numFmtId="0" fontId="38" fillId="0" borderId="0"/>
    <xf numFmtId="0" fontId="38" fillId="0" borderId="0"/>
    <xf numFmtId="3" fontId="214" fillId="0" borderId="0">
      <alignment horizontal="right" vertical="center"/>
    </xf>
    <xf numFmtId="49" fontId="214" fillId="0" borderId="0">
      <alignment horizontal="right" vertical="center"/>
    </xf>
    <xf numFmtId="0" fontId="215" fillId="0" borderId="0" applyFont="0" applyFill="0" applyBorder="0" applyAlignment="0" applyProtection="0"/>
    <xf numFmtId="0" fontId="37" fillId="0" borderId="0"/>
    <xf numFmtId="191" fontId="37" fillId="0" borderId="0" applyFont="0" applyFill="0" applyBorder="0" applyAlignment="0" applyProtection="0"/>
    <xf numFmtId="0" fontId="37" fillId="0" borderId="0"/>
    <xf numFmtId="191" fontId="56" fillId="0" borderId="0" applyFont="0" applyFill="0" applyBorder="0" applyAlignment="0" applyProtection="0"/>
    <xf numFmtId="0" fontId="218" fillId="0" borderId="0">
      <alignment vertical="center"/>
    </xf>
    <xf numFmtId="0" fontId="204" fillId="0" borderId="13"/>
    <xf numFmtId="0" fontId="195" fillId="16" borderId="0" applyNumberFormat="0" applyBorder="0" applyAlignment="0" applyProtection="0"/>
    <xf numFmtId="0" fontId="195" fillId="20" borderId="0" applyNumberFormat="0" applyBorder="0" applyAlignment="0" applyProtection="0"/>
    <xf numFmtId="0" fontId="195" fillId="24" borderId="0" applyNumberFormat="0" applyBorder="0" applyAlignment="0" applyProtection="0"/>
    <xf numFmtId="0" fontId="195" fillId="28" borderId="0" applyNumberFormat="0" applyBorder="0" applyAlignment="0" applyProtection="0"/>
    <xf numFmtId="0" fontId="195" fillId="32" borderId="0" applyNumberFormat="0" applyBorder="0" applyAlignment="0" applyProtection="0"/>
    <xf numFmtId="0" fontId="195" fillId="36" borderId="0" applyNumberFormat="0" applyBorder="0" applyAlignment="0" applyProtection="0"/>
    <xf numFmtId="0" fontId="203" fillId="43" borderId="0" applyNumberFormat="0" applyBorder="0" applyAlignment="0" applyProtection="0"/>
    <xf numFmtId="0" fontId="203" fillId="44" borderId="0" applyNumberFormat="0" applyBorder="0" applyAlignment="0" applyProtection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240" fontId="219" fillId="0" borderId="0"/>
    <xf numFmtId="0" fontId="195" fillId="17" borderId="0" applyNumberFormat="0" applyBorder="0" applyAlignment="0" applyProtection="0"/>
    <xf numFmtId="0" fontId="195" fillId="21" borderId="0" applyNumberFormat="0" applyBorder="0" applyAlignment="0" applyProtection="0"/>
    <xf numFmtId="0" fontId="195" fillId="25" borderId="0" applyNumberFormat="0" applyBorder="0" applyAlignment="0" applyProtection="0"/>
    <xf numFmtId="0" fontId="195" fillId="29" borderId="0" applyNumberFormat="0" applyBorder="0" applyAlignment="0" applyProtection="0"/>
    <xf numFmtId="0" fontId="195" fillId="33" borderId="0" applyNumberFormat="0" applyBorder="0" applyAlignment="0" applyProtection="0"/>
    <xf numFmtId="0" fontId="195" fillId="37" borderId="0" applyNumberFormat="0" applyBorder="0" applyAlignment="0" applyProtection="0"/>
    <xf numFmtId="0" fontId="203" fillId="46" borderId="0" applyNumberFormat="0" applyBorder="0" applyAlignment="0" applyProtection="0"/>
    <xf numFmtId="0" fontId="203" fillId="45" borderId="0" applyNumberFormat="0" applyBorder="0" applyAlignment="0" applyProtection="0"/>
    <xf numFmtId="0" fontId="220" fillId="18" borderId="0" applyNumberFormat="0" applyBorder="0" applyAlignment="0" applyProtection="0"/>
    <xf numFmtId="0" fontId="220" fillId="22" borderId="0" applyNumberFormat="0" applyBorder="0" applyAlignment="0" applyProtection="0"/>
    <xf numFmtId="0" fontId="220" fillId="26" borderId="0" applyNumberFormat="0" applyBorder="0" applyAlignment="0" applyProtection="0"/>
    <xf numFmtId="0" fontId="220" fillId="30" borderId="0" applyNumberFormat="0" applyBorder="0" applyAlignment="0" applyProtection="0"/>
    <xf numFmtId="0" fontId="220" fillId="34" borderId="0" applyNumberFormat="0" applyBorder="0" applyAlignment="0" applyProtection="0"/>
    <xf numFmtId="0" fontId="220" fillId="38" borderId="0" applyNumberFormat="0" applyBorder="0" applyAlignment="0" applyProtection="0"/>
    <xf numFmtId="0" fontId="221" fillId="46" borderId="0" applyNumberFormat="0" applyBorder="0" applyAlignment="0" applyProtection="0"/>
    <xf numFmtId="0" fontId="221" fillId="51" borderId="0" applyNumberFormat="0" applyBorder="0" applyAlignment="0" applyProtection="0"/>
    <xf numFmtId="0" fontId="220" fillId="15" borderId="0" applyNumberFormat="0" applyBorder="0" applyAlignment="0" applyProtection="0"/>
    <xf numFmtId="0" fontId="220" fillId="19" borderId="0" applyNumberFormat="0" applyBorder="0" applyAlignment="0" applyProtection="0"/>
    <xf numFmtId="0" fontId="220" fillId="23" borderId="0" applyNumberFormat="0" applyBorder="0" applyAlignment="0" applyProtection="0"/>
    <xf numFmtId="0" fontId="220" fillId="27" borderId="0" applyNumberFormat="0" applyBorder="0" applyAlignment="0" applyProtection="0"/>
    <xf numFmtId="0" fontId="220" fillId="31" borderId="0" applyNumberFormat="0" applyBorder="0" applyAlignment="0" applyProtection="0"/>
    <xf numFmtId="0" fontId="220" fillId="35" borderId="0" applyNumberFormat="0" applyBorder="0" applyAlignment="0" applyProtection="0"/>
    <xf numFmtId="0" fontId="222" fillId="9" borderId="0" applyNumberFormat="0" applyBorder="0" applyAlignment="0" applyProtection="0"/>
    <xf numFmtId="213" fontId="223" fillId="3" borderId="42"/>
    <xf numFmtId="0" fontId="224" fillId="12" borderId="20" applyNumberFormat="0" applyAlignment="0" applyProtection="0"/>
    <xf numFmtId="0" fontId="225" fillId="13" borderId="23" applyNumberFormat="0" applyAlignment="0" applyProtection="0"/>
    <xf numFmtId="241" fontId="226" fillId="0" borderId="12" applyFont="0" applyAlignment="0">
      <alignment horizontal="center"/>
    </xf>
    <xf numFmtId="0" fontId="227" fillId="0" borderId="0" applyNumberFormat="0" applyAlignment="0">
      <alignment horizontal="left"/>
    </xf>
    <xf numFmtId="0" fontId="86" fillId="0" borderId="0" applyNumberFormat="0" applyFill="0" applyBorder="0" applyAlignment="0" applyProtection="0"/>
    <xf numFmtId="2" fontId="76" fillId="0" borderId="0">
      <alignment horizontal="center"/>
    </xf>
    <xf numFmtId="0" fontId="228" fillId="0" borderId="0" applyNumberFormat="0" applyAlignment="0">
      <alignment horizontal="left"/>
    </xf>
    <xf numFmtId="0" fontId="229" fillId="0" borderId="0" applyNumberFormat="0" applyFill="0" applyBorder="0" applyAlignment="0" applyProtection="0"/>
    <xf numFmtId="0" fontId="230" fillId="8" borderId="0" applyNumberFormat="0" applyBorder="0" applyAlignment="0" applyProtection="0"/>
    <xf numFmtId="0" fontId="231" fillId="0" borderId="17" applyNumberFormat="0" applyFill="0" applyAlignment="0" applyProtection="0"/>
    <xf numFmtId="0" fontId="232" fillId="0" borderId="18" applyNumberFormat="0" applyFill="0" applyAlignment="0" applyProtection="0"/>
    <xf numFmtId="0" fontId="233" fillId="0" borderId="19" applyNumberFormat="0" applyFill="0" applyAlignment="0" applyProtection="0"/>
    <xf numFmtId="0" fontId="233" fillId="0" borderId="0" applyNumberFormat="0" applyFill="0" applyBorder="0" applyAlignment="0" applyProtection="0"/>
    <xf numFmtId="0" fontId="234" fillId="11" borderId="20" applyNumberFormat="0" applyAlignment="0" applyProtection="0"/>
    <xf numFmtId="213" fontId="235" fillId="0" borderId="42"/>
    <xf numFmtId="0" fontId="236" fillId="0" borderId="22" applyNumberFormat="0" applyFill="0" applyAlignment="0" applyProtection="0"/>
    <xf numFmtId="0" fontId="237" fillId="10" borderId="0" applyNumberFormat="0" applyBorder="0" applyAlignment="0" applyProtection="0"/>
    <xf numFmtId="0" fontId="195" fillId="14" borderId="24" applyNumberFormat="0" applyFont="0" applyAlignment="0" applyProtection="0"/>
    <xf numFmtId="41" fontId="47" fillId="0" borderId="0" applyFont="0" applyFill="0" applyBorder="0" applyAlignment="0" applyProtection="0"/>
    <xf numFmtId="0" fontId="238" fillId="12" borderId="21" applyNumberFormat="0" applyAlignment="0" applyProtection="0"/>
    <xf numFmtId="40" fontId="239" fillId="7" borderId="0">
      <alignment horizontal="right"/>
    </xf>
    <xf numFmtId="0" fontId="240" fillId="7" borderId="0">
      <alignment horizontal="right"/>
    </xf>
    <xf numFmtId="0" fontId="241" fillId="7" borderId="13"/>
    <xf numFmtId="0" fontId="241" fillId="0" borderId="0" applyBorder="0">
      <alignment horizontal="centerContinuous"/>
    </xf>
    <xf numFmtId="0" fontId="242" fillId="0" borderId="0" applyBorder="0">
      <alignment horizontal="centerContinuous"/>
    </xf>
    <xf numFmtId="242" fontId="243" fillId="0" borderId="0" applyNumberFormat="0" applyFill="0" applyBorder="0" applyAlignment="0" applyProtection="0">
      <alignment horizontal="left"/>
    </xf>
    <xf numFmtId="40" fontId="244" fillId="0" borderId="0" applyBorder="0">
      <alignment horizontal="right"/>
    </xf>
    <xf numFmtId="40" fontId="64" fillId="0" borderId="0"/>
    <xf numFmtId="0" fontId="217" fillId="0" borderId="0" applyNumberFormat="0" applyFill="0" applyBorder="0" applyAlignment="0" applyProtection="0"/>
    <xf numFmtId="0" fontId="245" fillId="0" borderId="25" applyNumberFormat="0" applyFill="0" applyAlignment="0" applyProtection="0"/>
    <xf numFmtId="0" fontId="246" fillId="0" borderId="0" applyNumberFormat="0" applyFill="0" applyBorder="0" applyAlignment="0" applyProtection="0"/>
    <xf numFmtId="243" fontId="247" fillId="0" borderId="0" applyFont="0" applyFill="0" applyBorder="0" applyAlignment="0" applyProtection="0"/>
    <xf numFmtId="191" fontId="71" fillId="0" borderId="0" applyFont="0" applyFill="0" applyBorder="0" applyAlignment="0" applyProtection="0"/>
    <xf numFmtId="43" fontId="87" fillId="0" borderId="0" applyFont="0" applyFill="0" applyBorder="0" applyAlignment="0" applyProtection="0"/>
    <xf numFmtId="0" fontId="248" fillId="0" borderId="30" applyNumberFormat="0" applyFill="0" applyAlignment="0" applyProtection="0"/>
    <xf numFmtId="0" fontId="249" fillId="0" borderId="13"/>
    <xf numFmtId="0" fontId="250" fillId="40" borderId="0" applyNumberFormat="0" applyBorder="0" applyAlignment="0" applyProtection="0"/>
    <xf numFmtId="0" fontId="251" fillId="0" borderId="0" applyNumberFormat="0" applyFill="0" applyBorder="0" applyAlignment="0" applyProtection="0"/>
    <xf numFmtId="0" fontId="252" fillId="0" borderId="0" applyNumberFormat="0" applyFill="0" applyBorder="0" applyAlignment="0" applyProtection="0"/>
    <xf numFmtId="0" fontId="253" fillId="41" borderId="0" applyNumberFormat="0" applyBorder="0" applyAlignment="0" applyProtection="0"/>
    <xf numFmtId="0" fontId="254" fillId="55" borderId="0" applyNumberFormat="0" applyBorder="0" applyAlignment="0" applyProtection="0"/>
    <xf numFmtId="39" fontId="255" fillId="0" borderId="0" applyFont="0" applyBorder="0" applyAlignment="0">
      <alignment horizontal="center"/>
    </xf>
    <xf numFmtId="0" fontId="221" fillId="57" borderId="0" applyNumberFormat="0" applyBorder="0" applyAlignment="0" applyProtection="0"/>
    <xf numFmtId="0" fontId="221" fillId="59" borderId="0" applyNumberFormat="0" applyBorder="0" applyAlignment="0" applyProtection="0"/>
    <xf numFmtId="0" fontId="221" fillId="51" borderId="0" applyNumberFormat="0" applyBorder="0" applyAlignment="0" applyProtection="0"/>
    <xf numFmtId="0" fontId="221" fillId="58" borderId="0" applyNumberFormat="0" applyBorder="0" applyAlignment="0" applyProtection="0"/>
    <xf numFmtId="222" fontId="63" fillId="0" borderId="0" applyFont="0" applyFill="0" applyBorder="0" applyAlignment="0" applyProtection="0"/>
    <xf numFmtId="0" fontId="256" fillId="0" borderId="0"/>
    <xf numFmtId="0" fontId="204" fillId="0" borderId="13"/>
    <xf numFmtId="42" fontId="257" fillId="0" borderId="0" applyFont="0" applyFill="0" applyBorder="0" applyAlignment="0" applyProtection="0"/>
    <xf numFmtId="191" fontId="43" fillId="0" borderId="0" applyFont="0" applyFill="0" applyBorder="0" applyAlignment="0" applyProtection="0"/>
    <xf numFmtId="0" fontId="36" fillId="0" borderId="0"/>
    <xf numFmtId="0" fontId="201" fillId="0" borderId="0"/>
    <xf numFmtId="0" fontId="47" fillId="0" borderId="0"/>
    <xf numFmtId="0" fontId="196" fillId="0" borderId="0">
      <alignment vertical="center"/>
    </xf>
    <xf numFmtId="0" fontId="154" fillId="0" borderId="0"/>
    <xf numFmtId="191" fontId="43" fillId="0" borderId="0" applyFont="0" applyFill="0" applyBorder="0" applyAlignment="0" applyProtection="0"/>
    <xf numFmtId="244" fontId="259" fillId="0" borderId="0">
      <alignment horizontal="center"/>
      <protection locked="0"/>
    </xf>
    <xf numFmtId="244" fontId="260" fillId="0" borderId="0">
      <alignment horizontal="center"/>
      <protection locked="0"/>
    </xf>
    <xf numFmtId="0" fontId="73" fillId="0" borderId="0"/>
    <xf numFmtId="0" fontId="73" fillId="0" borderId="0"/>
    <xf numFmtId="190" fontId="47" fillId="0" borderId="0" applyFont="0" applyFill="0" applyBorder="0" applyAlignment="0" applyProtection="0"/>
    <xf numFmtId="190" fontId="261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261" fillId="0" borderId="0" applyFont="0" applyFill="0" applyBorder="0" applyAlignment="0" applyProtection="0"/>
    <xf numFmtId="0" fontId="261" fillId="0" borderId="0"/>
    <xf numFmtId="190" fontId="261" fillId="0" borderId="0" applyFont="0" applyFill="0" applyBorder="0" applyAlignment="0" applyProtection="0"/>
    <xf numFmtId="190" fontId="261" fillId="0" borderId="0" applyFont="0" applyFill="0" applyBorder="0" applyAlignment="0" applyProtection="0"/>
    <xf numFmtId="190" fontId="47" fillId="0" borderId="0" applyFont="0" applyFill="0" applyBorder="0" applyAlignment="0" applyProtection="0"/>
    <xf numFmtId="190" fontId="47" fillId="0" borderId="0" applyFont="0" applyFill="0" applyBorder="0" applyAlignment="0" applyProtection="0"/>
    <xf numFmtId="41" fontId="262" fillId="0" borderId="0" applyFont="0" applyFill="0" applyBorder="0" applyAlignment="0" applyProtection="0"/>
    <xf numFmtId="0" fontId="73" fillId="0" borderId="0"/>
    <xf numFmtId="0" fontId="73" fillId="0" borderId="0"/>
    <xf numFmtId="43" fontId="263" fillId="0" borderId="0" applyFont="0" applyFill="0" applyBorder="0" applyAlignment="0" applyProtection="0"/>
    <xf numFmtId="189" fontId="264" fillId="0" borderId="0" applyFont="0" applyFill="0" applyBorder="0" applyAlignment="0" applyProtection="0"/>
    <xf numFmtId="191" fontId="265" fillId="0" borderId="0" applyFont="0" applyFill="0" applyBorder="0" applyAlignment="0" applyProtection="0">
      <alignment vertical="center"/>
    </xf>
    <xf numFmtId="0" fontId="265" fillId="0" borderId="0">
      <alignment vertical="center"/>
    </xf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106" fillId="45" borderId="0" applyNumberFormat="0" applyBorder="0" applyAlignment="0" applyProtection="0"/>
    <xf numFmtId="0" fontId="87" fillId="45" borderId="0" applyNumberFormat="0" applyBorder="0" applyAlignment="0" applyProtection="0"/>
    <xf numFmtId="0" fontId="87" fillId="45" borderId="0" applyNumberFormat="0" applyBorder="0" applyAlignment="0" applyProtection="0"/>
    <xf numFmtId="0" fontId="55" fillId="39" borderId="0" applyNumberFormat="0" applyBorder="0" applyAlignment="0" applyProtection="0"/>
    <xf numFmtId="0" fontId="55" fillId="39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16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106" fillId="46" borderId="0" applyNumberFormat="0" applyBorder="0" applyAlignment="0" applyProtection="0"/>
    <xf numFmtId="0" fontId="87" fillId="46" borderId="0" applyNumberFormat="0" applyBorder="0" applyAlignment="0" applyProtection="0"/>
    <xf numFmtId="0" fontId="87" fillId="46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0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106" fillId="70" borderId="0" applyNumberFormat="0" applyBorder="0" applyAlignment="0" applyProtection="0"/>
    <xf numFmtId="0" fontId="87" fillId="70" borderId="0" applyNumberFormat="0" applyBorder="0" applyAlignment="0" applyProtection="0"/>
    <xf numFmtId="0" fontId="87" fillId="70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106" fillId="68" borderId="0" applyNumberFormat="0" applyBorder="0" applyAlignment="0" applyProtection="0"/>
    <xf numFmtId="0" fontId="87" fillId="44" borderId="0" applyNumberFormat="0" applyBorder="0" applyAlignment="0" applyProtection="0"/>
    <xf numFmtId="0" fontId="87" fillId="44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28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106" fillId="70" borderId="0" applyNumberFormat="0" applyBorder="0" applyAlignment="0" applyProtection="0"/>
    <xf numFmtId="0" fontId="87" fillId="70" borderId="0" applyNumberFormat="0" applyBorder="0" applyAlignment="0" applyProtection="0"/>
    <xf numFmtId="0" fontId="87" fillId="70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107" fillId="39" borderId="0" applyNumberFormat="0" applyBorder="0" applyAlignment="0" applyProtection="0"/>
    <xf numFmtId="0" fontId="107" fillId="39" borderId="0" applyNumberFormat="0" applyBorder="0" applyAlignment="0" applyProtection="0"/>
    <xf numFmtId="0" fontId="107" fillId="39" borderId="0" applyNumberFormat="0" applyBorder="0" applyAlignment="0" applyProtection="0"/>
    <xf numFmtId="0" fontId="107" fillId="68" borderId="0" applyNumberFormat="0" applyBorder="0" applyAlignment="0" applyProtection="0"/>
    <xf numFmtId="0" fontId="107" fillId="45" borderId="0" applyNumberFormat="0" applyBorder="0" applyAlignment="0" applyProtection="0"/>
    <xf numFmtId="0" fontId="107" fillId="39" borderId="0" applyNumberFormat="0" applyBorder="0" applyAlignment="0" applyProtection="0"/>
    <xf numFmtId="0" fontId="107" fillId="40" borderId="0" applyNumberFormat="0" applyBorder="0" applyAlignment="0" applyProtection="0"/>
    <xf numFmtId="0" fontId="107" fillId="40" borderId="0" applyNumberFormat="0" applyBorder="0" applyAlignment="0" applyProtection="0"/>
    <xf numFmtId="0" fontId="107" fillId="40" borderId="0" applyNumberFormat="0" applyBorder="0" applyAlignment="0" applyProtection="0"/>
    <xf numFmtId="0" fontId="107" fillId="46" borderId="0" applyNumberFormat="0" applyBorder="0" applyAlignment="0" applyProtection="0"/>
    <xf numFmtId="0" fontId="107" fillId="40" borderId="0" applyNumberFormat="0" applyBorder="0" applyAlignment="0" applyProtection="0"/>
    <xf numFmtId="0" fontId="107" fillId="41" borderId="0" applyNumberFormat="0" applyBorder="0" applyAlignment="0" applyProtection="0"/>
    <xf numFmtId="0" fontId="107" fillId="41" borderId="0" applyNumberFormat="0" applyBorder="0" applyAlignment="0" applyProtection="0"/>
    <xf numFmtId="0" fontId="107" fillId="41" borderId="0" applyNumberFormat="0" applyBorder="0" applyAlignment="0" applyProtection="0"/>
    <xf numFmtId="0" fontId="107" fillId="70" borderId="0" applyNumberFormat="0" applyBorder="0" applyAlignment="0" applyProtection="0"/>
    <xf numFmtId="0" fontId="107" fillId="41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68" borderId="0" applyNumberFormat="0" applyBorder="0" applyAlignment="0" applyProtection="0"/>
    <xf numFmtId="0" fontId="107" fillId="42" borderId="0" applyNumberFormat="0" applyBorder="0" applyAlignment="0" applyProtection="0"/>
    <xf numFmtId="0" fontId="107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70" borderId="0" applyNumberFormat="0" applyBorder="0" applyAlignment="0" applyProtection="0"/>
    <xf numFmtId="0" fontId="107" fillId="44" borderId="0" applyNumberFormat="0" applyBorder="0" applyAlignment="0" applyProtection="0"/>
    <xf numFmtId="0" fontId="107" fillId="44" borderId="0" applyNumberFormat="0" applyBorder="0" applyAlignment="0" applyProtection="0"/>
    <xf numFmtId="0" fontId="107" fillId="44" borderId="0" applyNumberFormat="0" applyBorder="0" applyAlignment="0" applyProtection="0"/>
    <xf numFmtId="0" fontId="107" fillId="68" borderId="0" applyNumberFormat="0" applyBorder="0" applyAlignment="0" applyProtection="0"/>
    <xf numFmtId="0" fontId="107" fillId="70" borderId="0" applyNumberFormat="0" applyBorder="0" applyAlignment="0" applyProtection="0"/>
    <xf numFmtId="0" fontId="107" fillId="44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106" fillId="43" borderId="0" applyNumberFormat="0" applyBorder="0" applyAlignment="0" applyProtection="0"/>
    <xf numFmtId="0" fontId="87" fillId="43" borderId="0" applyNumberFormat="0" applyBorder="0" applyAlignment="0" applyProtection="0"/>
    <xf numFmtId="0" fontId="87" fillId="43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17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106" fillId="55" borderId="0" applyNumberFormat="0" applyBorder="0" applyAlignment="0" applyProtection="0"/>
    <xf numFmtId="0" fontId="87" fillId="55" borderId="0" applyNumberFormat="0" applyBorder="0" applyAlignment="0" applyProtection="0"/>
    <xf numFmtId="0" fontId="87" fillId="55" borderId="0" applyNumberFormat="0" applyBorder="0" applyAlignment="0" applyProtection="0"/>
    <xf numFmtId="0" fontId="55" fillId="47" borderId="0" applyNumberFormat="0" applyBorder="0" applyAlignment="0" applyProtection="0"/>
    <xf numFmtId="0" fontId="55" fillId="47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5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106" fillId="40" borderId="0" applyNumberFormat="0" applyBorder="0" applyAlignment="0" applyProtection="0"/>
    <xf numFmtId="0" fontId="87" fillId="40" borderId="0" applyNumberFormat="0" applyBorder="0" applyAlignment="0" applyProtection="0"/>
    <xf numFmtId="0" fontId="87" fillId="40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29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106" fillId="43" borderId="0" applyNumberFormat="0" applyBorder="0" applyAlignment="0" applyProtection="0"/>
    <xf numFmtId="0" fontId="87" fillId="43" borderId="0" applyNumberFormat="0" applyBorder="0" applyAlignment="0" applyProtection="0"/>
    <xf numFmtId="0" fontId="87" fillId="43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3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106" fillId="70" borderId="0" applyNumberFormat="0" applyBorder="0" applyAlignment="0" applyProtection="0"/>
    <xf numFmtId="0" fontId="87" fillId="70" borderId="0" applyNumberFormat="0" applyBorder="0" applyAlignment="0" applyProtection="0"/>
    <xf numFmtId="0" fontId="87" fillId="70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68" borderId="0" applyNumberFormat="0" applyBorder="0" applyAlignment="0" applyProtection="0"/>
    <xf numFmtId="0" fontId="107" fillId="43" borderId="0" applyNumberFormat="0" applyBorder="0" applyAlignment="0" applyProtection="0"/>
    <xf numFmtId="0" fontId="107" fillId="45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6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47" borderId="0" applyNumberFormat="0" applyBorder="0" applyAlignment="0" applyProtection="0"/>
    <xf numFmtId="0" fontId="107" fillId="55" borderId="0" applyNumberFormat="0" applyBorder="0" applyAlignment="0" applyProtection="0"/>
    <xf numFmtId="0" fontId="107" fillId="47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42" borderId="0" applyNumberFormat="0" applyBorder="0" applyAlignment="0" applyProtection="0"/>
    <xf numFmtId="0" fontId="107" fillId="68" borderId="0" applyNumberFormat="0" applyBorder="0" applyAlignment="0" applyProtection="0"/>
    <xf numFmtId="0" fontId="107" fillId="40" borderId="0" applyNumberFormat="0" applyBorder="0" applyAlignment="0" applyProtection="0"/>
    <xf numFmtId="0" fontId="107" fillId="42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5" borderId="0" applyNumberFormat="0" applyBorder="0" applyAlignment="0" applyProtection="0"/>
    <xf numFmtId="0" fontId="107" fillId="43" borderId="0" applyNumberFormat="0" applyBorder="0" applyAlignment="0" applyProtection="0"/>
    <xf numFmtId="0" fontId="107" fillId="45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48" borderId="0" applyNumberFormat="0" applyBorder="0" applyAlignment="0" applyProtection="0"/>
    <xf numFmtId="0" fontId="107" fillId="55" borderId="0" applyNumberFormat="0" applyBorder="0" applyAlignment="0" applyProtection="0"/>
    <xf numFmtId="0" fontId="107" fillId="70" borderId="0" applyNumberFormat="0" applyBorder="0" applyAlignment="0" applyProtection="0"/>
    <xf numFmtId="0" fontId="107" fillId="48" borderId="0" applyNumberFormat="0" applyBorder="0" applyAlignment="0" applyProtection="0"/>
    <xf numFmtId="0" fontId="266" fillId="43" borderId="0" applyNumberFormat="0" applyBorder="0" applyAlignment="0" applyProtection="0"/>
    <xf numFmtId="0" fontId="88" fillId="43" borderId="0" applyNumberFormat="0" applyBorder="0" applyAlignment="0" applyProtection="0"/>
    <xf numFmtId="0" fontId="88" fillId="43" borderId="0" applyNumberFormat="0" applyBorder="0" applyAlignment="0" applyProtection="0"/>
    <xf numFmtId="0" fontId="181" fillId="49" borderId="0" applyNumberFormat="0" applyBorder="0" applyAlignment="0" applyProtection="0"/>
    <xf numFmtId="0" fontId="181" fillId="49" borderId="0" applyNumberFormat="0" applyBorder="0" applyAlignment="0" applyProtection="0"/>
    <xf numFmtId="0" fontId="266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81" fillId="46" borderId="0" applyNumberFormat="0" applyBorder="0" applyAlignment="0" applyProtection="0"/>
    <xf numFmtId="0" fontId="181" fillId="46" borderId="0" applyNumberFormat="0" applyBorder="0" applyAlignment="0" applyProtection="0"/>
    <xf numFmtId="0" fontId="266" fillId="48" borderId="0" applyNumberFormat="0" applyBorder="0" applyAlignment="0" applyProtection="0"/>
    <xf numFmtId="0" fontId="88" fillId="48" borderId="0" applyNumberFormat="0" applyBorder="0" applyAlignment="0" applyProtection="0"/>
    <xf numFmtId="0" fontId="88" fillId="48" borderId="0" applyNumberFormat="0" applyBorder="0" applyAlignment="0" applyProtection="0"/>
    <xf numFmtId="0" fontId="181" fillId="47" borderId="0" applyNumberFormat="0" applyBorder="0" applyAlignment="0" applyProtection="0"/>
    <xf numFmtId="0" fontId="181" fillId="47" borderId="0" applyNumberFormat="0" applyBorder="0" applyAlignment="0" applyProtection="0"/>
    <xf numFmtId="0" fontId="266" fillId="40" borderId="0" applyNumberFormat="0" applyBorder="0" applyAlignment="0" applyProtection="0"/>
    <xf numFmtId="0" fontId="88" fillId="40" borderId="0" applyNumberFormat="0" applyBorder="0" applyAlignment="0" applyProtection="0"/>
    <xf numFmtId="0" fontId="88" fillId="40" borderId="0" applyNumberFormat="0" applyBorder="0" applyAlignment="0" applyProtection="0"/>
    <xf numFmtId="0" fontId="181" fillId="50" borderId="0" applyNumberFormat="0" applyBorder="0" applyAlignment="0" applyProtection="0"/>
    <xf numFmtId="0" fontId="181" fillId="50" borderId="0" applyNumberFormat="0" applyBorder="0" applyAlignment="0" applyProtection="0"/>
    <xf numFmtId="0" fontId="266" fillId="43" borderId="0" applyNumberFormat="0" applyBorder="0" applyAlignment="0" applyProtection="0"/>
    <xf numFmtId="0" fontId="88" fillId="43" borderId="0" applyNumberFormat="0" applyBorder="0" applyAlignment="0" applyProtection="0"/>
    <xf numFmtId="0" fontId="88" fillId="43" borderId="0" applyNumberFormat="0" applyBorder="0" applyAlignment="0" applyProtection="0"/>
    <xf numFmtId="0" fontId="181" fillId="51" borderId="0" applyNumberFormat="0" applyBorder="0" applyAlignment="0" applyProtection="0"/>
    <xf numFmtId="0" fontId="181" fillId="51" borderId="0" applyNumberFormat="0" applyBorder="0" applyAlignment="0" applyProtection="0"/>
    <xf numFmtId="0" fontId="266" fillId="46" borderId="0" applyNumberFormat="0" applyBorder="0" applyAlignment="0" applyProtection="0"/>
    <xf numFmtId="0" fontId="88" fillId="46" borderId="0" applyNumberFormat="0" applyBorder="0" applyAlignment="0" applyProtection="0"/>
    <xf numFmtId="0" fontId="88" fillId="46" borderId="0" applyNumberFormat="0" applyBorder="0" applyAlignment="0" applyProtection="0"/>
    <xf numFmtId="0" fontId="181" fillId="52" borderId="0" applyNumberFormat="0" applyBorder="0" applyAlignment="0" applyProtection="0"/>
    <xf numFmtId="0" fontId="181" fillId="52" borderId="0" applyNumberFormat="0" applyBorder="0" applyAlignment="0" applyProtection="0"/>
    <xf numFmtId="0" fontId="108" fillId="49" borderId="0" applyNumberFormat="0" applyBorder="0" applyAlignment="0" applyProtection="0"/>
    <xf numFmtId="0" fontId="108" fillId="49" borderId="0" applyNumberFormat="0" applyBorder="0" applyAlignment="0" applyProtection="0"/>
    <xf numFmtId="0" fontId="108" fillId="49" borderId="0" applyNumberFormat="0" applyBorder="0" applyAlignment="0" applyProtection="0"/>
    <xf numFmtId="0" fontId="108" fillId="72" borderId="0" applyNumberFormat="0" applyBorder="0" applyAlignment="0" applyProtection="0"/>
    <xf numFmtId="0" fontId="108" fillId="43" borderId="0" applyNumberFormat="0" applyBorder="0" applyAlignment="0" applyProtection="0"/>
    <xf numFmtId="0" fontId="108" fillId="43" borderId="0" applyNumberFormat="0" applyBorder="0" applyAlignment="0" applyProtection="0"/>
    <xf numFmtId="0" fontId="108" fillId="46" borderId="0" applyNumberFormat="0" applyBorder="0" applyAlignment="0" applyProtection="0"/>
    <xf numFmtId="0" fontId="108" fillId="46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47" borderId="0" applyNumberFormat="0" applyBorder="0" applyAlignment="0" applyProtection="0"/>
    <xf numFmtId="0" fontId="108" fillId="47" borderId="0" applyNumberFormat="0" applyBorder="0" applyAlignment="0" applyProtection="0"/>
    <xf numFmtId="0" fontId="108" fillId="47" borderId="0" applyNumberFormat="0" applyBorder="0" applyAlignment="0" applyProtection="0"/>
    <xf numFmtId="0" fontId="108" fillId="55" borderId="0" applyNumberFormat="0" applyBorder="0" applyAlignment="0" applyProtection="0"/>
    <xf numFmtId="0" fontId="108" fillId="48" borderId="0" applyNumberFormat="0" applyBorder="0" applyAlignment="0" applyProtection="0"/>
    <xf numFmtId="0" fontId="108" fillId="48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68" borderId="0" applyNumberFormat="0" applyBorder="0" applyAlignment="0" applyProtection="0"/>
    <xf numFmtId="0" fontId="108" fillId="40" borderId="0" applyNumberFormat="0" applyBorder="0" applyAlignment="0" applyProtection="0"/>
    <xf numFmtId="0" fontId="108" fillId="40" borderId="0" applyNumberFormat="0" applyBorder="0" applyAlignment="0" applyProtection="0"/>
    <xf numFmtId="0" fontId="108" fillId="72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72" borderId="0" applyNumberFormat="0" applyBorder="0" applyAlignment="0" applyProtection="0"/>
    <xf numFmtId="0" fontId="108" fillId="43" borderId="0" applyNumberFormat="0" applyBorder="0" applyAlignment="0" applyProtection="0"/>
    <xf numFmtId="0" fontId="108" fillId="43" borderId="0" applyNumberFormat="0" applyBorder="0" applyAlignment="0" applyProtection="0"/>
    <xf numFmtId="0" fontId="108" fillId="52" borderId="0" applyNumberFormat="0" applyBorder="0" applyAlignment="0" applyProtection="0"/>
    <xf numFmtId="0" fontId="108" fillId="52" borderId="0" applyNumberFormat="0" applyBorder="0" applyAlignment="0" applyProtection="0"/>
    <xf numFmtId="0" fontId="108" fillId="52" borderId="0" applyNumberFormat="0" applyBorder="0" applyAlignment="0" applyProtection="0"/>
    <xf numFmtId="0" fontId="108" fillId="46" borderId="0" applyNumberFormat="0" applyBorder="0" applyAlignment="0" applyProtection="0"/>
    <xf numFmtId="0" fontId="108" fillId="46" borderId="0" applyNumberFormat="0" applyBorder="0" applyAlignment="0" applyProtection="0"/>
    <xf numFmtId="0" fontId="266" fillId="73" borderId="0" applyNumberFormat="0" applyBorder="0" applyAlignment="0" applyProtection="0"/>
    <xf numFmtId="0" fontId="88" fillId="73" borderId="0" applyNumberFormat="0" applyBorder="0" applyAlignment="0" applyProtection="0"/>
    <xf numFmtId="0" fontId="88" fillId="73" borderId="0" applyNumberFormat="0" applyBorder="0" applyAlignment="0" applyProtection="0"/>
    <xf numFmtId="0" fontId="181" fillId="69" borderId="0" applyNumberFormat="0" applyBorder="0" applyAlignment="0" applyProtection="0"/>
    <xf numFmtId="0" fontId="181" fillId="69" borderId="0" applyNumberFormat="0" applyBorder="0" applyAlignment="0" applyProtection="0"/>
    <xf numFmtId="0" fontId="266" fillId="58" borderId="0" applyNumberFormat="0" applyBorder="0" applyAlignment="0" applyProtection="0"/>
    <xf numFmtId="0" fontId="88" fillId="58" borderId="0" applyNumberFormat="0" applyBorder="0" applyAlignment="0" applyProtection="0"/>
    <xf numFmtId="0" fontId="88" fillId="58" borderId="0" applyNumberFormat="0" applyBorder="0" applyAlignment="0" applyProtection="0"/>
    <xf numFmtId="0" fontId="181" fillId="57" borderId="0" applyNumberFormat="0" applyBorder="0" applyAlignment="0" applyProtection="0"/>
    <xf numFmtId="0" fontId="181" fillId="57" borderId="0" applyNumberFormat="0" applyBorder="0" applyAlignment="0" applyProtection="0"/>
    <xf numFmtId="0" fontId="266" fillId="48" borderId="0" applyNumberFormat="0" applyBorder="0" applyAlignment="0" applyProtection="0"/>
    <xf numFmtId="0" fontId="88" fillId="48" borderId="0" applyNumberFormat="0" applyBorder="0" applyAlignment="0" applyProtection="0"/>
    <xf numFmtId="0" fontId="88" fillId="48" borderId="0" applyNumberFormat="0" applyBorder="0" applyAlignment="0" applyProtection="0"/>
    <xf numFmtId="0" fontId="181" fillId="59" borderId="0" applyNumberFormat="0" applyBorder="0" applyAlignment="0" applyProtection="0"/>
    <xf numFmtId="0" fontId="181" fillId="59" borderId="0" applyNumberFormat="0" applyBorder="0" applyAlignment="0" applyProtection="0"/>
    <xf numFmtId="0" fontId="266" fillId="71" borderId="0" applyNumberFormat="0" applyBorder="0" applyAlignment="0" applyProtection="0"/>
    <xf numFmtId="0" fontId="88" fillId="71" borderId="0" applyNumberFormat="0" applyBorder="0" applyAlignment="0" applyProtection="0"/>
    <xf numFmtId="0" fontId="88" fillId="71" borderId="0" applyNumberFormat="0" applyBorder="0" applyAlignment="0" applyProtection="0"/>
    <xf numFmtId="0" fontId="181" fillId="50" borderId="0" applyNumberFormat="0" applyBorder="0" applyAlignment="0" applyProtection="0"/>
    <xf numFmtId="0" fontId="181" fillId="50" borderId="0" applyNumberFormat="0" applyBorder="0" applyAlignment="0" applyProtection="0"/>
    <xf numFmtId="0" fontId="266" fillId="57" borderId="0" applyNumberFormat="0" applyBorder="0" applyAlignment="0" applyProtection="0"/>
    <xf numFmtId="0" fontId="88" fillId="57" borderId="0" applyNumberFormat="0" applyBorder="0" applyAlignment="0" applyProtection="0"/>
    <xf numFmtId="0" fontId="88" fillId="57" borderId="0" applyNumberFormat="0" applyBorder="0" applyAlignment="0" applyProtection="0"/>
    <xf numFmtId="0" fontId="181" fillId="58" borderId="0" applyNumberFormat="0" applyBorder="0" applyAlignment="0" applyProtection="0"/>
    <xf numFmtId="0" fontId="181" fillId="58" borderId="0" applyNumberFormat="0" applyBorder="0" applyAlignment="0" applyProtection="0"/>
    <xf numFmtId="191" fontId="267" fillId="0" borderId="0" applyFont="0" applyBorder="0" applyAlignment="0"/>
    <xf numFmtId="0" fontId="268" fillId="42" borderId="0" applyNumberFormat="0" applyBorder="0" applyAlignment="0" applyProtection="0"/>
    <xf numFmtId="0" fontId="89" fillId="42" borderId="0" applyNumberFormat="0" applyBorder="0" applyAlignment="0" applyProtection="0"/>
    <xf numFmtId="0" fontId="89" fillId="42" borderId="0" applyNumberFormat="0" applyBorder="0" applyAlignment="0" applyProtection="0"/>
    <xf numFmtId="0" fontId="182" fillId="40" borderId="0" applyNumberFormat="0" applyBorder="0" applyAlignment="0" applyProtection="0"/>
    <xf numFmtId="0" fontId="182" fillId="40" borderId="0" applyNumberFormat="0" applyBorder="0" applyAlignment="0" applyProtection="0"/>
    <xf numFmtId="0" fontId="57" fillId="0" borderId="0" applyNumberFormat="0" applyFill="0" applyBorder="0" applyAlignment="0" applyProtection="0"/>
    <xf numFmtId="200" fontId="269" fillId="0" borderId="0">
      <alignment horizontal="left"/>
      <protection locked="0"/>
    </xf>
    <xf numFmtId="200" fontId="270" fillId="0" borderId="0">
      <alignment horizontal="left"/>
      <protection locked="0"/>
    </xf>
    <xf numFmtId="200" fontId="271" fillId="0" borderId="0">
      <alignment horizontal="left"/>
      <protection locked="0"/>
    </xf>
    <xf numFmtId="200" fontId="272" fillId="0" borderId="0">
      <alignment horizontal="left"/>
      <protection locked="0"/>
    </xf>
    <xf numFmtId="245" fontId="273" fillId="0" borderId="10"/>
    <xf numFmtId="245" fontId="274" fillId="0" borderId="10"/>
    <xf numFmtId="0" fontId="275" fillId="0" borderId="0" applyFill="0" applyBorder="0" applyAlignment="0"/>
    <xf numFmtId="0" fontId="275" fillId="0" borderId="0" applyFill="0" applyBorder="0" applyAlignment="0"/>
    <xf numFmtId="0" fontId="276" fillId="53" borderId="20" applyNumberFormat="0" applyAlignment="0" applyProtection="0"/>
    <xf numFmtId="0" fontId="277" fillId="53" borderId="20" applyNumberFormat="0" applyAlignment="0" applyProtection="0"/>
    <xf numFmtId="0" fontId="183" fillId="68" borderId="32" applyNumberFormat="0" applyAlignment="0" applyProtection="0"/>
    <xf numFmtId="0" fontId="183" fillId="68" borderId="32" applyNumberFormat="0" applyAlignment="0" applyProtection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278" fillId="0" borderId="0"/>
    <xf numFmtId="0" fontId="73" fillId="0" borderId="0"/>
    <xf numFmtId="0" fontId="278" fillId="0" borderId="0"/>
    <xf numFmtId="0" fontId="73" fillId="0" borderId="0"/>
    <xf numFmtId="198" fontId="279" fillId="0" borderId="0" applyFill="0" applyBorder="0" applyAlignment="0" applyProtection="0"/>
    <xf numFmtId="40" fontId="279" fillId="0" borderId="0" applyFill="0" applyBorder="0" applyAlignment="0" applyProtection="0"/>
    <xf numFmtId="191" fontId="55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7" fillId="0" borderId="0" applyFont="0" applyFill="0" applyBorder="0" applyAlignment="0" applyProtection="0"/>
    <xf numFmtId="3" fontId="154" fillId="0" borderId="41" applyFont="0" applyFill="0" applyAlignment="0" applyProtection="0"/>
    <xf numFmtId="43" fontId="107" fillId="0" borderId="0" applyFont="0" applyFill="0" applyBorder="0" applyAlignment="0" applyProtection="0"/>
    <xf numFmtId="43" fontId="47" fillId="0" borderId="0" applyFont="0" applyFill="0" applyBorder="0" applyAlignment="0" applyProtection="0"/>
    <xf numFmtId="3" fontId="154" fillId="0" borderId="41" applyFont="0" applyFill="0" applyAlignment="0" applyProtection="0"/>
    <xf numFmtId="191" fontId="36" fillId="0" borderId="0" applyFont="0" applyFill="0" applyBorder="0" applyAlignment="0" applyProtection="0"/>
    <xf numFmtId="3" fontId="154" fillId="0" borderId="41" applyFont="0" applyFill="0" applyAlignment="0" applyProtection="0"/>
    <xf numFmtId="191" fontId="36" fillId="0" borderId="0" applyFont="0" applyFill="0" applyBorder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43" fontId="47" fillId="0" borderId="0" applyFont="0" applyFill="0" applyBorder="0" applyAlignment="0" applyProtection="0"/>
    <xf numFmtId="189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3" fontId="154" fillId="0" borderId="41" applyFont="0" applyFill="0" applyAlignment="0" applyProtection="0"/>
    <xf numFmtId="191" fontId="36" fillId="0" borderId="0" applyFont="0" applyFill="0" applyBorder="0" applyAlignment="0" applyProtection="0"/>
    <xf numFmtId="191" fontId="36" fillId="0" borderId="0" applyFont="0" applyFill="0" applyBorder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3" fontId="154" fillId="0" borderId="41" applyFont="0" applyFill="0" applyAlignment="0" applyProtection="0"/>
    <xf numFmtId="191" fontId="71" fillId="0" borderId="0" applyFont="0" applyFill="0" applyBorder="0" applyAlignment="0" applyProtection="0"/>
    <xf numFmtId="191" fontId="36" fillId="0" borderId="0" applyFont="0" applyFill="0" applyBorder="0" applyAlignment="0" applyProtection="0"/>
    <xf numFmtId="191" fontId="47" fillId="0" borderId="0" applyFont="0" applyFill="0" applyBorder="0" applyAlignment="0" applyProtection="0"/>
    <xf numFmtId="208" fontId="73" fillId="0" borderId="0"/>
    <xf numFmtId="197" fontId="204" fillId="0" borderId="0"/>
    <xf numFmtId="197" fontId="204" fillId="0" borderId="0"/>
    <xf numFmtId="0" fontId="280" fillId="0" borderId="0" applyNumberFormat="0" applyAlignment="0">
      <alignment horizontal="left"/>
    </xf>
    <xf numFmtId="246" fontId="73" fillId="0" borderId="0"/>
    <xf numFmtId="195" fontId="204" fillId="0" borderId="0"/>
    <xf numFmtId="195" fontId="204" fillId="0" borderId="0"/>
    <xf numFmtId="244" fontId="269" fillId="0" borderId="0">
      <alignment horizontal="center"/>
      <protection locked="0"/>
    </xf>
    <xf numFmtId="244" fontId="270" fillId="0" borderId="0">
      <alignment horizontal="center"/>
      <protection locked="0"/>
    </xf>
    <xf numFmtId="247" fontId="73" fillId="0" borderId="0"/>
    <xf numFmtId="194" fontId="204" fillId="0" borderId="0"/>
    <xf numFmtId="0" fontId="180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281" fillId="0" borderId="0" applyNumberFormat="0" applyAlignment="0">
      <alignment horizontal="left"/>
    </xf>
    <xf numFmtId="0" fontId="282" fillId="43" borderId="0" applyNumberFormat="0" applyBorder="0" applyAlignment="0" applyProtection="0"/>
    <xf numFmtId="0" fontId="93" fillId="43" borderId="0" applyNumberFormat="0" applyBorder="0" applyAlignment="0" applyProtection="0"/>
    <xf numFmtId="0" fontId="93" fillId="43" borderId="0" applyNumberFormat="0" applyBorder="0" applyAlignment="0" applyProtection="0"/>
    <xf numFmtId="0" fontId="186" fillId="41" borderId="0" applyNumberFormat="0" applyBorder="0" applyAlignment="0" applyProtection="0"/>
    <xf numFmtId="0" fontId="186" fillId="41" borderId="0" applyNumberFormat="0" applyBorder="0" applyAlignment="0" applyProtection="0"/>
    <xf numFmtId="38" fontId="127" fillId="2" borderId="0" applyNumberFormat="0" applyBorder="0" applyAlignment="0" applyProtection="0"/>
    <xf numFmtId="0" fontId="60" fillId="0" borderId="3" applyNumberFormat="0" applyAlignment="0" applyProtection="0">
      <alignment horizontal="left" vertical="center"/>
    </xf>
    <xf numFmtId="0" fontId="283" fillId="0" borderId="43" applyNumberFormat="0" applyFill="0" applyAlignment="0" applyProtection="0"/>
    <xf numFmtId="0" fontId="283" fillId="0" borderId="43" applyNumberFormat="0" applyFill="0" applyAlignment="0" applyProtection="0"/>
    <xf numFmtId="0" fontId="187" fillId="0" borderId="35" applyNumberFormat="0" applyFill="0" applyAlignment="0" applyProtection="0"/>
    <xf numFmtId="0" fontId="187" fillId="0" borderId="35" applyNumberFormat="0" applyFill="0" applyAlignment="0" applyProtection="0"/>
    <xf numFmtId="0" fontId="284" fillId="0" borderId="44" applyNumberFormat="0" applyFill="0" applyAlignment="0" applyProtection="0"/>
    <xf numFmtId="0" fontId="284" fillId="0" borderId="44" applyNumberFormat="0" applyFill="0" applyAlignment="0" applyProtection="0"/>
    <xf numFmtId="0" fontId="188" fillId="0" borderId="36" applyNumberFormat="0" applyFill="0" applyAlignment="0" applyProtection="0"/>
    <xf numFmtId="0" fontId="188" fillId="0" borderId="36" applyNumberFormat="0" applyFill="0" applyAlignment="0" applyProtection="0"/>
    <xf numFmtId="0" fontId="136" fillId="0" borderId="0">
      <alignment horizontal="left"/>
    </xf>
    <xf numFmtId="0" fontId="285" fillId="0" borderId="45" applyNumberFormat="0" applyFill="0" applyAlignment="0" applyProtection="0"/>
    <xf numFmtId="0" fontId="285" fillId="0" borderId="45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286" fillId="0" borderId="0" applyProtection="0"/>
    <xf numFmtId="0" fontId="60" fillId="0" borderId="0" applyProtection="0"/>
    <xf numFmtId="0" fontId="60" fillId="0" borderId="0" applyProtection="0"/>
    <xf numFmtId="0" fontId="52" fillId="0" borderId="0" applyProtection="0"/>
    <xf numFmtId="200" fontId="287" fillId="0" borderId="0">
      <alignment horizontal="center"/>
      <protection locked="0"/>
    </xf>
    <xf numFmtId="200" fontId="288" fillId="0" borderId="0">
      <alignment horizontal="center"/>
      <protection locked="0"/>
    </xf>
    <xf numFmtId="222" fontId="279" fillId="0" borderId="0" applyFill="0" applyBorder="0" applyAlignment="0" applyProtection="0"/>
    <xf numFmtId="0" fontId="98" fillId="55" borderId="20" applyNumberFormat="0" applyAlignment="0" applyProtection="0"/>
    <xf numFmtId="0" fontId="258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289" fillId="11" borderId="20" applyNumberFormat="0" applyAlignment="0" applyProtection="0"/>
    <xf numFmtId="0" fontId="98" fillId="55" borderId="20" applyNumberFormat="0" applyAlignment="0" applyProtection="0"/>
    <xf numFmtId="0" fontId="98" fillId="55" borderId="20" applyNumberFormat="0" applyAlignment="0" applyProtection="0"/>
    <xf numFmtId="0" fontId="98" fillId="55" borderId="20" applyNumberFormat="0" applyAlignment="0" applyProtection="0"/>
    <xf numFmtId="0" fontId="190" fillId="44" borderId="32" applyNumberFormat="0" applyAlignment="0" applyProtection="0"/>
    <xf numFmtId="0" fontId="190" fillId="44" borderId="32" applyNumberFormat="0" applyAlignment="0" applyProtection="0"/>
    <xf numFmtId="0" fontId="290" fillId="0" borderId="46" applyNumberFormat="0" applyFill="0" applyAlignment="0" applyProtection="0"/>
    <xf numFmtId="0" fontId="290" fillId="0" borderId="46" applyNumberFormat="0" applyFill="0" applyAlignment="0" applyProtection="0"/>
    <xf numFmtId="0" fontId="191" fillId="0" borderId="30" applyNumberFormat="0" applyFill="0" applyAlignment="0" applyProtection="0"/>
    <xf numFmtId="0" fontId="191" fillId="0" borderId="30" applyNumberFormat="0" applyFill="0" applyAlignment="0" applyProtection="0"/>
    <xf numFmtId="0" fontId="53" fillId="0" borderId="0" applyNumberFormat="0" applyFill="0" applyBorder="0" applyAlignment="0" applyProtection="0"/>
    <xf numFmtId="0" fontId="47" fillId="0" borderId="0"/>
    <xf numFmtId="0" fontId="261" fillId="0" borderId="0"/>
    <xf numFmtId="0" fontId="291" fillId="10" borderId="0" applyNumberFormat="0" applyBorder="0" applyAlignment="0" applyProtection="0"/>
    <xf numFmtId="0" fontId="292" fillId="10" borderId="0" applyNumberFormat="0" applyBorder="0" applyAlignment="0" applyProtection="0"/>
    <xf numFmtId="0" fontId="292" fillId="10" borderId="0" applyNumberFormat="0" applyBorder="0" applyAlignment="0" applyProtection="0"/>
    <xf numFmtId="0" fontId="192" fillId="55" borderId="0" applyNumberFormat="0" applyBorder="0" applyAlignment="0" applyProtection="0"/>
    <xf numFmtId="0" fontId="192" fillId="55" borderId="0" applyNumberFormat="0" applyBorder="0" applyAlignment="0" applyProtection="0"/>
    <xf numFmtId="37" fontId="293" fillId="0" borderId="0"/>
    <xf numFmtId="0" fontId="294" fillId="0" borderId="0"/>
    <xf numFmtId="0" fontId="87" fillId="0" borderId="0"/>
    <xf numFmtId="0" fontId="87" fillId="0" borderId="0"/>
    <xf numFmtId="0" fontId="154" fillId="0" borderId="0"/>
    <xf numFmtId="0" fontId="154" fillId="0" borderId="0"/>
    <xf numFmtId="0" fontId="87" fillId="0" borderId="0"/>
    <xf numFmtId="0" fontId="36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107" fillId="0" borderId="0"/>
    <xf numFmtId="0" fontId="55" fillId="0" borderId="0"/>
    <xf numFmtId="0" fontId="47" fillId="0" borderId="0"/>
    <xf numFmtId="0" fontId="154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36" fillId="0" borderId="0"/>
    <xf numFmtId="0" fontId="154" fillId="0" borderId="0"/>
    <xf numFmtId="0" fontId="36" fillId="0" borderId="0"/>
    <xf numFmtId="0" fontId="154" fillId="0" borderId="0"/>
    <xf numFmtId="0" fontId="154" fillId="0" borderId="0"/>
    <xf numFmtId="0" fontId="154" fillId="0" borderId="0"/>
    <xf numFmtId="0" fontId="36" fillId="0" borderId="0"/>
    <xf numFmtId="0" fontId="36" fillId="0" borderId="0"/>
    <xf numFmtId="0" fontId="154" fillId="0" borderId="0"/>
    <xf numFmtId="0" fontId="154" fillId="0" borderId="0"/>
    <xf numFmtId="0" fontId="154" fillId="0" borderId="0"/>
    <xf numFmtId="0" fontId="43" fillId="0" borderId="0"/>
    <xf numFmtId="0" fontId="43" fillId="0" borderId="0"/>
    <xf numFmtId="0" fontId="43" fillId="0" borderId="0"/>
    <xf numFmtId="0" fontId="47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43" fillId="0" borderId="0"/>
    <xf numFmtId="0" fontId="87" fillId="0" borderId="0"/>
    <xf numFmtId="0" fontId="107" fillId="0" borderId="0"/>
    <xf numFmtId="0" fontId="107" fillId="0" borderId="0"/>
    <xf numFmtId="0" fontId="87" fillId="0" borderId="0"/>
    <xf numFmtId="0" fontId="87" fillId="0" borderId="0"/>
    <xf numFmtId="0" fontId="107" fillId="0" borderId="0"/>
    <xf numFmtId="0" fontId="43" fillId="0" borderId="0"/>
    <xf numFmtId="0" fontId="43" fillId="0" borderId="0"/>
    <xf numFmtId="0" fontId="36" fillId="0" borderId="0"/>
    <xf numFmtId="0" fontId="55" fillId="0" borderId="0">
      <alignment vertical="top"/>
    </xf>
    <xf numFmtId="0" fontId="87" fillId="0" borderId="0"/>
    <xf numFmtId="0" fontId="107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43" fillId="14" borderId="24" applyNumberFormat="0" applyFont="0" applyAlignment="0" applyProtection="0"/>
    <xf numFmtId="0" fontId="295" fillId="53" borderId="21" applyNumberFormat="0" applyAlignment="0" applyProtection="0"/>
    <xf numFmtId="0" fontId="101" fillId="53" borderId="21" applyNumberFormat="0" applyAlignment="0" applyProtection="0"/>
    <xf numFmtId="0" fontId="193" fillId="68" borderId="31" applyNumberFormat="0" applyAlignment="0" applyProtection="0"/>
    <xf numFmtId="0" fontId="193" fillId="68" borderId="31" applyNumberFormat="0" applyAlignment="0" applyProtection="0"/>
    <xf numFmtId="10" fontId="261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107" fillId="0" borderId="0" applyFont="0" applyFill="0" applyBorder="0" applyAlignment="0" applyProtection="0"/>
    <xf numFmtId="1" fontId="261" fillId="0" borderId="8" applyNumberFormat="0" applyFill="0" applyAlignment="0" applyProtection="0">
      <alignment horizontal="center" vertical="center"/>
    </xf>
    <xf numFmtId="1" fontId="261" fillId="0" borderId="8" applyNumberFormat="0" applyFill="0" applyAlignment="0" applyProtection="0">
      <alignment horizontal="center" vertical="center"/>
    </xf>
    <xf numFmtId="1" fontId="47" fillId="0" borderId="8" applyNumberFormat="0" applyFill="0" applyAlignment="0" applyProtection="0">
      <alignment horizontal="center" vertical="center"/>
    </xf>
    <xf numFmtId="242" fontId="296" fillId="0" borderId="0" applyNumberFormat="0" applyFill="0" applyBorder="0" applyAlignment="0" applyProtection="0">
      <alignment horizontal="left"/>
    </xf>
    <xf numFmtId="245" fontId="273" fillId="0" borderId="41"/>
    <xf numFmtId="245" fontId="274" fillId="0" borderId="41"/>
    <xf numFmtId="0" fontId="181" fillId="74" borderId="0" applyNumberFormat="0" applyBorder="0" applyAlignment="0" applyProtection="0"/>
    <xf numFmtId="0" fontId="297" fillId="74" borderId="0" applyNumberFormat="0" applyBorder="0" applyAlignment="0" applyProtection="0"/>
    <xf numFmtId="0" fontId="47" fillId="0" borderId="0" applyNumberFormat="0" applyFont="0" applyFill="0" applyBorder="0" applyAlignment="0" applyProtection="0"/>
    <xf numFmtId="0" fontId="261" fillId="0" borderId="0" applyNumberFormat="0" applyFont="0" applyFill="0" applyBorder="0" applyAlignment="0" applyProtection="0"/>
    <xf numFmtId="0" fontId="181" fillId="74" borderId="0" applyNumberFormat="0" applyBorder="0" applyAlignment="0" applyProtection="0"/>
    <xf numFmtId="0" fontId="297" fillId="74" borderId="0" applyNumberFormat="0" applyBorder="0" applyAlignment="0" applyProtection="0"/>
    <xf numFmtId="0" fontId="47" fillId="5" borderId="0" applyNumberFormat="0" applyAlignment="0" applyProtection="0"/>
    <xf numFmtId="0" fontId="261" fillId="5" borderId="0" applyNumberFormat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0" fontId="181" fillId="74" borderId="0" applyNumberFormat="0" applyBorder="0" applyAlignment="0" applyProtection="0"/>
    <xf numFmtId="0" fontId="297" fillId="74" borderId="0" applyNumberFormat="0" applyBorder="0" applyAlignment="0" applyProtection="0"/>
    <xf numFmtId="0" fontId="47" fillId="5" borderId="0" applyNumberFormat="0" applyBorder="0" applyAlignment="0" applyProtection="0"/>
    <xf numFmtId="0" fontId="261" fillId="5" borderId="0" applyNumberFormat="0" applyBorder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0" fontId="47" fillId="75" borderId="0" applyNumberFormat="0" applyBorder="0" applyAlignment="0" applyProtection="0"/>
    <xf numFmtId="0" fontId="261" fillId="75" borderId="0" applyNumberFormat="0" applyBorder="0" applyAlignment="0" applyProtection="0"/>
    <xf numFmtId="0" fontId="181" fillId="75" borderId="0" applyNumberFormat="0" applyBorder="0" applyAlignment="0" applyProtection="0"/>
    <xf numFmtId="0" fontId="297" fillId="75" borderId="0" applyNumberFormat="0" applyBorder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3" fontId="181" fillId="76" borderId="0" applyNumberFormat="0" applyBorder="0" applyAlignment="0" applyProtection="0"/>
    <xf numFmtId="3" fontId="297" fillId="76" borderId="0" applyNumberFormat="0" applyBorder="0" applyAlignment="0" applyProtection="0"/>
    <xf numFmtId="3" fontId="181" fillId="76" borderId="0" applyNumberFormat="0" applyBorder="0" applyAlignment="0" applyProtection="0"/>
    <xf numFmtId="3" fontId="297" fillId="76" borderId="0" applyNumberFormat="0" applyBorder="0" applyAlignment="0" applyProtection="0"/>
    <xf numFmtId="3" fontId="47" fillId="0" borderId="0" applyNumberFormat="0" applyFont="0" applyFill="0" applyBorder="0" applyAlignment="0" applyProtection="0"/>
    <xf numFmtId="3" fontId="261" fillId="0" borderId="0" applyNumberFormat="0" applyFont="0" applyFill="0" applyBorder="0" applyAlignment="0" applyProtection="0"/>
    <xf numFmtId="3" fontId="181" fillId="77" borderId="0" applyNumberFormat="0" applyBorder="0" applyAlignment="0" applyProtection="0"/>
    <xf numFmtId="3" fontId="297" fillId="77" borderId="0" applyNumberFormat="0" applyBorder="0" applyAlignment="0" applyProtection="0"/>
    <xf numFmtId="3" fontId="181" fillId="77" borderId="0" applyNumberFormat="0" applyBorder="0" applyAlignment="0" applyProtection="0"/>
    <xf numFmtId="3" fontId="297" fillId="77" borderId="0" applyNumberFormat="0" applyBorder="0" applyAlignment="0" applyProtection="0"/>
    <xf numFmtId="0" fontId="47" fillId="0" borderId="0" applyFont="0" applyFill="0" applyBorder="0" applyAlignment="0" applyProtection="0"/>
    <xf numFmtId="0" fontId="261" fillId="0" borderId="0" applyFont="0" applyFill="0" applyBorder="0" applyAlignment="0" applyProtection="0"/>
    <xf numFmtId="3" fontId="47" fillId="2" borderId="0" applyFont="0" applyBorder="0" applyAlignment="0" applyProtection="0"/>
    <xf numFmtId="3" fontId="261" fillId="2" borderId="0" applyFont="0" applyBorder="0" applyAlignment="0" applyProtection="0"/>
    <xf numFmtId="0" fontId="47" fillId="77" borderId="0" applyNumberFormat="0" applyFont="0" applyBorder="0" applyAlignment="0" applyProtection="0"/>
    <xf numFmtId="0" fontId="261" fillId="77" borderId="0" applyNumberFormat="0" applyFont="0" applyBorder="0" applyAlignment="0" applyProtection="0"/>
    <xf numFmtId="4" fontId="47" fillId="2" borderId="0" applyFont="0" applyBorder="0" applyAlignment="0" applyProtection="0"/>
    <xf numFmtId="4" fontId="261" fillId="2" borderId="0" applyFont="0" applyBorder="0" applyAlignment="0" applyProtection="0"/>
    <xf numFmtId="0" fontId="264" fillId="0" borderId="0"/>
    <xf numFmtId="40" fontId="298" fillId="0" borderId="0" applyBorder="0">
      <alignment horizontal="right"/>
    </xf>
    <xf numFmtId="40" fontId="298" fillId="0" borderId="0" applyBorder="0">
      <alignment horizontal="right"/>
    </xf>
    <xf numFmtId="0" fontId="136" fillId="0" borderId="0"/>
    <xf numFmtId="0" fontId="299" fillId="0" borderId="0"/>
    <xf numFmtId="0" fontId="152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0" fontId="300" fillId="0" borderId="0" applyNumberFormat="0" applyFill="0" applyBorder="0" applyAlignment="0" applyProtection="0"/>
    <xf numFmtId="0" fontId="301" fillId="0" borderId="0" applyNumberFormat="0" applyFill="0" applyBorder="0" applyAlignment="0" applyProtection="0"/>
    <xf numFmtId="0" fontId="301" fillId="0" borderId="0" applyNumberFormat="0" applyFill="0" applyBorder="0" applyAlignment="0" applyProtection="0"/>
    <xf numFmtId="0" fontId="302" fillId="0" borderId="47" applyNumberFormat="0" applyFill="0" applyAlignment="0" applyProtection="0"/>
    <xf numFmtId="0" fontId="103" fillId="0" borderId="47" applyNumberFormat="0" applyFill="0" applyAlignment="0" applyProtection="0"/>
    <xf numFmtId="0" fontId="138" fillId="0" borderId="33" applyNumberFormat="0" applyFill="0" applyAlignment="0" applyProtection="0"/>
    <xf numFmtId="0" fontId="138" fillId="0" borderId="33" applyNumberFormat="0" applyFill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43" fontId="303" fillId="0" borderId="0" applyFont="0" applyFill="0" applyBorder="0" applyAlignment="0" applyProtection="0"/>
    <xf numFmtId="43" fontId="304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61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43" fontId="261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191" fontId="201" fillId="0" borderId="0" applyFont="0" applyFill="0" applyBorder="0" applyAlignment="0" applyProtection="0"/>
    <xf numFmtId="191" fontId="107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191" fontId="107" fillId="0" borderId="0" applyFont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248" fontId="261" fillId="0" borderId="0" applyFill="0" applyBorder="0" applyAlignment="0" applyProtection="0"/>
    <xf numFmtId="0" fontId="158" fillId="67" borderId="29" applyNumberFormat="0" applyAlignment="0" applyProtection="0"/>
    <xf numFmtId="0" fontId="158" fillId="67" borderId="29" applyNumberFormat="0" applyAlignment="0" applyProtection="0"/>
    <xf numFmtId="0" fontId="158" fillId="78" borderId="48" applyNumberFormat="0" applyAlignment="0" applyProtection="0"/>
    <xf numFmtId="0" fontId="158" fillId="67" borderId="29" applyNumberFormat="0" applyAlignment="0" applyProtection="0"/>
    <xf numFmtId="0" fontId="305" fillId="0" borderId="49" applyNumberFormat="0" applyFill="0" applyAlignment="0" applyProtection="0"/>
    <xf numFmtId="0" fontId="159" fillId="0" borderId="30" applyNumberFormat="0" applyFill="0" applyAlignment="0" applyProtection="0"/>
    <xf numFmtId="0" fontId="159" fillId="0" borderId="30" applyNumberFormat="0" applyFill="0" applyAlignment="0" applyProtection="0"/>
    <xf numFmtId="0" fontId="159" fillId="0" borderId="30" applyNumberFormat="0" applyFill="0" applyAlignment="0" applyProtection="0"/>
    <xf numFmtId="0" fontId="305" fillId="0" borderId="49" applyNumberFormat="0" applyFill="0" applyAlignment="0" applyProtection="0"/>
    <xf numFmtId="0" fontId="163" fillId="0" borderId="46" applyNumberFormat="0" applyFill="0" applyAlignment="0" applyProtection="0"/>
    <xf numFmtId="0" fontId="159" fillId="0" borderId="30" applyNumberFormat="0" applyFill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303" fillId="0" borderId="0" applyFont="0" applyFill="0" applyBorder="0" applyAlignment="0" applyProtection="0"/>
    <xf numFmtId="9" fontId="304" fillId="0" borderId="0" applyFont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9" fontId="261" fillId="0" borderId="0" applyFill="0" applyBorder="0" applyAlignment="0" applyProtection="0"/>
    <xf numFmtId="0" fontId="160" fillId="40" borderId="0" applyNumberFormat="0" applyBorder="0" applyAlignment="0" applyProtection="0"/>
    <xf numFmtId="0" fontId="160" fillId="40" borderId="0" applyNumberFormat="0" applyBorder="0" applyAlignment="0" applyProtection="0"/>
    <xf numFmtId="0" fontId="160" fillId="42" borderId="0" applyNumberFormat="0" applyBorder="0" applyAlignment="0" applyProtection="0"/>
    <xf numFmtId="0" fontId="160" fillId="42" borderId="0" applyNumberFormat="0" applyBorder="0" applyAlignment="0" applyProtection="0"/>
    <xf numFmtId="0" fontId="161" fillId="68" borderId="31" applyNumberFormat="0" applyAlignment="0" applyProtection="0"/>
    <xf numFmtId="0" fontId="161" fillId="68" borderId="31" applyNumberFormat="0" applyAlignment="0" applyProtection="0"/>
    <xf numFmtId="0" fontId="162" fillId="68" borderId="32" applyNumberFormat="0" applyAlignment="0" applyProtection="0"/>
    <xf numFmtId="0" fontId="162" fillId="68" borderId="32" applyNumberFormat="0" applyAlignment="0" applyProtection="0"/>
    <xf numFmtId="0" fontId="163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4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0" fontId="306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207" fillId="0" borderId="0" applyNumberFormat="0" applyFill="0" applyBorder="0" applyAlignment="0" applyProtection="0"/>
    <xf numFmtId="0" fontId="168" fillId="41" borderId="0" applyNumberFormat="0" applyBorder="0" applyAlignment="0" applyProtection="0"/>
    <xf numFmtId="0" fontId="168" fillId="41" borderId="0" applyNumberFormat="0" applyBorder="0" applyAlignment="0" applyProtection="0"/>
    <xf numFmtId="0" fontId="168" fillId="43" borderId="0" applyNumberFormat="0" applyBorder="0" applyAlignment="0" applyProtection="0"/>
    <xf numFmtId="0" fontId="168" fillId="43" borderId="0" applyNumberFormat="0" applyBorder="0" applyAlignment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307" fillId="0" borderId="0"/>
    <xf numFmtId="0" fontId="107" fillId="0" borderId="0"/>
    <xf numFmtId="0" fontId="107" fillId="0" borderId="0"/>
    <xf numFmtId="0" fontId="308" fillId="0" borderId="0"/>
    <xf numFmtId="0" fontId="308" fillId="0" borderId="0"/>
    <xf numFmtId="0" fontId="308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61" fillId="0" borderId="0"/>
    <xf numFmtId="0" fontId="303" fillId="0" borderId="0"/>
    <xf numFmtId="0" fontId="304" fillId="0" borderId="0"/>
    <xf numFmtId="0" fontId="55" fillId="0" borderId="0">
      <alignment vertical="top"/>
    </xf>
    <xf numFmtId="0" fontId="275" fillId="0" borderId="0">
      <alignment vertical="top"/>
    </xf>
    <xf numFmtId="0" fontId="308" fillId="0" borderId="0"/>
    <xf numFmtId="0" fontId="308" fillId="0" borderId="0"/>
    <xf numFmtId="0" fontId="275" fillId="0" borderId="0">
      <alignment vertical="top"/>
    </xf>
    <xf numFmtId="0" fontId="308" fillId="0" borderId="0"/>
    <xf numFmtId="0" fontId="261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261" fillId="0" borderId="0"/>
    <xf numFmtId="0" fontId="71" fillId="0" borderId="0"/>
    <xf numFmtId="0" fontId="308" fillId="0" borderId="0"/>
    <xf numFmtId="0" fontId="308" fillId="0" borderId="0"/>
    <xf numFmtId="0" fontId="261" fillId="0" borderId="0"/>
    <xf numFmtId="0" fontId="107" fillId="0" borderId="0"/>
    <xf numFmtId="0" fontId="107" fillId="0" borderId="0"/>
    <xf numFmtId="0" fontId="261" fillId="0" borderId="0"/>
    <xf numFmtId="0" fontId="261" fillId="0" borderId="0"/>
    <xf numFmtId="0" fontId="107" fillId="0" borderId="0"/>
    <xf numFmtId="0" fontId="308" fillId="0" borderId="0"/>
    <xf numFmtId="0" fontId="107" fillId="0" borderId="0"/>
    <xf numFmtId="0" fontId="3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307" fillId="0" borderId="0"/>
    <xf numFmtId="0" fontId="107" fillId="0" borderId="0"/>
    <xf numFmtId="0" fontId="107" fillId="0" borderId="0"/>
    <xf numFmtId="0" fontId="308" fillId="0" borderId="0"/>
    <xf numFmtId="0" fontId="107" fillId="0" borderId="0"/>
    <xf numFmtId="0" fontId="107" fillId="0" borderId="0"/>
    <xf numFmtId="0" fontId="308" fillId="0" borderId="0"/>
    <xf numFmtId="0" fontId="107" fillId="0" borderId="0"/>
    <xf numFmtId="0" fontId="308" fillId="0" borderId="0"/>
    <xf numFmtId="0" fontId="107" fillId="0" borderId="0"/>
    <xf numFmtId="0" fontId="307" fillId="0" borderId="0"/>
    <xf numFmtId="0" fontId="172" fillId="44" borderId="32" applyNumberFormat="0" applyAlignment="0" applyProtection="0"/>
    <xf numFmtId="0" fontId="172" fillId="55" borderId="32" applyNumberFormat="0" applyAlignment="0" applyProtection="0"/>
    <xf numFmtId="0" fontId="172" fillId="44" borderId="32" applyNumberFormat="0" applyAlignment="0" applyProtection="0"/>
    <xf numFmtId="0" fontId="309" fillId="55" borderId="0" applyNumberFormat="0" applyBorder="0" applyAlignment="0" applyProtection="0"/>
    <xf numFmtId="0" fontId="173" fillId="55" borderId="0" applyNumberFormat="0" applyBorder="0" applyAlignment="0" applyProtection="0"/>
    <xf numFmtId="0" fontId="173" fillId="55" borderId="0" applyNumberFormat="0" applyBorder="0" applyAlignment="0" applyProtection="0"/>
    <xf numFmtId="0" fontId="173" fillId="55" borderId="0" applyNumberFormat="0" applyBorder="0" applyAlignment="0" applyProtection="0"/>
    <xf numFmtId="0" fontId="309" fillId="55" borderId="0" applyNumberFormat="0" applyBorder="0" applyAlignment="0" applyProtection="0"/>
    <xf numFmtId="0" fontId="310" fillId="55" borderId="0" applyNumberFormat="0" applyBorder="0" applyAlignment="0" applyProtection="0"/>
    <xf numFmtId="0" fontId="310" fillId="55" borderId="0" applyNumberFormat="0" applyBorder="0" applyAlignment="0" applyProtection="0"/>
    <xf numFmtId="0" fontId="174" fillId="0" borderId="33" applyNumberFormat="0" applyFill="0" applyAlignment="0" applyProtection="0"/>
    <xf numFmtId="0" fontId="255" fillId="0" borderId="0" applyFont="0" applyBorder="0" applyAlignment="0">
      <alignment horizontal="center"/>
    </xf>
    <xf numFmtId="0" fontId="108" fillId="69" borderId="0" applyNumberFormat="0" applyBorder="0" applyAlignment="0" applyProtection="0"/>
    <xf numFmtId="0" fontId="108" fillId="69" borderId="0" applyNumberFormat="0" applyBorder="0" applyAlignment="0" applyProtection="0"/>
    <xf numFmtId="0" fontId="108" fillId="69" borderId="0" applyNumberFormat="0" applyBorder="0" applyAlignment="0" applyProtection="0"/>
    <xf numFmtId="0" fontId="108" fillId="72" borderId="0" applyNumberFormat="0" applyBorder="0" applyAlignment="0" applyProtection="0"/>
    <xf numFmtId="0" fontId="108" fillId="73" borderId="0" applyNumberFormat="0" applyBorder="0" applyAlignment="0" applyProtection="0"/>
    <xf numFmtId="0" fontId="108" fillId="73" borderId="0" applyNumberFormat="0" applyBorder="0" applyAlignment="0" applyProtection="0"/>
    <xf numFmtId="0" fontId="108" fillId="57" borderId="0" applyNumberFormat="0" applyBorder="0" applyAlignment="0" applyProtection="0"/>
    <xf numFmtId="0" fontId="108" fillId="57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73" borderId="0" applyNumberFormat="0" applyBorder="0" applyAlignment="0" applyProtection="0"/>
    <xf numFmtId="0" fontId="108" fillId="59" borderId="0" applyNumberFormat="0" applyBorder="0" applyAlignment="0" applyProtection="0"/>
    <xf numFmtId="0" fontId="108" fillId="59" borderId="0" applyNumberFormat="0" applyBorder="0" applyAlignment="0" applyProtection="0"/>
    <xf numFmtId="0" fontId="108" fillId="59" borderId="0" applyNumberFormat="0" applyBorder="0" applyAlignment="0" applyProtection="0"/>
    <xf numFmtId="0" fontId="108" fillId="73" borderId="0" applyNumberFormat="0" applyBorder="0" applyAlignment="0" applyProtection="0"/>
    <xf numFmtId="0" fontId="108" fillId="48" borderId="0" applyNumberFormat="0" applyBorder="0" applyAlignment="0" applyProtection="0"/>
    <xf numFmtId="0" fontId="108" fillId="48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50" borderId="0" applyNumberFormat="0" applyBorder="0" applyAlignment="0" applyProtection="0"/>
    <xf numFmtId="0" fontId="108" fillId="58" borderId="0" applyNumberFormat="0" applyBorder="0" applyAlignment="0" applyProtection="0"/>
    <xf numFmtId="0" fontId="108" fillId="71" borderId="0" applyNumberFormat="0" applyBorder="0" applyAlignment="0" applyProtection="0"/>
    <xf numFmtId="0" fontId="108" fillId="71" borderId="0" applyNumberFormat="0" applyBorder="0" applyAlignment="0" applyProtection="0"/>
    <xf numFmtId="0" fontId="108" fillId="72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51" borderId="0" applyNumberFormat="0" applyBorder="0" applyAlignment="0" applyProtection="0"/>
    <xf numFmtId="0" fontId="108" fillId="72" borderId="0" applyNumberFormat="0" applyBorder="0" applyAlignment="0" applyProtection="0"/>
    <xf numFmtId="0" fontId="108" fillId="51" borderId="0" applyNumberFormat="0" applyBorder="0" applyAlignment="0" applyProtection="0"/>
    <xf numFmtId="0" fontId="108" fillId="52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58" borderId="0" applyNumberFormat="0" applyBorder="0" applyAlignment="0" applyProtection="0"/>
    <xf numFmtId="0" fontId="108" fillId="52" borderId="0" applyNumberFormat="0" applyBorder="0" applyAlignment="0" applyProtection="0"/>
    <xf numFmtId="0" fontId="108" fillId="57" borderId="0" applyNumberFormat="0" applyBorder="0" applyAlignment="0" applyProtection="0"/>
    <xf numFmtId="0" fontId="108" fillId="57" borderId="0" applyNumberFormat="0" applyBorder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55" fillId="70" borderId="34" applyNumberFormat="0" applyFont="0" applyAlignment="0" applyProtection="0"/>
    <xf numFmtId="0" fontId="275" fillId="70" borderId="34" applyNumberFormat="0" applyFont="0" applyAlignment="0" applyProtection="0"/>
    <xf numFmtId="0" fontId="107" fillId="70" borderId="34" applyNumberFormat="0" applyFont="0" applyAlignment="0" applyProtection="0"/>
    <xf numFmtId="0" fontId="107" fillId="70" borderId="34" applyNumberFormat="0" applyFont="0" applyAlignment="0" applyProtection="0"/>
    <xf numFmtId="0" fontId="275" fillId="70" borderId="34" applyNumberFormat="0" applyFont="0" applyAlignment="0" applyProtection="0"/>
    <xf numFmtId="0" fontId="311" fillId="70" borderId="34" applyNumberFormat="0" applyFon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261" fillId="79" borderId="34" applyNumberFormat="0" applyAlignment="0" applyProtection="0"/>
    <xf numFmtId="0" fontId="107" fillId="70" borderId="34" applyNumberFormat="0" applyFont="0" applyAlignment="0" applyProtection="0"/>
    <xf numFmtId="0" fontId="176" fillId="0" borderId="35" applyNumberFormat="0" applyFill="0" applyAlignment="0" applyProtection="0"/>
    <xf numFmtId="0" fontId="176" fillId="0" borderId="35" applyNumberFormat="0" applyFill="0" applyAlignment="0" applyProtection="0"/>
    <xf numFmtId="0" fontId="176" fillId="0" borderId="35" applyNumberFormat="0" applyFill="0" applyAlignment="0" applyProtection="0"/>
    <xf numFmtId="0" fontId="312" fillId="0" borderId="50" applyNumberFormat="0" applyFill="0" applyAlignment="0" applyProtection="0"/>
    <xf numFmtId="0" fontId="208" fillId="0" borderId="43" applyNumberFormat="0" applyFill="0" applyAlignment="0" applyProtection="0"/>
    <xf numFmtId="0" fontId="176" fillId="0" borderId="35" applyNumberFormat="0" applyFill="0" applyAlignment="0" applyProtection="0"/>
    <xf numFmtId="0" fontId="177" fillId="0" borderId="36" applyNumberFormat="0" applyFill="0" applyAlignment="0" applyProtection="0"/>
    <xf numFmtId="0" fontId="177" fillId="0" borderId="36" applyNumberFormat="0" applyFill="0" applyAlignment="0" applyProtection="0"/>
    <xf numFmtId="0" fontId="177" fillId="0" borderId="36" applyNumberFormat="0" applyFill="0" applyAlignment="0" applyProtection="0"/>
    <xf numFmtId="0" fontId="313" fillId="0" borderId="36" applyNumberFormat="0" applyFill="0" applyAlignment="0" applyProtection="0"/>
    <xf numFmtId="0" fontId="209" fillId="0" borderId="44" applyNumberFormat="0" applyFill="0" applyAlignment="0" applyProtection="0"/>
    <xf numFmtId="0" fontId="177" fillId="0" borderId="36" applyNumberFormat="0" applyFill="0" applyAlignment="0" applyProtection="0"/>
    <xf numFmtId="0" fontId="178" fillId="0" borderId="37" applyNumberFormat="0" applyFill="0" applyAlignment="0" applyProtection="0"/>
    <xf numFmtId="0" fontId="178" fillId="0" borderId="37" applyNumberFormat="0" applyFill="0" applyAlignment="0" applyProtection="0"/>
    <xf numFmtId="0" fontId="178" fillId="0" borderId="37" applyNumberFormat="0" applyFill="0" applyAlignment="0" applyProtection="0"/>
    <xf numFmtId="0" fontId="314" fillId="0" borderId="51" applyNumberFormat="0" applyFill="0" applyAlignment="0" applyProtection="0"/>
    <xf numFmtId="0" fontId="210" fillId="0" borderId="45" applyNumberFormat="0" applyFill="0" applyAlignment="0" applyProtection="0"/>
    <xf numFmtId="0" fontId="178" fillId="0" borderId="37" applyNumberFormat="0" applyFill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314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315" fillId="0" borderId="0">
      <alignment vertical="center"/>
    </xf>
    <xf numFmtId="43" fontId="316" fillId="0" borderId="0" applyFont="0" applyFill="0" applyBorder="0" applyAlignment="0" applyProtection="0"/>
    <xf numFmtId="189" fontId="48" fillId="0" borderId="0" applyFont="0" applyFill="0" applyBorder="0" applyAlignment="0" applyProtection="0"/>
    <xf numFmtId="191" fontId="315" fillId="0" borderId="0" applyFont="0" applyFill="0" applyBorder="0" applyAlignment="0" applyProtection="0">
      <alignment vertical="center"/>
    </xf>
    <xf numFmtId="0" fontId="216" fillId="0" borderId="0"/>
    <xf numFmtId="41" fontId="262" fillId="0" borderId="0" applyFont="0" applyFill="0" applyBorder="0" applyAlignment="0" applyProtection="0"/>
    <xf numFmtId="0" fontId="47" fillId="0" borderId="0"/>
    <xf numFmtId="0" fontId="317" fillId="0" borderId="0" applyNumberFormat="0" applyFill="0" applyBorder="0" applyAlignment="0" applyProtection="0">
      <alignment vertical="top"/>
      <protection locked="0"/>
    </xf>
    <xf numFmtId="0" fontId="35" fillId="0" borderId="0"/>
    <xf numFmtId="191" fontId="35" fillId="0" borderId="0" applyFont="0" applyFill="0" applyBorder="0" applyAlignment="0" applyProtection="0"/>
    <xf numFmtId="0" fontId="34" fillId="0" borderId="0"/>
    <xf numFmtId="191" fontId="34" fillId="0" borderId="0" applyFont="0" applyFill="0" applyBorder="0" applyAlignment="0" applyProtection="0"/>
    <xf numFmtId="0" fontId="33" fillId="0" borderId="0"/>
    <xf numFmtId="0" fontId="47" fillId="0" borderId="0"/>
    <xf numFmtId="190" fontId="47" fillId="0" borderId="0" applyFont="0" applyFill="0" applyBorder="0" applyAlignment="0" applyProtection="0"/>
    <xf numFmtId="0" fontId="32" fillId="0" borderId="0"/>
    <xf numFmtId="191" fontId="32" fillId="0" borderId="0" applyFont="0" applyFill="0" applyBorder="0" applyAlignment="0" applyProtection="0"/>
    <xf numFmtId="0" fontId="318" fillId="0" borderId="0"/>
    <xf numFmtId="0" fontId="31" fillId="0" borderId="0"/>
    <xf numFmtId="191" fontId="31" fillId="0" borderId="0" applyFont="0" applyFill="0" applyBorder="0" applyAlignment="0" applyProtection="0"/>
    <xf numFmtId="0" fontId="30" fillId="0" borderId="0"/>
    <xf numFmtId="191" fontId="30" fillId="0" borderId="0" applyFont="0" applyFill="0" applyBorder="0" applyAlignment="0" applyProtection="0"/>
    <xf numFmtId="0" fontId="47" fillId="0" borderId="0"/>
    <xf numFmtId="0" fontId="29" fillId="0" borderId="0"/>
    <xf numFmtId="0" fontId="29" fillId="0" borderId="0"/>
    <xf numFmtId="0" fontId="28" fillId="0" borderId="0"/>
    <xf numFmtId="191" fontId="28" fillId="0" borderId="0" applyFont="0" applyFill="0" applyBorder="0" applyAlignment="0" applyProtection="0"/>
    <xf numFmtId="0" fontId="27" fillId="0" borderId="0"/>
    <xf numFmtId="0" fontId="26" fillId="0" borderId="0"/>
    <xf numFmtId="0" fontId="319" fillId="0" borderId="0"/>
    <xf numFmtId="191" fontId="25" fillId="0" borderId="0" applyFont="0" applyFill="0" applyBorder="0" applyAlignment="0" applyProtection="0"/>
    <xf numFmtId="0" fontId="24" fillId="0" borderId="0"/>
    <xf numFmtId="0" fontId="24" fillId="0" borderId="0"/>
    <xf numFmtId="191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20" fillId="0" borderId="0"/>
    <xf numFmtId="0" fontId="47" fillId="0" borderId="0"/>
    <xf numFmtId="236" fontId="47" fillId="0" borderId="0" applyFont="0" applyFill="0" applyBorder="0" applyAlignment="0" applyProtection="0"/>
    <xf numFmtId="191" fontId="23" fillId="0" borderId="0" applyFont="0" applyFill="0" applyBorder="0" applyAlignment="0" applyProtection="0"/>
    <xf numFmtId="0" fontId="23" fillId="0" borderId="0"/>
    <xf numFmtId="0" fontId="23" fillId="0" borderId="0"/>
    <xf numFmtId="191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47" fillId="0" borderId="0"/>
    <xf numFmtId="0" fontId="22" fillId="0" borderId="0"/>
    <xf numFmtId="191" fontId="22" fillId="0" borderId="0" applyFont="0" applyFill="0" applyBorder="0" applyAlignment="0" applyProtection="0"/>
    <xf numFmtId="0" fontId="87" fillId="0" borderId="0"/>
    <xf numFmtId="0" fontId="322" fillId="0" borderId="0"/>
    <xf numFmtId="0" fontId="21" fillId="0" borderId="0"/>
    <xf numFmtId="191" fontId="21" fillId="0" borderId="0" applyFont="0" applyFill="0" applyBorder="0" applyAlignment="0" applyProtection="0"/>
    <xf numFmtId="0" fontId="21" fillId="0" borderId="0"/>
    <xf numFmtId="191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47" fillId="0" borderId="0"/>
    <xf numFmtId="0" fontId="20" fillId="0" borderId="0"/>
    <xf numFmtId="191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323" fillId="0" borderId="0"/>
    <xf numFmtId="0" fontId="19" fillId="0" borderId="0"/>
    <xf numFmtId="191" fontId="19" fillId="0" borderId="0" applyFont="0" applyFill="0" applyBorder="0" applyAlignment="0" applyProtection="0"/>
    <xf numFmtId="0" fontId="19" fillId="0" borderId="0"/>
    <xf numFmtId="191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8" fillId="0" borderId="0"/>
    <xf numFmtId="191" fontId="18" fillId="0" borderId="0" applyFont="0" applyFill="0" applyBorder="0" applyAlignment="0" applyProtection="0"/>
    <xf numFmtId="0" fontId="18" fillId="0" borderId="0"/>
    <xf numFmtId="19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324" fillId="0" borderId="0"/>
    <xf numFmtId="43" fontId="17" fillId="0" borderId="0" applyFont="0" applyFill="0" applyBorder="0" applyAlignment="0" applyProtection="0"/>
    <xf numFmtId="191" fontId="18" fillId="0" borderId="0" applyFont="0" applyFill="0" applyBorder="0" applyAlignment="0" applyProtection="0"/>
    <xf numFmtId="0" fontId="17" fillId="0" borderId="0"/>
    <xf numFmtId="191" fontId="17" fillId="0" borderId="0" applyFont="0" applyFill="0" applyBorder="0" applyAlignment="0" applyProtection="0"/>
    <xf numFmtId="191" fontId="18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5" fillId="0" borderId="0"/>
    <xf numFmtId="0" fontId="325" fillId="0" borderId="0"/>
    <xf numFmtId="0" fontId="326" fillId="0" borderId="0"/>
    <xf numFmtId="0" fontId="14" fillId="0" borderId="0"/>
    <xf numFmtId="0" fontId="14" fillId="0" borderId="0"/>
    <xf numFmtId="0" fontId="14" fillId="0" borderId="0"/>
    <xf numFmtId="0" fontId="18" fillId="0" borderId="0"/>
    <xf numFmtId="43" fontId="18" fillId="0" borderId="0" applyFont="0" applyFill="0" applyBorder="0" applyAlignment="0" applyProtection="0"/>
    <xf numFmtId="0" fontId="47" fillId="0" borderId="0">
      <alignment wrapText="1"/>
    </xf>
    <xf numFmtId="0" fontId="71" fillId="0" borderId="0"/>
    <xf numFmtId="43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325" fillId="0" borderId="0"/>
    <xf numFmtId="0" fontId="294" fillId="0" borderId="0"/>
    <xf numFmtId="43" fontId="71" fillId="0" borderId="0" applyFont="0" applyFill="0" applyBorder="0" applyAlignment="0" applyProtection="0"/>
    <xf numFmtId="43" fontId="294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8" fillId="0" borderId="0"/>
    <xf numFmtId="9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13" fillId="0" borderId="0"/>
    <xf numFmtId="43" fontId="13" fillId="0" borderId="0" applyFont="0" applyFill="0" applyBorder="0" applyAlignment="0" applyProtection="0"/>
    <xf numFmtId="0" fontId="327" fillId="0" borderId="0"/>
    <xf numFmtId="0" fontId="328" fillId="0" borderId="0"/>
    <xf numFmtId="0" fontId="12" fillId="0" borderId="0"/>
    <xf numFmtId="0" fontId="11" fillId="0" borderId="0"/>
    <xf numFmtId="0" fontId="11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91" fontId="43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8" fillId="0" borderId="0"/>
    <xf numFmtId="191" fontId="8" fillId="0" borderId="0" applyFont="0" applyFill="0" applyBorder="0" applyAlignment="0" applyProtection="0"/>
    <xf numFmtId="191" fontId="3" fillId="0" borderId="0" applyFont="0" applyFill="0" applyBorder="0" applyAlignment="0" applyProtection="0"/>
    <xf numFmtId="191" fontId="8" fillId="0" borderId="0" applyFont="0" applyFill="0" applyBorder="0" applyAlignment="0" applyProtection="0"/>
    <xf numFmtId="0" fontId="329" fillId="0" borderId="0"/>
    <xf numFmtId="191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71" fillId="0" borderId="0" applyFont="0" applyFill="0" applyBorder="0" applyAlignment="0" applyProtection="0"/>
    <xf numFmtId="0" fontId="71" fillId="0" borderId="0"/>
    <xf numFmtId="0" fontId="56" fillId="0" borderId="0"/>
    <xf numFmtId="191" fontId="71" fillId="0" borderId="0" applyFont="0" applyFill="0" applyBorder="0" applyAlignment="0" applyProtection="0"/>
    <xf numFmtId="0" fontId="211" fillId="0" borderId="0"/>
    <xf numFmtId="0" fontId="43" fillId="0" borderId="0"/>
    <xf numFmtId="39" fontId="343" fillId="0" borderId="0"/>
    <xf numFmtId="0" fontId="71" fillId="0" borderId="0"/>
    <xf numFmtId="191" fontId="202" fillId="0" borderId="0" applyFont="0" applyFill="0" applyBorder="0" applyAlignment="0" applyProtection="0"/>
    <xf numFmtId="0" fontId="56" fillId="0" borderId="0"/>
    <xf numFmtId="0" fontId="8" fillId="0" borderId="0"/>
    <xf numFmtId="0" fontId="71" fillId="0" borderId="0"/>
    <xf numFmtId="9" fontId="71" fillId="0" borderId="0" applyFont="0" applyFill="0" applyBorder="0" applyAlignment="0" applyProtection="0"/>
    <xf numFmtId="43" fontId="71" fillId="0" borderId="0" applyFont="0" applyFill="0" applyBorder="0" applyAlignment="0" applyProtection="0"/>
  </cellStyleXfs>
  <cellXfs count="262">
    <xf numFmtId="0" fontId="0" fillId="0" borderId="0" xfId="0"/>
    <xf numFmtId="0" fontId="109" fillId="0" borderId="0" xfId="9590" applyFont="1" applyAlignment="1">
      <alignment vertical="center"/>
    </xf>
    <xf numFmtId="0" fontId="109" fillId="0" borderId="0" xfId="9590" applyFont="1"/>
    <xf numFmtId="249" fontId="330" fillId="0" borderId="0" xfId="9591" applyNumberFormat="1" applyFont="1" applyFill="1" applyAlignment="1">
      <alignment horizontal="right"/>
    </xf>
    <xf numFmtId="0" fontId="332" fillId="0" borderId="0" xfId="9590" applyFont="1" applyAlignment="1">
      <alignment vertical="center"/>
    </xf>
    <xf numFmtId="249" fontId="330" fillId="0" borderId="0" xfId="9591" applyNumberFormat="1" applyFont="1" applyFill="1" applyAlignment="1">
      <alignment horizontal="right" vertical="center"/>
    </xf>
    <xf numFmtId="0" fontId="333" fillId="0" borderId="0" xfId="9590" applyFont="1" applyAlignment="1">
      <alignment vertical="center"/>
    </xf>
    <xf numFmtId="250" fontId="333" fillId="0" borderId="0" xfId="9592" applyNumberFormat="1" applyFont="1" applyFill="1" applyBorder="1" applyAlignment="1">
      <alignment vertical="center"/>
    </xf>
    <xf numFmtId="0" fontId="332" fillId="0" borderId="11" xfId="9590" applyFont="1" applyBorder="1" applyAlignment="1">
      <alignment vertical="center"/>
    </xf>
    <xf numFmtId="0" fontId="332" fillId="0" borderId="11" xfId="9590" applyFont="1" applyBorder="1" applyAlignment="1">
      <alignment horizontal="right" vertical="center"/>
    </xf>
    <xf numFmtId="0" fontId="332" fillId="0" borderId="11" xfId="9590" applyFont="1" applyBorder="1" applyAlignment="1">
      <alignment horizontal="center" vertical="center"/>
    </xf>
    <xf numFmtId="0" fontId="332" fillId="0" borderId="0" xfId="9590" applyFont="1" applyAlignment="1">
      <alignment horizontal="center" vertical="center"/>
    </xf>
    <xf numFmtId="0" fontId="332" fillId="0" borderId="0" xfId="9590" applyFont="1" applyAlignment="1">
      <alignment horizontal="right" vertical="center"/>
    </xf>
    <xf numFmtId="0" fontId="334" fillId="0" borderId="4" xfId="9590" applyFont="1" applyBorder="1" applyAlignment="1">
      <alignment horizontal="center" vertical="center"/>
    </xf>
    <xf numFmtId="0" fontId="334" fillId="0" borderId="0" xfId="9590" applyFont="1" applyAlignment="1">
      <alignment horizontal="center" vertical="center"/>
    </xf>
    <xf numFmtId="0" fontId="333" fillId="0" borderId="0" xfId="9590" applyFont="1" applyAlignment="1">
      <alignment vertical="top"/>
    </xf>
    <xf numFmtId="0" fontId="332" fillId="0" borderId="0" xfId="9590" applyFont="1" applyAlignment="1">
      <alignment vertical="top"/>
    </xf>
    <xf numFmtId="250" fontId="333" fillId="0" borderId="0" xfId="9592" applyNumberFormat="1" applyFont="1" applyFill="1" applyBorder="1" applyAlignment="1">
      <alignment vertical="top"/>
    </xf>
    <xf numFmtId="0" fontId="334" fillId="0" borderId="0" xfId="9590" applyFont="1" applyAlignment="1">
      <alignment vertical="top"/>
    </xf>
    <xf numFmtId="250" fontId="332" fillId="0" borderId="0" xfId="9592" applyNumberFormat="1" applyFont="1" applyFill="1" applyBorder="1" applyAlignment="1">
      <alignment vertical="center"/>
    </xf>
    <xf numFmtId="0" fontId="334" fillId="0" borderId="0" xfId="9590" applyFont="1" applyAlignment="1">
      <alignment vertical="center"/>
    </xf>
    <xf numFmtId="0" fontId="335" fillId="0" borderId="0" xfId="9590" applyFont="1" applyAlignment="1">
      <alignment vertical="center"/>
    </xf>
    <xf numFmtId="0" fontId="333" fillId="0" borderId="0" xfId="9590" applyFont="1" applyAlignment="1">
      <alignment horizontal="right" vertical="center"/>
    </xf>
    <xf numFmtId="250" fontId="332" fillId="0" borderId="4" xfId="9592" applyNumberFormat="1" applyFont="1" applyFill="1" applyBorder="1" applyAlignment="1">
      <alignment vertical="center"/>
    </xf>
    <xf numFmtId="250" fontId="334" fillId="0" borderId="0" xfId="9590" applyNumberFormat="1" applyFont="1" applyAlignment="1">
      <alignment vertical="center"/>
    </xf>
    <xf numFmtId="0" fontId="333" fillId="0" borderId="0" xfId="9590" quotePrefix="1" applyFont="1" applyAlignment="1">
      <alignment horizontal="right" vertical="center"/>
    </xf>
    <xf numFmtId="250" fontId="332" fillId="0" borderId="11" xfId="9592" applyNumberFormat="1" applyFont="1" applyFill="1" applyBorder="1" applyAlignment="1">
      <alignment horizontal="right" vertical="center"/>
    </xf>
    <xf numFmtId="0" fontId="332" fillId="0" borderId="0" xfId="9590" applyFont="1" applyAlignment="1">
      <alignment horizontal="left" vertical="center"/>
    </xf>
    <xf numFmtId="0" fontId="334" fillId="0" borderId="0" xfId="9590" quotePrefix="1" applyFont="1" applyAlignment="1">
      <alignment horizontal="right" vertical="center"/>
    </xf>
    <xf numFmtId="250" fontId="333" fillId="0" borderId="52" xfId="9592" applyNumberFormat="1" applyFont="1" applyFill="1" applyBorder="1" applyAlignment="1">
      <alignment vertical="center"/>
    </xf>
    <xf numFmtId="250" fontId="332" fillId="0" borderId="52" xfId="9592" applyNumberFormat="1" applyFont="1" applyFill="1" applyBorder="1" applyAlignment="1">
      <alignment vertical="center"/>
    </xf>
    <xf numFmtId="49" fontId="335" fillId="0" borderId="0" xfId="3661" applyNumberFormat="1" applyFont="1" applyAlignment="1">
      <alignment vertical="center"/>
    </xf>
    <xf numFmtId="249" fontId="332" fillId="0" borderId="0" xfId="9593" applyNumberFormat="1" applyFont="1" applyAlignment="1">
      <alignment vertical="center"/>
    </xf>
    <xf numFmtId="0" fontId="332" fillId="0" borderId="0" xfId="9594" applyFont="1" applyAlignment="1">
      <alignment vertical="center"/>
    </xf>
    <xf numFmtId="37" fontId="332" fillId="0" borderId="0" xfId="3661" applyNumberFormat="1" applyFont="1" applyAlignment="1">
      <alignment vertical="center"/>
    </xf>
    <xf numFmtId="43" fontId="332" fillId="0" borderId="0" xfId="9591" applyFont="1" applyFill="1" applyBorder="1" applyAlignment="1">
      <alignment vertical="center"/>
    </xf>
    <xf numFmtId="49" fontId="332" fillId="0" borderId="0" xfId="3661" applyNumberFormat="1" applyFont="1" applyAlignment="1">
      <alignment vertical="center"/>
    </xf>
    <xf numFmtId="49" fontId="332" fillId="0" borderId="0" xfId="3661" applyNumberFormat="1" applyFont="1" applyAlignment="1">
      <alignment vertical="top"/>
    </xf>
    <xf numFmtId="250" fontId="334" fillId="0" borderId="0" xfId="9592" applyNumberFormat="1" applyFont="1" applyFill="1" applyBorder="1" applyAlignment="1">
      <alignment vertical="center"/>
    </xf>
    <xf numFmtId="199" fontId="334" fillId="0" borderId="11" xfId="9595" applyNumberFormat="1" applyFont="1" applyFill="1" applyBorder="1" applyAlignment="1">
      <alignment horizontal="right" vertical="center"/>
    </xf>
    <xf numFmtId="43" fontId="332" fillId="0" borderId="11" xfId="9591" applyFont="1" applyFill="1" applyBorder="1" applyAlignment="1">
      <alignment horizontal="right" vertical="center"/>
    </xf>
    <xf numFmtId="0" fontId="332" fillId="0" borderId="0" xfId="9593" applyFont="1" applyAlignment="1">
      <alignment vertical="center"/>
    </xf>
    <xf numFmtId="199" fontId="334" fillId="0" borderId="0" xfId="9590" applyNumberFormat="1" applyFont="1" applyAlignment="1">
      <alignment vertical="center"/>
    </xf>
    <xf numFmtId="0" fontId="335" fillId="0" borderId="0" xfId="9593" applyFont="1" applyAlignment="1">
      <alignment vertical="center"/>
    </xf>
    <xf numFmtId="37" fontId="332" fillId="0" borderId="0" xfId="9593" applyNumberFormat="1" applyFont="1" applyAlignment="1">
      <alignment vertical="top"/>
    </xf>
    <xf numFmtId="199" fontId="334" fillId="0" borderId="14" xfId="9595" applyNumberFormat="1" applyFont="1" applyFill="1" applyBorder="1" applyAlignment="1">
      <alignment horizontal="right" vertical="center"/>
    </xf>
    <xf numFmtId="250" fontId="332" fillId="0" borderId="10" xfId="9592" applyNumberFormat="1" applyFont="1" applyFill="1" applyBorder="1" applyAlignment="1">
      <alignment vertical="center"/>
    </xf>
    <xf numFmtId="250" fontId="332" fillId="0" borderId="14" xfId="9592" applyNumberFormat="1" applyFont="1" applyFill="1" applyBorder="1" applyAlignment="1">
      <alignment vertical="center"/>
    </xf>
    <xf numFmtId="250" fontId="332" fillId="0" borderId="0" xfId="9590" applyNumberFormat="1" applyFont="1" applyAlignment="1">
      <alignment vertical="center"/>
    </xf>
    <xf numFmtId="0" fontId="336" fillId="0" borderId="0" xfId="9590" applyFont="1" applyAlignment="1">
      <alignment vertical="center"/>
    </xf>
    <xf numFmtId="249" fontId="335" fillId="0" borderId="0" xfId="9591" applyNumberFormat="1" applyFont="1" applyFill="1" applyAlignment="1">
      <alignment horizontal="right"/>
    </xf>
    <xf numFmtId="249" fontId="335" fillId="0" borderId="0" xfId="9591" applyNumberFormat="1" applyFont="1" applyFill="1" applyAlignment="1">
      <alignment horizontal="right" vertical="center"/>
    </xf>
    <xf numFmtId="251" fontId="332" fillId="0" borderId="10" xfId="9592" applyNumberFormat="1" applyFont="1" applyFill="1" applyBorder="1" applyAlignment="1">
      <alignment vertical="center"/>
    </xf>
    <xf numFmtId="251" fontId="332" fillId="0" borderId="0" xfId="9592" applyNumberFormat="1" applyFont="1" applyFill="1" applyBorder="1" applyAlignment="1">
      <alignment vertical="center"/>
    </xf>
    <xf numFmtId="37" fontId="321" fillId="0" borderId="0" xfId="9596" applyNumberFormat="1" applyFont="1" applyAlignment="1">
      <alignment vertical="center"/>
    </xf>
    <xf numFmtId="0" fontId="321" fillId="0" borderId="0" xfId="9597" applyFont="1" applyAlignment="1">
      <alignment horizontal="left" vertical="top"/>
    </xf>
    <xf numFmtId="251" fontId="333" fillId="0" borderId="0" xfId="9592" applyNumberFormat="1" applyFont="1" applyFill="1" applyBorder="1" applyAlignment="1">
      <alignment vertical="center"/>
    </xf>
    <xf numFmtId="0" fontId="333" fillId="0" borderId="0" xfId="9590" applyFont="1"/>
    <xf numFmtId="0" fontId="338" fillId="0" borderId="0" xfId="9590" applyFont="1" applyAlignment="1">
      <alignment vertical="center"/>
    </xf>
    <xf numFmtId="0" fontId="339" fillId="0" borderId="0" xfId="9590" applyFont="1" applyAlignment="1">
      <alignment vertical="center"/>
    </xf>
    <xf numFmtId="249" fontId="340" fillId="0" borderId="0" xfId="9591" applyNumberFormat="1" applyFont="1" applyFill="1" applyAlignment="1">
      <alignment horizontal="right"/>
    </xf>
    <xf numFmtId="0" fontId="342" fillId="0" borderId="0" xfId="9590" applyFont="1" applyAlignment="1">
      <alignment vertical="center"/>
    </xf>
    <xf numFmtId="39" fontId="344" fillId="0" borderId="0" xfId="9598" applyFont="1" applyAlignment="1">
      <alignment horizontal="center"/>
    </xf>
    <xf numFmtId="39" fontId="344" fillId="0" borderId="0" xfId="3661" applyNumberFormat="1" applyFont="1"/>
    <xf numFmtId="249" fontId="340" fillId="0" borderId="0" xfId="9591" applyNumberFormat="1" applyFont="1" applyFill="1" applyAlignment="1">
      <alignment horizontal="right" vertical="center"/>
    </xf>
    <xf numFmtId="0" fontId="339" fillId="0" borderId="0" xfId="9590" applyFont="1" applyAlignment="1">
      <alignment horizontal="center" vertical="center"/>
    </xf>
    <xf numFmtId="0" fontId="334" fillId="0" borderId="11" xfId="9590" applyFont="1" applyBorder="1" applyAlignment="1">
      <alignment vertical="center"/>
    </xf>
    <xf numFmtId="0" fontId="334" fillId="0" borderId="11" xfId="9590" applyFont="1" applyBorder="1" applyAlignment="1">
      <alignment horizontal="right" vertical="center"/>
    </xf>
    <xf numFmtId="249" fontId="334" fillId="0" borderId="52" xfId="9590" applyNumberFormat="1" applyFont="1" applyBorder="1" applyAlignment="1">
      <alignment horizontal="center" vertical="center"/>
    </xf>
    <xf numFmtId="249" fontId="334" fillId="0" borderId="0" xfId="9590" applyNumberFormat="1" applyFont="1" applyAlignment="1">
      <alignment horizontal="center" vertical="center"/>
    </xf>
    <xf numFmtId="0" fontId="334" fillId="0" borderId="0" xfId="9590" applyFont="1" applyAlignment="1">
      <alignment horizontal="right" vertical="center"/>
    </xf>
    <xf numFmtId="49" fontId="334" fillId="0" borderId="11" xfId="9590" applyNumberFormat="1" applyFont="1" applyBorder="1" applyAlignment="1">
      <alignment horizontal="center" vertical="center"/>
    </xf>
    <xf numFmtId="39" fontId="339" fillId="0" borderId="0" xfId="9598" applyFont="1" applyAlignment="1">
      <alignment horizontal="center"/>
    </xf>
    <xf numFmtId="39" fontId="339" fillId="0" borderId="0" xfId="3661" applyNumberFormat="1" applyFont="1"/>
    <xf numFmtId="0" fontId="345" fillId="0" borderId="0" xfId="9590" applyFont="1" applyAlignment="1">
      <alignment vertical="center"/>
    </xf>
    <xf numFmtId="250" fontId="334" fillId="0" borderId="0" xfId="9592" applyNumberFormat="1" applyFont="1" applyFill="1" applyAlignment="1">
      <alignment vertical="center"/>
    </xf>
    <xf numFmtId="250" fontId="334" fillId="0" borderId="0" xfId="9591" applyNumberFormat="1" applyFont="1" applyFill="1" applyAlignment="1">
      <alignment vertical="center"/>
    </xf>
    <xf numFmtId="39" fontId="339" fillId="0" borderId="0" xfId="3661" applyNumberFormat="1" applyFont="1" applyAlignment="1">
      <alignment shrinkToFit="1"/>
    </xf>
    <xf numFmtId="250" fontId="346" fillId="0" borderId="0" xfId="9592" applyNumberFormat="1" applyFont="1" applyFill="1" applyBorder="1" applyAlignment="1">
      <alignment vertical="center"/>
    </xf>
    <xf numFmtId="250" fontId="334" fillId="0" borderId="4" xfId="9592" applyNumberFormat="1" applyFont="1" applyFill="1" applyBorder="1" applyAlignment="1">
      <alignment vertical="center"/>
    </xf>
    <xf numFmtId="0" fontId="345" fillId="0" borderId="0" xfId="9590" applyFont="1" applyAlignment="1">
      <alignment horizontal="left" vertical="center"/>
    </xf>
    <xf numFmtId="0" fontId="333" fillId="0" borderId="0" xfId="9590" applyFont="1" applyAlignment="1">
      <alignment horizontal="center" vertical="center"/>
    </xf>
    <xf numFmtId="0" fontId="334" fillId="0" borderId="0" xfId="9590" applyFont="1" applyAlignment="1">
      <alignment horizontal="left" vertical="center"/>
    </xf>
    <xf numFmtId="250" fontId="346" fillId="0" borderId="0" xfId="9592" applyNumberFormat="1" applyFont="1" applyFill="1" applyAlignment="1">
      <alignment vertical="center"/>
    </xf>
    <xf numFmtId="252" fontId="334" fillId="0" borderId="0" xfId="9591" applyNumberFormat="1" applyFont="1" applyFill="1" applyAlignment="1">
      <alignment vertical="center"/>
    </xf>
    <xf numFmtId="43" fontId="334" fillId="0" borderId="0" xfId="9591" applyFont="1" applyFill="1" applyAlignment="1">
      <alignment vertical="center"/>
    </xf>
    <xf numFmtId="250" fontId="334" fillId="0" borderId="14" xfId="9592" applyNumberFormat="1" applyFont="1" applyFill="1" applyBorder="1" applyAlignment="1">
      <alignment vertical="center"/>
    </xf>
    <xf numFmtId="250" fontId="334" fillId="0" borderId="0" xfId="9590" applyNumberFormat="1" applyFont="1" applyAlignment="1">
      <alignment vertical="center" shrinkToFit="1"/>
    </xf>
    <xf numFmtId="250" fontId="333" fillId="0" borderId="0" xfId="9590" applyNumberFormat="1" applyFont="1" applyAlignment="1">
      <alignment vertical="center"/>
    </xf>
    <xf numFmtId="39" fontId="344" fillId="0" borderId="0" xfId="3661" applyNumberFormat="1" applyFont="1" applyAlignment="1">
      <alignment shrinkToFit="1"/>
    </xf>
    <xf numFmtId="39" fontId="339" fillId="0" borderId="0" xfId="3661" applyNumberFormat="1" applyFont="1" applyAlignment="1">
      <alignment horizontal="center"/>
    </xf>
    <xf numFmtId="249" fontId="339" fillId="0" borderId="0" xfId="9590" applyNumberFormat="1" applyFont="1" applyAlignment="1">
      <alignment vertical="center"/>
    </xf>
    <xf numFmtId="0" fontId="344" fillId="0" borderId="0" xfId="9590" applyFont="1" applyAlignment="1">
      <alignment vertical="center"/>
    </xf>
    <xf numFmtId="250" fontId="334" fillId="0" borderId="10" xfId="9592" applyNumberFormat="1" applyFont="1" applyFill="1" applyBorder="1" applyAlignment="1">
      <alignment vertical="center"/>
    </xf>
    <xf numFmtId="39" fontId="344" fillId="0" borderId="0" xfId="3661" applyNumberFormat="1" applyFont="1" applyAlignment="1">
      <alignment horizontal="center"/>
    </xf>
    <xf numFmtId="250" fontId="334" fillId="0" borderId="11" xfId="9592" applyNumberFormat="1" applyFont="1" applyFill="1" applyBorder="1" applyAlignment="1">
      <alignment vertical="center"/>
    </xf>
    <xf numFmtId="250" fontId="342" fillId="0" borderId="0" xfId="9590" applyNumberFormat="1" applyFont="1" applyAlignment="1">
      <alignment vertical="center"/>
    </xf>
    <xf numFmtId="250" fontId="334" fillId="0" borderId="52" xfId="9592" applyNumberFormat="1" applyFont="1" applyFill="1" applyBorder="1" applyAlignment="1">
      <alignment vertical="center"/>
    </xf>
    <xf numFmtId="250" fontId="342" fillId="0" borderId="0" xfId="9590" applyNumberFormat="1" applyFont="1" applyAlignment="1">
      <alignment vertical="center" shrinkToFit="1"/>
    </xf>
    <xf numFmtId="0" fontId="342" fillId="0" borderId="0" xfId="9590" applyFont="1" applyAlignment="1">
      <alignment vertical="center" shrinkToFit="1"/>
    </xf>
    <xf numFmtId="250" fontId="338" fillId="0" borderId="0" xfId="9590" applyNumberFormat="1" applyFont="1" applyAlignment="1">
      <alignment vertical="center"/>
    </xf>
    <xf numFmtId="39" fontId="339" fillId="0" borderId="0" xfId="9598" applyFont="1"/>
    <xf numFmtId="39" fontId="344" fillId="0" borderId="0" xfId="9598" applyFont="1"/>
    <xf numFmtId="249" fontId="344" fillId="0" borderId="0" xfId="9590" applyNumberFormat="1" applyFont="1" applyAlignment="1">
      <alignment vertical="center"/>
    </xf>
    <xf numFmtId="0" fontId="321" fillId="0" borderId="0" xfId="9599" applyFont="1" applyAlignment="1">
      <alignment vertical="center"/>
    </xf>
    <xf numFmtId="0" fontId="321" fillId="0" borderId="0" xfId="9599" applyFont="1" applyAlignment="1">
      <alignment horizontal="right" vertical="center"/>
    </xf>
    <xf numFmtId="249" fontId="321" fillId="0" borderId="0" xfId="9599" applyNumberFormat="1" applyFont="1" applyAlignment="1">
      <alignment horizontal="right" vertical="center"/>
    </xf>
    <xf numFmtId="253" fontId="321" fillId="0" borderId="0" xfId="9599" applyNumberFormat="1" applyFont="1" applyAlignment="1">
      <alignment horizontal="right" vertical="center"/>
    </xf>
    <xf numFmtId="253" fontId="321" fillId="0" borderId="0" xfId="9599" applyNumberFormat="1" applyFont="1" applyAlignment="1">
      <alignment vertical="center"/>
    </xf>
    <xf numFmtId="253" fontId="321" fillId="0" borderId="0" xfId="9600" applyNumberFormat="1" applyFont="1" applyFill="1" applyBorder="1" applyAlignment="1">
      <alignment vertical="center"/>
    </xf>
    <xf numFmtId="249" fontId="330" fillId="0" borderId="0" xfId="5581" applyNumberFormat="1" applyFont="1" applyFill="1" applyAlignment="1">
      <alignment horizontal="right" vertical="center"/>
    </xf>
    <xf numFmtId="249" fontId="330" fillId="0" borderId="0" xfId="9599" applyNumberFormat="1" applyFont="1" applyAlignment="1">
      <alignment horizontal="center" vertical="center"/>
    </xf>
    <xf numFmtId="0" fontId="347" fillId="0" borderId="0" xfId="9599" applyFont="1" applyAlignment="1">
      <alignment vertical="center"/>
    </xf>
    <xf numFmtId="0" fontId="321" fillId="0" borderId="0" xfId="9601" applyFont="1" applyAlignment="1">
      <alignment horizontal="center" vertical="center"/>
    </xf>
    <xf numFmtId="0" fontId="321" fillId="0" borderId="0" xfId="9601" applyFont="1" applyAlignment="1">
      <alignment vertical="center"/>
    </xf>
    <xf numFmtId="253" fontId="321" fillId="0" borderId="11" xfId="9601" applyNumberFormat="1" applyFont="1" applyBorder="1" applyAlignment="1">
      <alignment horizontal="center" vertical="center"/>
    </xf>
    <xf numFmtId="253" fontId="321" fillId="0" borderId="0" xfId="9601" applyNumberFormat="1" applyFont="1" applyAlignment="1">
      <alignment horizontal="center" vertical="center"/>
    </xf>
    <xf numFmtId="253" fontId="321" fillId="0" borderId="4" xfId="9601" applyNumberFormat="1" applyFont="1" applyBorder="1" applyAlignment="1">
      <alignment horizontal="center" vertical="center"/>
    </xf>
    <xf numFmtId="0" fontId="321" fillId="0" borderId="0" xfId="9599" applyFont="1" applyAlignment="1">
      <alignment horizontal="center" vertical="center"/>
    </xf>
    <xf numFmtId="49" fontId="321" fillId="0" borderId="0" xfId="9601" applyNumberFormat="1" applyFont="1" applyAlignment="1">
      <alignment horizontal="center" vertical="center"/>
    </xf>
    <xf numFmtId="0" fontId="349" fillId="0" borderId="0" xfId="9599" applyFont="1" applyAlignment="1">
      <alignment vertical="center"/>
    </xf>
    <xf numFmtId="0" fontId="349" fillId="0" borderId="0" xfId="9601" applyFont="1" applyAlignment="1">
      <alignment vertical="center"/>
    </xf>
    <xf numFmtId="189" fontId="321" fillId="0" borderId="0" xfId="9590" applyNumberFormat="1" applyFont="1" applyAlignment="1">
      <alignment horizontal="center" vertical="top"/>
    </xf>
    <xf numFmtId="252" fontId="321" fillId="0" borderId="0" xfId="9591" applyNumberFormat="1" applyFont="1" applyFill="1" applyAlignment="1">
      <alignment horizontal="center" vertical="center"/>
    </xf>
    <xf numFmtId="199" fontId="349" fillId="0" borderId="0" xfId="9599" applyNumberFormat="1" applyFont="1" applyAlignment="1">
      <alignment vertical="center"/>
    </xf>
    <xf numFmtId="252" fontId="321" fillId="0" borderId="14" xfId="9591" applyNumberFormat="1" applyFont="1" applyFill="1" applyBorder="1" applyAlignment="1">
      <alignment horizontal="center" vertical="center"/>
    </xf>
    <xf numFmtId="199" fontId="321" fillId="0" borderId="0" xfId="9599" applyNumberFormat="1" applyFont="1" applyAlignment="1">
      <alignment vertical="center"/>
    </xf>
    <xf numFmtId="199" fontId="321" fillId="0" borderId="0" xfId="9591" applyNumberFormat="1" applyFont="1" applyFill="1" applyAlignment="1">
      <alignment horizontal="center" vertical="center"/>
    </xf>
    <xf numFmtId="199" fontId="321" fillId="0" borderId="14" xfId="9591" applyNumberFormat="1" applyFont="1" applyFill="1" applyBorder="1" applyAlignment="1">
      <alignment horizontal="center" vertical="center"/>
    </xf>
    <xf numFmtId="0" fontId="109" fillId="0" borderId="0" xfId="9599" applyFont="1" applyAlignment="1">
      <alignment vertical="center"/>
    </xf>
    <xf numFmtId="0" fontId="109" fillId="0" borderId="0" xfId="9599" applyFont="1" applyAlignment="1">
      <alignment horizontal="right" vertical="center"/>
    </xf>
    <xf numFmtId="249" fontId="109" fillId="0" borderId="0" xfId="9599" applyNumberFormat="1" applyFont="1" applyAlignment="1">
      <alignment horizontal="right" vertical="center"/>
    </xf>
    <xf numFmtId="253" fontId="109" fillId="0" borderId="0" xfId="9599" applyNumberFormat="1" applyFont="1" applyAlignment="1">
      <alignment horizontal="right" vertical="center"/>
    </xf>
    <xf numFmtId="253" fontId="109" fillId="0" borderId="0" xfId="9599" applyNumberFormat="1" applyFont="1" applyAlignment="1">
      <alignment vertical="center"/>
    </xf>
    <xf numFmtId="249" fontId="321" fillId="0" borderId="0" xfId="9599" applyNumberFormat="1" applyFont="1" applyAlignment="1">
      <alignment horizontal="center" vertical="center"/>
    </xf>
    <xf numFmtId="249" fontId="349" fillId="0" borderId="0" xfId="9599" applyNumberFormat="1" applyFont="1" applyAlignment="1">
      <alignment horizontal="center" vertical="center"/>
    </xf>
    <xf numFmtId="0" fontId="348" fillId="0" borderId="0" xfId="9590" applyFont="1" applyAlignment="1">
      <alignment vertical="center"/>
    </xf>
    <xf numFmtId="0" fontId="347" fillId="0" borderId="0" xfId="9601" applyFont="1" applyAlignment="1">
      <alignment vertical="center"/>
    </xf>
    <xf numFmtId="189" fontId="347" fillId="0" borderId="0" xfId="9590" applyNumberFormat="1" applyFont="1" applyAlignment="1">
      <alignment horizontal="center" vertical="center"/>
    </xf>
    <xf numFmtId="199" fontId="347" fillId="0" borderId="0" xfId="9599" applyNumberFormat="1" applyFont="1" applyAlignment="1">
      <alignment vertical="center"/>
    </xf>
    <xf numFmtId="0" fontId="351" fillId="0" borderId="0" xfId="9599" applyFont="1" applyAlignment="1">
      <alignment vertical="center"/>
    </xf>
    <xf numFmtId="0" fontId="352" fillId="0" borderId="0" xfId="9601" applyFont="1" applyAlignment="1">
      <alignment vertical="center"/>
    </xf>
    <xf numFmtId="189" fontId="321" fillId="0" borderId="0" xfId="9590" applyNumberFormat="1" applyFont="1" applyAlignment="1">
      <alignment horizontal="center" vertical="center"/>
    </xf>
    <xf numFmtId="199" fontId="352" fillId="0" borderId="0" xfId="9599" applyNumberFormat="1" applyFont="1" applyAlignment="1">
      <alignment vertical="center"/>
    </xf>
    <xf numFmtId="189" fontId="352" fillId="0" borderId="0" xfId="9599" applyNumberFormat="1" applyFont="1" applyAlignment="1">
      <alignment vertical="center"/>
    </xf>
    <xf numFmtId="0" fontId="352" fillId="0" borderId="0" xfId="9599" applyFont="1" applyAlignment="1">
      <alignment vertical="center"/>
    </xf>
    <xf numFmtId="0" fontId="351" fillId="0" borderId="0" xfId="9601" applyFont="1" applyAlignment="1">
      <alignment vertical="center"/>
    </xf>
    <xf numFmtId="199" fontId="351" fillId="0" borderId="0" xfId="9599" applyNumberFormat="1" applyFont="1" applyAlignment="1">
      <alignment vertical="center"/>
    </xf>
    <xf numFmtId="189" fontId="351" fillId="0" borderId="14" xfId="9590" applyNumberFormat="1" applyFont="1" applyBorder="1" applyAlignment="1">
      <alignment horizontal="center" vertical="center"/>
    </xf>
    <xf numFmtId="189" fontId="351" fillId="0" borderId="0" xfId="9590" applyNumberFormat="1" applyFont="1" applyAlignment="1">
      <alignment horizontal="center" vertical="center"/>
    </xf>
    <xf numFmtId="0" fontId="349" fillId="0" borderId="0" xfId="9590" applyFont="1" applyAlignment="1">
      <alignment vertical="center"/>
    </xf>
    <xf numFmtId="199" fontId="247" fillId="0" borderId="0" xfId="9599" applyNumberFormat="1" applyFont="1" applyAlignment="1">
      <alignment vertical="center"/>
    </xf>
    <xf numFmtId="0" fontId="247" fillId="0" borderId="0" xfId="9599" applyFont="1" applyAlignment="1">
      <alignment vertical="center"/>
    </xf>
    <xf numFmtId="249" fontId="109" fillId="0" borderId="0" xfId="9599" applyNumberFormat="1" applyFont="1" applyAlignment="1">
      <alignment horizontal="center" vertical="center"/>
    </xf>
    <xf numFmtId="0" fontId="353" fillId="0" borderId="0" xfId="9601" applyFont="1" applyAlignment="1">
      <alignment horizontal="center" vertical="center"/>
    </xf>
    <xf numFmtId="0" fontId="353" fillId="0" borderId="0" xfId="9601" applyFont="1" applyAlignment="1">
      <alignment vertical="center"/>
    </xf>
    <xf numFmtId="253" fontId="354" fillId="0" borderId="0" xfId="9601" applyNumberFormat="1" applyFont="1" applyAlignment="1">
      <alignment horizontal="center" vertical="center"/>
    </xf>
    <xf numFmtId="0" fontId="353" fillId="0" borderId="0" xfId="9599" applyFont="1" applyAlignment="1">
      <alignment vertical="center"/>
    </xf>
    <xf numFmtId="49" fontId="354" fillId="0" borderId="0" xfId="9601" applyNumberFormat="1" applyFont="1" applyAlignment="1">
      <alignment horizontal="center" vertical="center"/>
    </xf>
    <xf numFmtId="253" fontId="354" fillId="0" borderId="0" xfId="9601" applyNumberFormat="1" applyFont="1" applyAlignment="1">
      <alignment vertical="center"/>
    </xf>
    <xf numFmtId="249" fontId="330" fillId="0" borderId="0" xfId="9591" applyNumberFormat="1" applyFont="1" applyFill="1" applyAlignment="1">
      <alignment horizontal="right" vertical="top"/>
    </xf>
    <xf numFmtId="250" fontId="321" fillId="0" borderId="0" xfId="9592" applyNumberFormat="1" applyFont="1" applyFill="1" applyBorder="1" applyAlignment="1">
      <alignment vertical="top"/>
    </xf>
    <xf numFmtId="250" fontId="356" fillId="0" borderId="0" xfId="9592" applyNumberFormat="1" applyFont="1" applyFill="1" applyBorder="1" applyAlignment="1">
      <alignment vertical="center"/>
    </xf>
    <xf numFmtId="250" fontId="356" fillId="0" borderId="0" xfId="9592" applyNumberFormat="1" applyFont="1" applyFill="1" applyAlignment="1">
      <alignment vertical="center"/>
    </xf>
    <xf numFmtId="250" fontId="321" fillId="0" borderId="11" xfId="9592" applyNumberFormat="1" applyFont="1" applyFill="1" applyBorder="1" applyAlignment="1">
      <alignment vertical="top"/>
    </xf>
    <xf numFmtId="43" fontId="353" fillId="0" borderId="0" xfId="9591" applyFont="1" applyFill="1" applyAlignment="1">
      <alignment vertical="center"/>
    </xf>
    <xf numFmtId="43" fontId="109" fillId="0" borderId="0" xfId="9591" applyFont="1" applyFill="1" applyAlignment="1">
      <alignment vertical="center"/>
    </xf>
    <xf numFmtId="43" fontId="355" fillId="0" borderId="0" xfId="9591" applyFont="1" applyFill="1" applyAlignment="1">
      <alignment vertical="center"/>
    </xf>
    <xf numFmtId="250" fontId="321" fillId="0" borderId="4" xfId="9592" applyNumberFormat="1" applyFont="1" applyFill="1" applyBorder="1" applyAlignment="1">
      <alignment vertical="top"/>
    </xf>
    <xf numFmtId="250" fontId="356" fillId="0" borderId="4" xfId="9592" applyNumberFormat="1" applyFont="1" applyFill="1" applyBorder="1" applyAlignment="1">
      <alignment vertical="center"/>
    </xf>
    <xf numFmtId="250" fontId="321" fillId="0" borderId="14" xfId="9592" applyNumberFormat="1" applyFont="1" applyFill="1" applyBorder="1" applyAlignment="1">
      <alignment vertical="top"/>
    </xf>
    <xf numFmtId="250" fontId="356" fillId="0" borderId="14" xfId="9592" applyNumberFormat="1" applyFont="1" applyFill="1" applyBorder="1" applyAlignment="1">
      <alignment vertical="center"/>
    </xf>
    <xf numFmtId="250" fontId="356" fillId="0" borderId="0" xfId="9591" applyNumberFormat="1" applyFont="1" applyFill="1" applyAlignment="1">
      <alignment vertical="top"/>
    </xf>
    <xf numFmtId="250" fontId="332" fillId="0" borderId="0" xfId="9592" applyNumberFormat="1" applyFont="1" applyFill="1" applyBorder="1" applyAlignment="1">
      <alignment vertical="top"/>
    </xf>
    <xf numFmtId="1" fontId="333" fillId="0" borderId="0" xfId="9590" applyNumberFormat="1" applyFont="1" applyAlignment="1">
      <alignment vertical="center"/>
    </xf>
    <xf numFmtId="0" fontId="109" fillId="0" borderId="0" xfId="9590" applyFont="1" applyAlignment="1">
      <alignment horizontal="center" vertical="center"/>
    </xf>
    <xf numFmtId="252" fontId="332" fillId="0" borderId="0" xfId="23" applyNumberFormat="1" applyFont="1" applyFill="1" applyBorder="1" applyAlignment="1">
      <alignment vertical="center"/>
    </xf>
    <xf numFmtId="252" fontId="332" fillId="0" borderId="0" xfId="23" applyNumberFormat="1" applyFont="1" applyAlignment="1">
      <alignment vertical="center"/>
    </xf>
    <xf numFmtId="249" fontId="347" fillId="0" borderId="0" xfId="9599" applyNumberFormat="1" applyFont="1" applyAlignment="1">
      <alignment horizontal="center" vertical="center"/>
    </xf>
    <xf numFmtId="249" fontId="348" fillId="0" borderId="0" xfId="9599" applyNumberFormat="1" applyFont="1" applyAlignment="1">
      <alignment horizontal="center" vertical="center"/>
    </xf>
    <xf numFmtId="253" fontId="321" fillId="0" borderId="11" xfId="9601" applyNumberFormat="1" applyFont="1" applyBorder="1" applyAlignment="1">
      <alignment horizontal="center"/>
    </xf>
    <xf numFmtId="0" fontId="321" fillId="0" borderId="0" xfId="9599" applyFont="1" applyAlignment="1">
      <alignment horizontal="center"/>
    </xf>
    <xf numFmtId="0" fontId="321" fillId="0" borderId="11" xfId="9599" applyFont="1" applyBorder="1" applyAlignment="1">
      <alignment horizontal="center"/>
    </xf>
    <xf numFmtId="0" fontId="321" fillId="0" borderId="0" xfId="9599" applyFont="1"/>
    <xf numFmtId="253" fontId="321" fillId="0" borderId="0" xfId="9601" applyNumberFormat="1" applyFont="1" applyAlignment="1">
      <alignment horizontal="center"/>
    </xf>
    <xf numFmtId="253" fontId="321" fillId="0" borderId="0" xfId="9599" applyNumberFormat="1" applyFont="1" applyAlignment="1">
      <alignment horizontal="center" vertical="center"/>
    </xf>
    <xf numFmtId="189" fontId="349" fillId="0" borderId="0" xfId="9599" applyNumberFormat="1" applyFont="1" applyAlignment="1">
      <alignment vertical="center"/>
    </xf>
    <xf numFmtId="252" fontId="332" fillId="0" borderId="0" xfId="9590" applyNumberFormat="1" applyFont="1" applyAlignment="1">
      <alignment vertical="center"/>
    </xf>
    <xf numFmtId="0" fontId="348" fillId="0" borderId="0" xfId="9599" applyFont="1" applyAlignment="1">
      <alignment vertical="center"/>
    </xf>
    <xf numFmtId="0" fontId="348" fillId="0" borderId="0" xfId="9601" applyFont="1" applyAlignment="1">
      <alignment vertical="center"/>
    </xf>
    <xf numFmtId="199" fontId="348" fillId="0" borderId="0" xfId="9599" applyNumberFormat="1" applyFont="1" applyAlignment="1">
      <alignment vertical="center"/>
    </xf>
    <xf numFmtId="255" fontId="321" fillId="0" borderId="0" xfId="9599" applyNumberFormat="1" applyFont="1" applyAlignment="1">
      <alignment vertical="center"/>
    </xf>
    <xf numFmtId="199" fontId="350" fillId="0" borderId="0" xfId="9599" applyNumberFormat="1" applyFont="1" applyAlignment="1">
      <alignment vertical="center"/>
    </xf>
    <xf numFmtId="0" fontId="350" fillId="0" borderId="0" xfId="9599" applyFont="1" applyAlignment="1">
      <alignment vertical="center"/>
    </xf>
    <xf numFmtId="0" fontId="355" fillId="0" borderId="0" xfId="9590" applyFont="1" applyAlignment="1">
      <alignment vertical="center"/>
    </xf>
    <xf numFmtId="0" fontId="321" fillId="0" borderId="0" xfId="9590" applyFont="1" applyAlignment="1">
      <alignment vertical="top"/>
    </xf>
    <xf numFmtId="0" fontId="321" fillId="0" borderId="0" xfId="9590" applyFont="1" applyAlignment="1">
      <alignment horizontal="center" vertical="top"/>
    </xf>
    <xf numFmtId="0" fontId="356" fillId="0" borderId="4" xfId="9590" applyFont="1" applyBorder="1" applyAlignment="1">
      <alignment horizontal="center" vertical="center"/>
    </xf>
    <xf numFmtId="0" fontId="356" fillId="0" borderId="52" xfId="9590" applyFont="1" applyBorder="1" applyAlignment="1">
      <alignment horizontal="center" vertical="center"/>
    </xf>
    <xf numFmtId="0" fontId="356" fillId="0" borderId="0" xfId="9590" applyFont="1" applyAlignment="1">
      <alignment horizontal="center" vertical="center"/>
    </xf>
    <xf numFmtId="0" fontId="349" fillId="0" borderId="0" xfId="9590" applyFont="1" applyAlignment="1">
      <alignment vertical="top"/>
    </xf>
    <xf numFmtId="250" fontId="321" fillId="0" borderId="0" xfId="9590" applyNumberFormat="1" applyFont="1" applyAlignment="1">
      <alignment vertical="top"/>
    </xf>
    <xf numFmtId="250" fontId="356" fillId="0" borderId="0" xfId="9590" applyNumberFormat="1" applyFont="1" applyAlignment="1">
      <alignment vertical="center"/>
    </xf>
    <xf numFmtId="0" fontId="321" fillId="0" borderId="0" xfId="9590" applyFont="1" applyAlignment="1">
      <alignment horizontal="left" vertical="top"/>
    </xf>
    <xf numFmtId="0" fontId="349" fillId="0" borderId="0" xfId="9590" applyFont="1" applyAlignment="1">
      <alignment horizontal="left" vertical="top"/>
    </xf>
    <xf numFmtId="0" fontId="321" fillId="0" borderId="11" xfId="9590" applyFont="1" applyBorder="1" applyAlignment="1">
      <alignment vertical="top"/>
    </xf>
    <xf numFmtId="0" fontId="321" fillId="0" borderId="11" xfId="9590" applyFont="1" applyBorder="1" applyAlignment="1">
      <alignment horizontal="right" vertical="top"/>
    </xf>
    <xf numFmtId="250" fontId="332" fillId="0" borderId="0" xfId="9590" applyNumberFormat="1" applyFont="1" applyAlignment="1">
      <alignment vertical="top"/>
    </xf>
    <xf numFmtId="0" fontId="349" fillId="0" borderId="0" xfId="9590" quotePrefix="1" applyFont="1" applyAlignment="1">
      <alignment horizontal="left" vertical="top"/>
    </xf>
    <xf numFmtId="37" fontId="321" fillId="0" borderId="0" xfId="9590" applyNumberFormat="1" applyFont="1" applyAlignment="1">
      <alignment vertical="top"/>
    </xf>
    <xf numFmtId="0" fontId="356" fillId="0" borderId="0" xfId="9590" applyFont="1" applyAlignment="1">
      <alignment vertical="center"/>
    </xf>
    <xf numFmtId="0" fontId="356" fillId="0" borderId="0" xfId="9590" applyFont="1" applyAlignment="1">
      <alignment vertical="top"/>
    </xf>
    <xf numFmtId="250" fontId="355" fillId="0" borderId="0" xfId="9590" applyNumberFormat="1" applyFont="1" applyAlignment="1">
      <alignment vertical="center"/>
    </xf>
    <xf numFmtId="253" fontId="321" fillId="0" borderId="0" xfId="9600" applyNumberFormat="1" applyFont="1" applyFill="1" applyBorder="1" applyAlignment="1">
      <alignment horizontal="center" vertical="center"/>
    </xf>
    <xf numFmtId="249" fontId="330" fillId="0" borderId="0" xfId="5581" applyNumberFormat="1" applyFont="1" applyFill="1" applyAlignment="1">
      <alignment horizontal="center" vertical="center"/>
    </xf>
    <xf numFmtId="0" fontId="321" fillId="0" borderId="0" xfId="9599" applyFont="1" applyAlignment="1">
      <alignment horizontal="center" vertical="top"/>
    </xf>
    <xf numFmtId="43" fontId="321" fillId="0" borderId="0" xfId="9591" applyFont="1" applyFill="1" applyAlignment="1">
      <alignment horizontal="center" vertical="center"/>
    </xf>
    <xf numFmtId="189" fontId="321" fillId="0" borderId="14" xfId="9590" applyNumberFormat="1" applyFont="1" applyBorder="1" applyAlignment="1">
      <alignment horizontal="center" vertical="center"/>
    </xf>
    <xf numFmtId="254" fontId="321" fillId="0" borderId="0" xfId="9590" applyNumberFormat="1" applyFont="1" applyAlignment="1">
      <alignment horizontal="center" vertical="center"/>
    </xf>
    <xf numFmtId="0" fontId="321" fillId="0" borderId="0" xfId="9590" applyFont="1" applyAlignment="1">
      <alignment vertical="center"/>
    </xf>
    <xf numFmtId="0" fontId="321" fillId="0" borderId="0" xfId="9590" applyFont="1" applyAlignment="1">
      <alignment horizontal="center" vertical="center"/>
    </xf>
    <xf numFmtId="250" fontId="321" fillId="0" borderId="0" xfId="9592" applyNumberFormat="1" applyFont="1" applyFill="1" applyBorder="1" applyAlignment="1">
      <alignment vertical="center"/>
    </xf>
    <xf numFmtId="250" fontId="321" fillId="0" borderId="0" xfId="9590" applyNumberFormat="1" applyFont="1" applyAlignment="1">
      <alignment vertical="center"/>
    </xf>
    <xf numFmtId="199" fontId="334" fillId="0" borderId="4" xfId="9595" applyNumberFormat="1" applyFont="1" applyFill="1" applyBorder="1" applyAlignment="1">
      <alignment horizontal="right" vertical="center"/>
    </xf>
    <xf numFmtId="43" fontId="334" fillId="0" borderId="4" xfId="9591" applyFont="1" applyFill="1" applyBorder="1" applyAlignment="1">
      <alignment horizontal="right" vertical="center"/>
    </xf>
    <xf numFmtId="0" fontId="349" fillId="0" borderId="0" xfId="9599" applyFont="1" applyAlignment="1">
      <alignment vertical="top"/>
    </xf>
    <xf numFmtId="0" fontId="349" fillId="0" borderId="0" xfId="9601" applyFont="1" applyAlignment="1">
      <alignment vertical="top"/>
    </xf>
    <xf numFmtId="252" fontId="321" fillId="0" borderId="0" xfId="9591" applyNumberFormat="1" applyFont="1" applyFill="1" applyAlignment="1">
      <alignment horizontal="center" vertical="top"/>
    </xf>
    <xf numFmtId="199" fontId="349" fillId="0" borderId="0" xfId="9599" applyNumberFormat="1" applyFont="1" applyAlignment="1">
      <alignment vertical="top"/>
    </xf>
    <xf numFmtId="189" fontId="349" fillId="0" borderId="0" xfId="9599" applyNumberFormat="1" applyFont="1" applyAlignment="1">
      <alignment vertical="top"/>
    </xf>
    <xf numFmtId="189" fontId="321" fillId="0" borderId="14" xfId="9590" applyNumberFormat="1" applyFont="1" applyBorder="1" applyAlignment="1">
      <alignment horizontal="center" vertical="top"/>
    </xf>
    <xf numFmtId="0" fontId="334" fillId="0" borderId="0" xfId="9590" applyFont="1" applyAlignment="1">
      <alignment horizontal="center" vertical="center"/>
    </xf>
    <xf numFmtId="0" fontId="334" fillId="0" borderId="0" xfId="9590" applyFont="1" applyAlignment="1">
      <alignment vertical="center"/>
    </xf>
    <xf numFmtId="0" fontId="340" fillId="0" borderId="0" xfId="9590" applyFont="1" applyAlignment="1">
      <alignment horizontal="center" vertical="center"/>
    </xf>
    <xf numFmtId="0" fontId="334" fillId="0" borderId="11" xfId="9590" applyFont="1" applyBorder="1" applyAlignment="1">
      <alignment horizontal="center" vertical="center"/>
    </xf>
    <xf numFmtId="0" fontId="345" fillId="0" borderId="0" xfId="9590" applyFont="1" applyAlignment="1">
      <alignment horizontal="center" vertical="center"/>
    </xf>
    <xf numFmtId="0" fontId="345" fillId="0" borderId="0" xfId="9590" applyFont="1" applyAlignment="1">
      <alignment horizontal="left" vertical="center"/>
    </xf>
    <xf numFmtId="0" fontId="339" fillId="0" borderId="0" xfId="9590" quotePrefix="1" applyFont="1" applyAlignment="1">
      <alignment horizontal="center" vertical="center"/>
    </xf>
    <xf numFmtId="0" fontId="339" fillId="0" borderId="0" xfId="9590" applyFont="1" applyAlignment="1">
      <alignment horizontal="center" vertical="center"/>
    </xf>
    <xf numFmtId="0" fontId="332" fillId="0" borderId="0" xfId="9590" applyFont="1" applyAlignment="1">
      <alignment horizontal="center" vertical="center"/>
    </xf>
    <xf numFmtId="0" fontId="335" fillId="0" borderId="0" xfId="9590" applyFont="1" applyAlignment="1">
      <alignment horizontal="left" vertical="top"/>
    </xf>
    <xf numFmtId="0" fontId="332" fillId="0" borderId="0" xfId="9590" quotePrefix="1" applyFont="1" applyAlignment="1">
      <alignment horizontal="center" vertical="center"/>
    </xf>
    <xf numFmtId="0" fontId="335" fillId="0" borderId="0" xfId="9590" applyFont="1" applyAlignment="1">
      <alignment horizontal="center" vertical="center"/>
    </xf>
    <xf numFmtId="0" fontId="332" fillId="0" borderId="11" xfId="9590" applyFont="1" applyBorder="1" applyAlignment="1">
      <alignment horizontal="center" vertical="center"/>
    </xf>
    <xf numFmtId="0" fontId="109" fillId="0" borderId="0" xfId="9590" quotePrefix="1" applyFont="1" applyAlignment="1">
      <alignment horizontal="center" vertical="center"/>
    </xf>
    <xf numFmtId="0" fontId="109" fillId="0" borderId="0" xfId="9590" applyFont="1" applyAlignment="1">
      <alignment horizontal="center" vertical="center"/>
    </xf>
    <xf numFmtId="0" fontId="330" fillId="0" borderId="0" xfId="9590" applyFont="1" applyAlignment="1">
      <alignment horizontal="center" vertical="center"/>
    </xf>
    <xf numFmtId="253" fontId="321" fillId="0" borderId="4" xfId="9601" applyNumberFormat="1" applyFont="1" applyBorder="1" applyAlignment="1">
      <alignment horizontal="center" vertical="center"/>
    </xf>
    <xf numFmtId="253" fontId="321" fillId="0" borderId="11" xfId="9601" applyNumberFormat="1" applyFont="1" applyBorder="1" applyAlignment="1">
      <alignment horizontal="center"/>
    </xf>
    <xf numFmtId="0" fontId="321" fillId="0" borderId="0" xfId="9601" applyFont="1" applyAlignment="1">
      <alignment horizontal="center" vertical="center"/>
    </xf>
    <xf numFmtId="253" fontId="321" fillId="0" borderId="11" xfId="9601" applyNumberFormat="1" applyFont="1" applyBorder="1" applyAlignment="1">
      <alignment horizontal="center" vertical="center"/>
    </xf>
    <xf numFmtId="0" fontId="109" fillId="0" borderId="0" xfId="9599" quotePrefix="1" applyFont="1" applyAlignment="1">
      <alignment horizontal="center" vertical="center"/>
    </xf>
    <xf numFmtId="0" fontId="109" fillId="0" borderId="0" xfId="9599" applyFont="1" applyAlignment="1">
      <alignment horizontal="center" vertical="center"/>
    </xf>
    <xf numFmtId="0" fontId="330" fillId="0" borderId="0" xfId="9599" applyFont="1" applyAlignment="1">
      <alignment horizontal="center" vertical="center"/>
    </xf>
    <xf numFmtId="249" fontId="330" fillId="0" borderId="0" xfId="9599" applyNumberFormat="1" applyFont="1" applyAlignment="1">
      <alignment horizontal="center" vertical="center"/>
    </xf>
    <xf numFmtId="249" fontId="330" fillId="0" borderId="0" xfId="9599" applyNumberFormat="1" applyFont="1" applyAlignment="1">
      <alignment horizontal="center" vertical="top"/>
    </xf>
    <xf numFmtId="249" fontId="321" fillId="0" borderId="11" xfId="9599" applyNumberFormat="1" applyFont="1" applyBorder="1" applyAlignment="1">
      <alignment horizontal="right" vertical="center"/>
    </xf>
    <xf numFmtId="0" fontId="321" fillId="0" borderId="0" xfId="9599" applyFont="1" applyAlignment="1">
      <alignment horizontal="center" vertical="center"/>
    </xf>
    <xf numFmtId="253" fontId="354" fillId="0" borderId="0" xfId="9601" applyNumberFormat="1" applyFont="1" applyAlignment="1">
      <alignment horizontal="center" vertical="center"/>
    </xf>
    <xf numFmtId="0" fontId="330" fillId="0" borderId="0" xfId="238" applyFont="1" applyAlignment="1">
      <alignment horizontal="center" vertical="center"/>
    </xf>
    <xf numFmtId="0" fontId="321" fillId="0" borderId="11" xfId="9590" applyFont="1" applyBorder="1" applyAlignment="1">
      <alignment horizontal="center" vertical="top"/>
    </xf>
    <xf numFmtId="0" fontId="321" fillId="0" borderId="11" xfId="9590" applyFont="1" applyBorder="1" applyAlignment="1">
      <alignment horizontal="center" vertical="center"/>
    </xf>
  </cellXfs>
  <cellStyles count="9606">
    <cellStyle name="$" xfId="8326" xr:uid="{00000000-0005-0000-0000-000000000000}"/>
    <cellStyle name="$ 2" xfId="8327" xr:uid="{00000000-0005-0000-0000-000001000000}"/>
    <cellStyle name=",;F'KOIT[[WAAHK" xfId="8227" xr:uid="{00000000-0005-0000-0000-000002000000}"/>
    <cellStyle name="??" xfId="1" xr:uid="{00000000-0005-0000-0000-000003000000}"/>
    <cellStyle name="?? - Style1" xfId="2" xr:uid="{00000000-0005-0000-0000-000004000000}"/>
    <cellStyle name="?? - Style1 2" xfId="8328" xr:uid="{00000000-0005-0000-0000-000005000000}"/>
    <cellStyle name="?? [0] - Style2" xfId="3" xr:uid="{00000000-0005-0000-0000-000006000000}"/>
    <cellStyle name="?? [0] - Style2 2" xfId="8329" xr:uid="{00000000-0005-0000-0000-000007000000}"/>
    <cellStyle name="?? [0]_PERSONAL" xfId="4" xr:uid="{00000000-0005-0000-0000-000008000000}"/>
    <cellStyle name="?? 10" xfId="8330" xr:uid="{00000000-0005-0000-0000-000009000000}"/>
    <cellStyle name="?? 11" xfId="8331" xr:uid="{00000000-0005-0000-0000-00000A000000}"/>
    <cellStyle name="?? 12" xfId="8332" xr:uid="{00000000-0005-0000-0000-00000B000000}"/>
    <cellStyle name="?? 13" xfId="8333" xr:uid="{00000000-0005-0000-0000-00000C000000}"/>
    <cellStyle name="?? 14" xfId="8334" xr:uid="{00000000-0005-0000-0000-00000D000000}"/>
    <cellStyle name="?? 2" xfId="833" xr:uid="{00000000-0005-0000-0000-00000E000000}"/>
    <cellStyle name="?? 2 2" xfId="8335" xr:uid="{00000000-0005-0000-0000-00000F000000}"/>
    <cellStyle name="?? 3" xfId="866" xr:uid="{00000000-0005-0000-0000-000010000000}"/>
    <cellStyle name="?? 3 2" xfId="8336" xr:uid="{00000000-0005-0000-0000-000011000000}"/>
    <cellStyle name="?? 4" xfId="876" xr:uid="{00000000-0005-0000-0000-000012000000}"/>
    <cellStyle name="?? 4 2" xfId="8337" xr:uid="{00000000-0005-0000-0000-000013000000}"/>
    <cellStyle name="?? 5" xfId="858" xr:uid="{00000000-0005-0000-0000-000014000000}"/>
    <cellStyle name="?? 5 2" xfId="8338" xr:uid="{00000000-0005-0000-0000-000015000000}"/>
    <cellStyle name="?? 6" xfId="874" xr:uid="{00000000-0005-0000-0000-000016000000}"/>
    <cellStyle name="?? 7" xfId="851" xr:uid="{00000000-0005-0000-0000-000017000000}"/>
    <cellStyle name="?? 8" xfId="8339" xr:uid="{00000000-0005-0000-0000-000018000000}"/>
    <cellStyle name="?? 9" xfId="8340" xr:uid="{00000000-0005-0000-0000-000019000000}"/>
    <cellStyle name="???? 4" xfId="8341" xr:uid="{00000000-0005-0000-0000-00001A000000}"/>
    <cellStyle name="?????? - Style3" xfId="5" xr:uid="{00000000-0005-0000-0000-00001B000000}"/>
    <cellStyle name="?????? - Style3 2" xfId="8342" xr:uid="{00000000-0005-0000-0000-00001C000000}"/>
    <cellStyle name="?????? - Style4" xfId="6" xr:uid="{00000000-0005-0000-0000-00001D000000}"/>
    <cellStyle name="?????? - Style4 2" xfId="8343" xr:uid="{00000000-0005-0000-0000-00001E000000}"/>
    <cellStyle name="????????" xfId="8228" xr:uid="{00000000-0005-0000-0000-00001F000000}"/>
    <cellStyle name="??????????????????? [0]_PERSONAL" xfId="7" xr:uid="{00000000-0005-0000-0000-000020000000}"/>
    <cellStyle name="???????????????????_PERSONAL" xfId="8" xr:uid="{00000000-0005-0000-0000-000021000000}"/>
    <cellStyle name="????_IPE(T) 2003'12 J" xfId="8344" xr:uid="{00000000-0005-0000-0000-000022000000}"/>
    <cellStyle name="???[0]_DEPRECT2003" xfId="8345" xr:uid="{00000000-0005-0000-0000-000023000000}"/>
    <cellStyle name="???_05 JUL" xfId="8346" xr:uid="{00000000-0005-0000-0000-000024000000}"/>
    <cellStyle name="??_05 JUL" xfId="8347" xr:uid="{00000000-0005-0000-0000-000025000000}"/>
    <cellStyle name="0,0_x000a__x000a_NA_x000a__x000a_" xfId="9" xr:uid="{00000000-0005-0000-0000-000026000000}"/>
    <cellStyle name="0,0_x000a__x000a_NA_x000a__x000a_ 2" xfId="10" xr:uid="{00000000-0005-0000-0000-000027000000}"/>
    <cellStyle name="0,0_x000a__x000a_NA_x000a__x000a_ 2 2" xfId="831" xr:uid="{00000000-0005-0000-0000-000028000000}"/>
    <cellStyle name="0,0_x000a__x000a_NA_x000a__x000a_ 3" xfId="834" xr:uid="{00000000-0005-0000-0000-000029000000}"/>
    <cellStyle name="0,0_x000a__x000a_NA_x000a__x000a_ 4" xfId="1053" xr:uid="{00000000-0005-0000-0000-00002A000000}"/>
    <cellStyle name="0,0_x000a__x000a_NA_x000a__x000a__Q3_2009_AIT_14_S200_Commitment-Rental Building" xfId="4403" xr:uid="{00000000-0005-0000-0000-00002B000000}"/>
    <cellStyle name="0,0_x000d__x000a_NA_x000d__x000a_" xfId="11" xr:uid="{00000000-0005-0000-0000-00002C000000}"/>
    <cellStyle name="0,0_x000d__x000a_NA_x000d__x000a_ 2" xfId="96" xr:uid="{00000000-0005-0000-0000-00002D000000}"/>
    <cellStyle name="0,0_x000d__x000a_NA_x000d__x000a_ 2 2" xfId="880" xr:uid="{00000000-0005-0000-0000-00002E000000}"/>
    <cellStyle name="0,0_x000d__x000a_NA_x000d__x000a_ 2 3" xfId="881" xr:uid="{00000000-0005-0000-0000-00002F000000}"/>
    <cellStyle name="0,0_x000d__x000a_NA_x000d__x000a_ 2 4" xfId="882" xr:uid="{00000000-0005-0000-0000-000030000000}"/>
    <cellStyle name="0,0_x000d__x000a_NA_x000d__x000a_ 2 4 2" xfId="4404" xr:uid="{00000000-0005-0000-0000-000031000000}"/>
    <cellStyle name="0,0_x000d__x000a_NA_x000d__x000a_ 2 5" xfId="1054" xr:uid="{00000000-0005-0000-0000-000032000000}"/>
    <cellStyle name="0,0_x000d__x000a_NA_x000d__x000a_ 2 6" xfId="4405" xr:uid="{00000000-0005-0000-0000-000033000000}"/>
    <cellStyle name="0,0_x000d__x000a_NA_x000d__x000a_ 3" xfId="883" xr:uid="{00000000-0005-0000-0000-000034000000}"/>
    <cellStyle name="0,0_x000d__x000a_NA_x000d__x000a_ 3 2" xfId="1055" xr:uid="{00000000-0005-0000-0000-000035000000}"/>
    <cellStyle name="0,0_x000d__x000a_NA_x000d__x000a_ 3 2 2" xfId="4406" xr:uid="{00000000-0005-0000-0000-000036000000}"/>
    <cellStyle name="0,0_x000d__x000a_NA_x000d__x000a_ 3 3" xfId="4407" xr:uid="{00000000-0005-0000-0000-000037000000}"/>
    <cellStyle name="0,0_x000d__x000a_NA_x000d__x000a_ 4" xfId="884" xr:uid="{00000000-0005-0000-0000-000038000000}"/>
    <cellStyle name="0,0_x000d__x000a_NA_x000d__x000a_ 4 2" xfId="4408" xr:uid="{00000000-0005-0000-0000-000039000000}"/>
    <cellStyle name="0,0_x000d__x000a_NA_x000d__x000a_ 4 3" xfId="4409" xr:uid="{00000000-0005-0000-0000-00003A000000}"/>
    <cellStyle name="0,0_x000d__x000a_NA_x000d__x000a_ 5" xfId="4410" xr:uid="{00000000-0005-0000-0000-00003B000000}"/>
    <cellStyle name="20% - Accent1 10" xfId="4411" xr:uid="{00000000-0005-0000-0000-00003C000000}"/>
    <cellStyle name="20% - Accent1 10 2" xfId="8348" xr:uid="{00000000-0005-0000-0000-00003D000000}"/>
    <cellStyle name="20% - Accent1 10 2 2" xfId="8349" xr:uid="{00000000-0005-0000-0000-00003E000000}"/>
    <cellStyle name="20% - Accent1 10 2_Adjust" xfId="8350" xr:uid="{00000000-0005-0000-0000-00003F000000}"/>
    <cellStyle name="20% - Accent1 10 3" xfId="8351" xr:uid="{00000000-0005-0000-0000-000040000000}"/>
    <cellStyle name="20% - Accent1 10_Adjust" xfId="8352" xr:uid="{00000000-0005-0000-0000-000041000000}"/>
    <cellStyle name="20% - Accent1 11" xfId="4412" xr:uid="{00000000-0005-0000-0000-000042000000}"/>
    <cellStyle name="20% - Accent1 11 2" xfId="8353" xr:uid="{00000000-0005-0000-0000-000043000000}"/>
    <cellStyle name="20% - Accent1 11_Adjust" xfId="8354" xr:uid="{00000000-0005-0000-0000-000044000000}"/>
    <cellStyle name="20% - Accent1 12" xfId="4413" xr:uid="{00000000-0005-0000-0000-000045000000}"/>
    <cellStyle name="20% - Accent1 12 2" xfId="8355" xr:uid="{00000000-0005-0000-0000-000046000000}"/>
    <cellStyle name="20% - Accent1 12_Adjust" xfId="8356" xr:uid="{00000000-0005-0000-0000-000047000000}"/>
    <cellStyle name="20% - Accent1 13" xfId="4414" xr:uid="{00000000-0005-0000-0000-000048000000}"/>
    <cellStyle name="20% - Accent1 14" xfId="4415" xr:uid="{00000000-0005-0000-0000-000049000000}"/>
    <cellStyle name="20% - Accent1 15" xfId="4416" xr:uid="{00000000-0005-0000-0000-00004A000000}"/>
    <cellStyle name="20% - Accent1 16" xfId="4417" xr:uid="{00000000-0005-0000-0000-00004B000000}"/>
    <cellStyle name="20% - Accent1 17" xfId="4418" xr:uid="{00000000-0005-0000-0000-00004C000000}"/>
    <cellStyle name="20% - Accent1 18" xfId="4419" xr:uid="{00000000-0005-0000-0000-00004D000000}"/>
    <cellStyle name="20% - Accent1 19" xfId="4420" xr:uid="{00000000-0005-0000-0000-00004E000000}"/>
    <cellStyle name="20% - Accent1 2" xfId="400" xr:uid="{00000000-0005-0000-0000-00004F000000}"/>
    <cellStyle name="20% - Accent1 2 2" xfId="4421" xr:uid="{00000000-0005-0000-0000-000050000000}"/>
    <cellStyle name="20% - Accent1 2 3" xfId="4422" xr:uid="{00000000-0005-0000-0000-000051000000}"/>
    <cellStyle name="20% - Accent1 20" xfId="4423" xr:uid="{00000000-0005-0000-0000-000052000000}"/>
    <cellStyle name="20% - Accent1 21" xfId="4424" xr:uid="{00000000-0005-0000-0000-000053000000}"/>
    <cellStyle name="20% - Accent1 22" xfId="4425" xr:uid="{00000000-0005-0000-0000-000054000000}"/>
    <cellStyle name="20% - Accent1 23" xfId="4426" xr:uid="{00000000-0005-0000-0000-000055000000}"/>
    <cellStyle name="20% - Accent1 3" xfId="650" xr:uid="{00000000-0005-0000-0000-000056000000}"/>
    <cellStyle name="20% - Accent1 3 2" xfId="4427" xr:uid="{00000000-0005-0000-0000-000057000000}"/>
    <cellStyle name="20% - Accent1 3 2 2" xfId="8357" xr:uid="{00000000-0005-0000-0000-000058000000}"/>
    <cellStyle name="20% - Accent1 3 3" xfId="4428" xr:uid="{00000000-0005-0000-0000-000059000000}"/>
    <cellStyle name="20% - Accent1 3 4" xfId="8358" xr:uid="{00000000-0005-0000-0000-00005A000000}"/>
    <cellStyle name="20% - Accent1 3_Input" xfId="8359" xr:uid="{00000000-0005-0000-0000-00005B000000}"/>
    <cellStyle name="20% - Accent1 4" xfId="4429" xr:uid="{00000000-0005-0000-0000-00005C000000}"/>
    <cellStyle name="20% - Accent1 4 2" xfId="8229" xr:uid="{00000000-0005-0000-0000-00005D000000}"/>
    <cellStyle name="20% - Accent1 4 3" xfId="8360" xr:uid="{00000000-0005-0000-0000-00005E000000}"/>
    <cellStyle name="20% - Accent1 4_Input" xfId="8361" xr:uid="{00000000-0005-0000-0000-00005F000000}"/>
    <cellStyle name="20% - Accent1 5" xfId="4430" xr:uid="{00000000-0005-0000-0000-000060000000}"/>
    <cellStyle name="20% - Accent1 5 2" xfId="8362" xr:uid="{00000000-0005-0000-0000-000061000000}"/>
    <cellStyle name="20% - Accent1 5 2 2" xfId="8363" xr:uid="{00000000-0005-0000-0000-000062000000}"/>
    <cellStyle name="20% - Accent1 5 2_Adjust" xfId="8364" xr:uid="{00000000-0005-0000-0000-000063000000}"/>
    <cellStyle name="20% - Accent1 5 3" xfId="8365" xr:uid="{00000000-0005-0000-0000-000064000000}"/>
    <cellStyle name="20% - Accent1 5 4" xfId="8366" xr:uid="{00000000-0005-0000-0000-000065000000}"/>
    <cellStyle name="20% - Accent1 5_Adjust" xfId="8367" xr:uid="{00000000-0005-0000-0000-000066000000}"/>
    <cellStyle name="20% - Accent1 6" xfId="4431" xr:uid="{00000000-0005-0000-0000-000067000000}"/>
    <cellStyle name="20% - Accent1 6 2" xfId="8368" xr:uid="{00000000-0005-0000-0000-000068000000}"/>
    <cellStyle name="20% - Accent1 6 2 2" xfId="8369" xr:uid="{00000000-0005-0000-0000-000069000000}"/>
    <cellStyle name="20% - Accent1 6 2_Adjust" xfId="8370" xr:uid="{00000000-0005-0000-0000-00006A000000}"/>
    <cellStyle name="20% - Accent1 6 3" xfId="8371" xr:uid="{00000000-0005-0000-0000-00006B000000}"/>
    <cellStyle name="20% - Accent1 6_Adjust" xfId="8372" xr:uid="{00000000-0005-0000-0000-00006C000000}"/>
    <cellStyle name="20% - Accent1 7" xfId="4432" xr:uid="{00000000-0005-0000-0000-00006D000000}"/>
    <cellStyle name="20% - Accent1 7 2" xfId="8373" xr:uid="{00000000-0005-0000-0000-00006E000000}"/>
    <cellStyle name="20% - Accent1 7 2 2" xfId="8374" xr:uid="{00000000-0005-0000-0000-00006F000000}"/>
    <cellStyle name="20% - Accent1 7 2_Adjust" xfId="8375" xr:uid="{00000000-0005-0000-0000-000070000000}"/>
    <cellStyle name="20% - Accent1 7 3" xfId="8376" xr:uid="{00000000-0005-0000-0000-000071000000}"/>
    <cellStyle name="20% - Accent1 7_Adjust" xfId="8377" xr:uid="{00000000-0005-0000-0000-000072000000}"/>
    <cellStyle name="20% - Accent1 8" xfId="4433" xr:uid="{00000000-0005-0000-0000-000073000000}"/>
    <cellStyle name="20% - Accent1 8 2" xfId="8378" xr:uid="{00000000-0005-0000-0000-000074000000}"/>
    <cellStyle name="20% - Accent1 8 2 2" xfId="8379" xr:uid="{00000000-0005-0000-0000-000075000000}"/>
    <cellStyle name="20% - Accent1 8 2_Adjust" xfId="8380" xr:uid="{00000000-0005-0000-0000-000076000000}"/>
    <cellStyle name="20% - Accent1 8 3" xfId="8381" xr:uid="{00000000-0005-0000-0000-000077000000}"/>
    <cellStyle name="20% - Accent1 8_Adjust" xfId="8382" xr:uid="{00000000-0005-0000-0000-000078000000}"/>
    <cellStyle name="20% - Accent1 9" xfId="4434" xr:uid="{00000000-0005-0000-0000-000079000000}"/>
    <cellStyle name="20% - Accent1 9 2" xfId="8383" xr:uid="{00000000-0005-0000-0000-00007A000000}"/>
    <cellStyle name="20% - Accent1 9 2 2" xfId="8384" xr:uid="{00000000-0005-0000-0000-00007B000000}"/>
    <cellStyle name="20% - Accent1 9 2_Adjust" xfId="8385" xr:uid="{00000000-0005-0000-0000-00007C000000}"/>
    <cellStyle name="20% - Accent1 9 3" xfId="8386" xr:uid="{00000000-0005-0000-0000-00007D000000}"/>
    <cellStyle name="20% - Accent1 9_Adjust" xfId="8387" xr:uid="{00000000-0005-0000-0000-00007E000000}"/>
    <cellStyle name="20% - Accent2 10" xfId="4435" xr:uid="{00000000-0005-0000-0000-00007F000000}"/>
    <cellStyle name="20% - Accent2 10 2" xfId="8388" xr:uid="{00000000-0005-0000-0000-000080000000}"/>
    <cellStyle name="20% - Accent2 10 2 2" xfId="8389" xr:uid="{00000000-0005-0000-0000-000081000000}"/>
    <cellStyle name="20% - Accent2 10 2_Adjust" xfId="8390" xr:uid="{00000000-0005-0000-0000-000082000000}"/>
    <cellStyle name="20% - Accent2 10 3" xfId="8391" xr:uid="{00000000-0005-0000-0000-000083000000}"/>
    <cellStyle name="20% - Accent2 10_Adjust" xfId="8392" xr:uid="{00000000-0005-0000-0000-000084000000}"/>
    <cellStyle name="20% - Accent2 11" xfId="4436" xr:uid="{00000000-0005-0000-0000-000085000000}"/>
    <cellStyle name="20% - Accent2 11 2" xfId="8393" xr:uid="{00000000-0005-0000-0000-000086000000}"/>
    <cellStyle name="20% - Accent2 11_Adjust" xfId="8394" xr:uid="{00000000-0005-0000-0000-000087000000}"/>
    <cellStyle name="20% - Accent2 12" xfId="4437" xr:uid="{00000000-0005-0000-0000-000088000000}"/>
    <cellStyle name="20% - Accent2 12 2" xfId="8395" xr:uid="{00000000-0005-0000-0000-000089000000}"/>
    <cellStyle name="20% - Accent2 12_Adjust" xfId="8396" xr:uid="{00000000-0005-0000-0000-00008A000000}"/>
    <cellStyle name="20% - Accent2 13" xfId="4438" xr:uid="{00000000-0005-0000-0000-00008B000000}"/>
    <cellStyle name="20% - Accent2 14" xfId="4439" xr:uid="{00000000-0005-0000-0000-00008C000000}"/>
    <cellStyle name="20% - Accent2 15" xfId="4440" xr:uid="{00000000-0005-0000-0000-00008D000000}"/>
    <cellStyle name="20% - Accent2 16" xfId="4441" xr:uid="{00000000-0005-0000-0000-00008E000000}"/>
    <cellStyle name="20% - Accent2 17" xfId="4442" xr:uid="{00000000-0005-0000-0000-00008F000000}"/>
    <cellStyle name="20% - Accent2 18" xfId="4443" xr:uid="{00000000-0005-0000-0000-000090000000}"/>
    <cellStyle name="20% - Accent2 19" xfId="4444" xr:uid="{00000000-0005-0000-0000-000091000000}"/>
    <cellStyle name="20% - Accent2 2" xfId="401" xr:uid="{00000000-0005-0000-0000-000092000000}"/>
    <cellStyle name="20% - Accent2 2 2" xfId="4445" xr:uid="{00000000-0005-0000-0000-000093000000}"/>
    <cellStyle name="20% - Accent2 2 3" xfId="4446" xr:uid="{00000000-0005-0000-0000-000094000000}"/>
    <cellStyle name="20% - Accent2 20" xfId="4447" xr:uid="{00000000-0005-0000-0000-000095000000}"/>
    <cellStyle name="20% - Accent2 21" xfId="4448" xr:uid="{00000000-0005-0000-0000-000096000000}"/>
    <cellStyle name="20% - Accent2 22" xfId="4449" xr:uid="{00000000-0005-0000-0000-000097000000}"/>
    <cellStyle name="20% - Accent2 23" xfId="4450" xr:uid="{00000000-0005-0000-0000-000098000000}"/>
    <cellStyle name="20% - Accent2 3" xfId="651" xr:uid="{00000000-0005-0000-0000-000099000000}"/>
    <cellStyle name="20% - Accent2 3 2" xfId="4451" xr:uid="{00000000-0005-0000-0000-00009A000000}"/>
    <cellStyle name="20% - Accent2 3 2 2" xfId="8397" xr:uid="{00000000-0005-0000-0000-00009B000000}"/>
    <cellStyle name="20% - Accent2 3 3" xfId="4452" xr:uid="{00000000-0005-0000-0000-00009C000000}"/>
    <cellStyle name="20% - Accent2 3 4" xfId="8398" xr:uid="{00000000-0005-0000-0000-00009D000000}"/>
    <cellStyle name="20% - Accent2 3_Input" xfId="8399" xr:uid="{00000000-0005-0000-0000-00009E000000}"/>
    <cellStyle name="20% - Accent2 4" xfId="4453" xr:uid="{00000000-0005-0000-0000-00009F000000}"/>
    <cellStyle name="20% - Accent2 4 2" xfId="8230" xr:uid="{00000000-0005-0000-0000-0000A0000000}"/>
    <cellStyle name="20% - Accent2 4 3" xfId="8400" xr:uid="{00000000-0005-0000-0000-0000A1000000}"/>
    <cellStyle name="20% - Accent2 4_Input" xfId="8401" xr:uid="{00000000-0005-0000-0000-0000A2000000}"/>
    <cellStyle name="20% - Accent2 5" xfId="4454" xr:uid="{00000000-0005-0000-0000-0000A3000000}"/>
    <cellStyle name="20% - Accent2 5 2" xfId="8402" xr:uid="{00000000-0005-0000-0000-0000A4000000}"/>
    <cellStyle name="20% - Accent2 5 2 2" xfId="8403" xr:uid="{00000000-0005-0000-0000-0000A5000000}"/>
    <cellStyle name="20% - Accent2 5 2_Adjust" xfId="8404" xr:uid="{00000000-0005-0000-0000-0000A6000000}"/>
    <cellStyle name="20% - Accent2 5 3" xfId="8405" xr:uid="{00000000-0005-0000-0000-0000A7000000}"/>
    <cellStyle name="20% - Accent2 5 4" xfId="8406" xr:uid="{00000000-0005-0000-0000-0000A8000000}"/>
    <cellStyle name="20% - Accent2 5_Adjust" xfId="8407" xr:uid="{00000000-0005-0000-0000-0000A9000000}"/>
    <cellStyle name="20% - Accent2 6" xfId="4455" xr:uid="{00000000-0005-0000-0000-0000AA000000}"/>
    <cellStyle name="20% - Accent2 6 2" xfId="8408" xr:uid="{00000000-0005-0000-0000-0000AB000000}"/>
    <cellStyle name="20% - Accent2 6 2 2" xfId="8409" xr:uid="{00000000-0005-0000-0000-0000AC000000}"/>
    <cellStyle name="20% - Accent2 6 2_Adjust" xfId="8410" xr:uid="{00000000-0005-0000-0000-0000AD000000}"/>
    <cellStyle name="20% - Accent2 6 3" xfId="8411" xr:uid="{00000000-0005-0000-0000-0000AE000000}"/>
    <cellStyle name="20% - Accent2 6_Adjust" xfId="8412" xr:uid="{00000000-0005-0000-0000-0000AF000000}"/>
    <cellStyle name="20% - Accent2 7" xfId="4456" xr:uid="{00000000-0005-0000-0000-0000B0000000}"/>
    <cellStyle name="20% - Accent2 7 2" xfId="8413" xr:uid="{00000000-0005-0000-0000-0000B1000000}"/>
    <cellStyle name="20% - Accent2 7 2 2" xfId="8414" xr:uid="{00000000-0005-0000-0000-0000B2000000}"/>
    <cellStyle name="20% - Accent2 7 2_Adjust" xfId="8415" xr:uid="{00000000-0005-0000-0000-0000B3000000}"/>
    <cellStyle name="20% - Accent2 7 3" xfId="8416" xr:uid="{00000000-0005-0000-0000-0000B4000000}"/>
    <cellStyle name="20% - Accent2 7_Adjust" xfId="8417" xr:uid="{00000000-0005-0000-0000-0000B5000000}"/>
    <cellStyle name="20% - Accent2 8" xfId="4457" xr:uid="{00000000-0005-0000-0000-0000B6000000}"/>
    <cellStyle name="20% - Accent2 8 2" xfId="8418" xr:uid="{00000000-0005-0000-0000-0000B7000000}"/>
    <cellStyle name="20% - Accent2 8 2 2" xfId="8419" xr:uid="{00000000-0005-0000-0000-0000B8000000}"/>
    <cellStyle name="20% - Accent2 8 2_Adjust" xfId="8420" xr:uid="{00000000-0005-0000-0000-0000B9000000}"/>
    <cellStyle name="20% - Accent2 8 3" xfId="8421" xr:uid="{00000000-0005-0000-0000-0000BA000000}"/>
    <cellStyle name="20% - Accent2 8_Adjust" xfId="8422" xr:uid="{00000000-0005-0000-0000-0000BB000000}"/>
    <cellStyle name="20% - Accent2 9" xfId="4458" xr:uid="{00000000-0005-0000-0000-0000BC000000}"/>
    <cellStyle name="20% - Accent2 9 2" xfId="8423" xr:uid="{00000000-0005-0000-0000-0000BD000000}"/>
    <cellStyle name="20% - Accent2 9 2 2" xfId="8424" xr:uid="{00000000-0005-0000-0000-0000BE000000}"/>
    <cellStyle name="20% - Accent2 9 2_Adjust" xfId="8425" xr:uid="{00000000-0005-0000-0000-0000BF000000}"/>
    <cellStyle name="20% - Accent2 9 3" xfId="8426" xr:uid="{00000000-0005-0000-0000-0000C0000000}"/>
    <cellStyle name="20% - Accent2 9_Adjust" xfId="8427" xr:uid="{00000000-0005-0000-0000-0000C1000000}"/>
    <cellStyle name="20% - Accent3 10" xfId="4459" xr:uid="{00000000-0005-0000-0000-0000C2000000}"/>
    <cellStyle name="20% - Accent3 10 2" xfId="8428" xr:uid="{00000000-0005-0000-0000-0000C3000000}"/>
    <cellStyle name="20% - Accent3 10 2 2" xfId="8429" xr:uid="{00000000-0005-0000-0000-0000C4000000}"/>
    <cellStyle name="20% - Accent3 10 2_Adjust" xfId="8430" xr:uid="{00000000-0005-0000-0000-0000C5000000}"/>
    <cellStyle name="20% - Accent3 10 3" xfId="8431" xr:uid="{00000000-0005-0000-0000-0000C6000000}"/>
    <cellStyle name="20% - Accent3 10_Adjust" xfId="8432" xr:uid="{00000000-0005-0000-0000-0000C7000000}"/>
    <cellStyle name="20% - Accent3 11" xfId="4460" xr:uid="{00000000-0005-0000-0000-0000C8000000}"/>
    <cellStyle name="20% - Accent3 11 2" xfId="8433" xr:uid="{00000000-0005-0000-0000-0000C9000000}"/>
    <cellStyle name="20% - Accent3 11_Adjust" xfId="8434" xr:uid="{00000000-0005-0000-0000-0000CA000000}"/>
    <cellStyle name="20% - Accent3 12" xfId="4461" xr:uid="{00000000-0005-0000-0000-0000CB000000}"/>
    <cellStyle name="20% - Accent3 12 2" xfId="8435" xr:uid="{00000000-0005-0000-0000-0000CC000000}"/>
    <cellStyle name="20% - Accent3 12_Adjust" xfId="8436" xr:uid="{00000000-0005-0000-0000-0000CD000000}"/>
    <cellStyle name="20% - Accent3 13" xfId="4462" xr:uid="{00000000-0005-0000-0000-0000CE000000}"/>
    <cellStyle name="20% - Accent3 14" xfId="4463" xr:uid="{00000000-0005-0000-0000-0000CF000000}"/>
    <cellStyle name="20% - Accent3 15" xfId="4464" xr:uid="{00000000-0005-0000-0000-0000D0000000}"/>
    <cellStyle name="20% - Accent3 16" xfId="4465" xr:uid="{00000000-0005-0000-0000-0000D1000000}"/>
    <cellStyle name="20% - Accent3 17" xfId="4466" xr:uid="{00000000-0005-0000-0000-0000D2000000}"/>
    <cellStyle name="20% - Accent3 18" xfId="4467" xr:uid="{00000000-0005-0000-0000-0000D3000000}"/>
    <cellStyle name="20% - Accent3 19" xfId="4468" xr:uid="{00000000-0005-0000-0000-0000D4000000}"/>
    <cellStyle name="20% - Accent3 2" xfId="402" xr:uid="{00000000-0005-0000-0000-0000D5000000}"/>
    <cellStyle name="20% - Accent3 2 2" xfId="4469" xr:uid="{00000000-0005-0000-0000-0000D6000000}"/>
    <cellStyle name="20% - Accent3 2 3" xfId="4470" xr:uid="{00000000-0005-0000-0000-0000D7000000}"/>
    <cellStyle name="20% - Accent3 20" xfId="4471" xr:uid="{00000000-0005-0000-0000-0000D8000000}"/>
    <cellStyle name="20% - Accent3 21" xfId="4472" xr:uid="{00000000-0005-0000-0000-0000D9000000}"/>
    <cellStyle name="20% - Accent3 22" xfId="4473" xr:uid="{00000000-0005-0000-0000-0000DA000000}"/>
    <cellStyle name="20% - Accent3 23" xfId="4474" xr:uid="{00000000-0005-0000-0000-0000DB000000}"/>
    <cellStyle name="20% - Accent3 3" xfId="652" xr:uid="{00000000-0005-0000-0000-0000DC000000}"/>
    <cellStyle name="20% - Accent3 3 2" xfId="4475" xr:uid="{00000000-0005-0000-0000-0000DD000000}"/>
    <cellStyle name="20% - Accent3 3 2 2" xfId="8437" xr:uid="{00000000-0005-0000-0000-0000DE000000}"/>
    <cellStyle name="20% - Accent3 3 3" xfId="4476" xr:uid="{00000000-0005-0000-0000-0000DF000000}"/>
    <cellStyle name="20% - Accent3 3 4" xfId="8438" xr:uid="{00000000-0005-0000-0000-0000E0000000}"/>
    <cellStyle name="20% - Accent3 3_Input" xfId="8439" xr:uid="{00000000-0005-0000-0000-0000E1000000}"/>
    <cellStyle name="20% - Accent3 4" xfId="4477" xr:uid="{00000000-0005-0000-0000-0000E2000000}"/>
    <cellStyle name="20% - Accent3 4 2" xfId="8231" xr:uid="{00000000-0005-0000-0000-0000E3000000}"/>
    <cellStyle name="20% - Accent3 4 3" xfId="8440" xr:uid="{00000000-0005-0000-0000-0000E4000000}"/>
    <cellStyle name="20% - Accent3 4_Input" xfId="8441" xr:uid="{00000000-0005-0000-0000-0000E5000000}"/>
    <cellStyle name="20% - Accent3 5" xfId="4478" xr:uid="{00000000-0005-0000-0000-0000E6000000}"/>
    <cellStyle name="20% - Accent3 5 2" xfId="8442" xr:uid="{00000000-0005-0000-0000-0000E7000000}"/>
    <cellStyle name="20% - Accent3 5 2 2" xfId="8443" xr:uid="{00000000-0005-0000-0000-0000E8000000}"/>
    <cellStyle name="20% - Accent3 5 2_Adjust" xfId="8444" xr:uid="{00000000-0005-0000-0000-0000E9000000}"/>
    <cellStyle name="20% - Accent3 5 3" xfId="8445" xr:uid="{00000000-0005-0000-0000-0000EA000000}"/>
    <cellStyle name="20% - Accent3 5 4" xfId="8446" xr:uid="{00000000-0005-0000-0000-0000EB000000}"/>
    <cellStyle name="20% - Accent3 5_Adjust" xfId="8447" xr:uid="{00000000-0005-0000-0000-0000EC000000}"/>
    <cellStyle name="20% - Accent3 6" xfId="4479" xr:uid="{00000000-0005-0000-0000-0000ED000000}"/>
    <cellStyle name="20% - Accent3 6 2" xfId="8448" xr:uid="{00000000-0005-0000-0000-0000EE000000}"/>
    <cellStyle name="20% - Accent3 6 2 2" xfId="8449" xr:uid="{00000000-0005-0000-0000-0000EF000000}"/>
    <cellStyle name="20% - Accent3 6 2_Adjust" xfId="8450" xr:uid="{00000000-0005-0000-0000-0000F0000000}"/>
    <cellStyle name="20% - Accent3 6 3" xfId="8451" xr:uid="{00000000-0005-0000-0000-0000F1000000}"/>
    <cellStyle name="20% - Accent3 6_Adjust" xfId="8452" xr:uid="{00000000-0005-0000-0000-0000F2000000}"/>
    <cellStyle name="20% - Accent3 7" xfId="4480" xr:uid="{00000000-0005-0000-0000-0000F3000000}"/>
    <cellStyle name="20% - Accent3 7 2" xfId="8453" xr:uid="{00000000-0005-0000-0000-0000F4000000}"/>
    <cellStyle name="20% - Accent3 7 2 2" xfId="8454" xr:uid="{00000000-0005-0000-0000-0000F5000000}"/>
    <cellStyle name="20% - Accent3 7 2_Adjust" xfId="8455" xr:uid="{00000000-0005-0000-0000-0000F6000000}"/>
    <cellStyle name="20% - Accent3 7 3" xfId="8456" xr:uid="{00000000-0005-0000-0000-0000F7000000}"/>
    <cellStyle name="20% - Accent3 7_Adjust" xfId="8457" xr:uid="{00000000-0005-0000-0000-0000F8000000}"/>
    <cellStyle name="20% - Accent3 8" xfId="4481" xr:uid="{00000000-0005-0000-0000-0000F9000000}"/>
    <cellStyle name="20% - Accent3 8 2" xfId="8458" xr:uid="{00000000-0005-0000-0000-0000FA000000}"/>
    <cellStyle name="20% - Accent3 8 2 2" xfId="8459" xr:uid="{00000000-0005-0000-0000-0000FB000000}"/>
    <cellStyle name="20% - Accent3 8 2_Adjust" xfId="8460" xr:uid="{00000000-0005-0000-0000-0000FC000000}"/>
    <cellStyle name="20% - Accent3 8 3" xfId="8461" xr:uid="{00000000-0005-0000-0000-0000FD000000}"/>
    <cellStyle name="20% - Accent3 8_Adjust" xfId="8462" xr:uid="{00000000-0005-0000-0000-0000FE000000}"/>
    <cellStyle name="20% - Accent3 9" xfId="4482" xr:uid="{00000000-0005-0000-0000-0000FF000000}"/>
    <cellStyle name="20% - Accent3 9 2" xfId="8463" xr:uid="{00000000-0005-0000-0000-000000010000}"/>
    <cellStyle name="20% - Accent3 9 2 2" xfId="8464" xr:uid="{00000000-0005-0000-0000-000001010000}"/>
    <cellStyle name="20% - Accent3 9 2_Adjust" xfId="8465" xr:uid="{00000000-0005-0000-0000-000002010000}"/>
    <cellStyle name="20% - Accent3 9 3" xfId="8466" xr:uid="{00000000-0005-0000-0000-000003010000}"/>
    <cellStyle name="20% - Accent3 9_Adjust" xfId="8467" xr:uid="{00000000-0005-0000-0000-000004010000}"/>
    <cellStyle name="20% - Accent4 10" xfId="4483" xr:uid="{00000000-0005-0000-0000-000005010000}"/>
    <cellStyle name="20% - Accent4 10 2" xfId="8468" xr:uid="{00000000-0005-0000-0000-000006010000}"/>
    <cellStyle name="20% - Accent4 10 2 2" xfId="8469" xr:uid="{00000000-0005-0000-0000-000007010000}"/>
    <cellStyle name="20% - Accent4 10 2_Adjust" xfId="8470" xr:uid="{00000000-0005-0000-0000-000008010000}"/>
    <cellStyle name="20% - Accent4 10 3" xfId="8471" xr:uid="{00000000-0005-0000-0000-000009010000}"/>
    <cellStyle name="20% - Accent4 10_Adjust" xfId="8472" xr:uid="{00000000-0005-0000-0000-00000A010000}"/>
    <cellStyle name="20% - Accent4 11" xfId="4484" xr:uid="{00000000-0005-0000-0000-00000B010000}"/>
    <cellStyle name="20% - Accent4 11 2" xfId="8473" xr:uid="{00000000-0005-0000-0000-00000C010000}"/>
    <cellStyle name="20% - Accent4 11_Adjust" xfId="8474" xr:uid="{00000000-0005-0000-0000-00000D010000}"/>
    <cellStyle name="20% - Accent4 12" xfId="4485" xr:uid="{00000000-0005-0000-0000-00000E010000}"/>
    <cellStyle name="20% - Accent4 12 2" xfId="8475" xr:uid="{00000000-0005-0000-0000-00000F010000}"/>
    <cellStyle name="20% - Accent4 12_Adjust" xfId="8476" xr:uid="{00000000-0005-0000-0000-000010010000}"/>
    <cellStyle name="20% - Accent4 13" xfId="4486" xr:uid="{00000000-0005-0000-0000-000011010000}"/>
    <cellStyle name="20% - Accent4 14" xfId="4487" xr:uid="{00000000-0005-0000-0000-000012010000}"/>
    <cellStyle name="20% - Accent4 15" xfId="4488" xr:uid="{00000000-0005-0000-0000-000013010000}"/>
    <cellStyle name="20% - Accent4 16" xfId="4489" xr:uid="{00000000-0005-0000-0000-000014010000}"/>
    <cellStyle name="20% - Accent4 17" xfId="4490" xr:uid="{00000000-0005-0000-0000-000015010000}"/>
    <cellStyle name="20% - Accent4 18" xfId="4491" xr:uid="{00000000-0005-0000-0000-000016010000}"/>
    <cellStyle name="20% - Accent4 19" xfId="4492" xr:uid="{00000000-0005-0000-0000-000017010000}"/>
    <cellStyle name="20% - Accent4 2" xfId="403" xr:uid="{00000000-0005-0000-0000-000018010000}"/>
    <cellStyle name="20% - Accent4 2 2" xfId="4493" xr:uid="{00000000-0005-0000-0000-000019010000}"/>
    <cellStyle name="20% - Accent4 2 3" xfId="4494" xr:uid="{00000000-0005-0000-0000-00001A010000}"/>
    <cellStyle name="20% - Accent4 20" xfId="4495" xr:uid="{00000000-0005-0000-0000-00001B010000}"/>
    <cellStyle name="20% - Accent4 21" xfId="4496" xr:uid="{00000000-0005-0000-0000-00001C010000}"/>
    <cellStyle name="20% - Accent4 22" xfId="4497" xr:uid="{00000000-0005-0000-0000-00001D010000}"/>
    <cellStyle name="20% - Accent4 23" xfId="4498" xr:uid="{00000000-0005-0000-0000-00001E010000}"/>
    <cellStyle name="20% - Accent4 3" xfId="653" xr:uid="{00000000-0005-0000-0000-00001F010000}"/>
    <cellStyle name="20% - Accent4 3 2" xfId="4499" xr:uid="{00000000-0005-0000-0000-000020010000}"/>
    <cellStyle name="20% - Accent4 3 2 2" xfId="8477" xr:uid="{00000000-0005-0000-0000-000021010000}"/>
    <cellStyle name="20% - Accent4 3 3" xfId="4500" xr:uid="{00000000-0005-0000-0000-000022010000}"/>
    <cellStyle name="20% - Accent4 3 4" xfId="8478" xr:uid="{00000000-0005-0000-0000-000023010000}"/>
    <cellStyle name="20% - Accent4 3_Input" xfId="8479" xr:uid="{00000000-0005-0000-0000-000024010000}"/>
    <cellStyle name="20% - Accent4 4" xfId="4501" xr:uid="{00000000-0005-0000-0000-000025010000}"/>
    <cellStyle name="20% - Accent4 4 2" xfId="8232" xr:uid="{00000000-0005-0000-0000-000026010000}"/>
    <cellStyle name="20% - Accent4 4 3" xfId="8480" xr:uid="{00000000-0005-0000-0000-000027010000}"/>
    <cellStyle name="20% - Accent4 4_Input" xfId="8481" xr:uid="{00000000-0005-0000-0000-000028010000}"/>
    <cellStyle name="20% - Accent4 5" xfId="4502" xr:uid="{00000000-0005-0000-0000-000029010000}"/>
    <cellStyle name="20% - Accent4 5 2" xfId="8482" xr:uid="{00000000-0005-0000-0000-00002A010000}"/>
    <cellStyle name="20% - Accent4 5 2 2" xfId="8483" xr:uid="{00000000-0005-0000-0000-00002B010000}"/>
    <cellStyle name="20% - Accent4 5 2_Adjust" xfId="8484" xr:uid="{00000000-0005-0000-0000-00002C010000}"/>
    <cellStyle name="20% - Accent4 5 3" xfId="8485" xr:uid="{00000000-0005-0000-0000-00002D010000}"/>
    <cellStyle name="20% - Accent4 5 4" xfId="8486" xr:uid="{00000000-0005-0000-0000-00002E010000}"/>
    <cellStyle name="20% - Accent4 5_Adjust" xfId="8487" xr:uid="{00000000-0005-0000-0000-00002F010000}"/>
    <cellStyle name="20% - Accent4 6" xfId="4503" xr:uid="{00000000-0005-0000-0000-000030010000}"/>
    <cellStyle name="20% - Accent4 6 2" xfId="8488" xr:uid="{00000000-0005-0000-0000-000031010000}"/>
    <cellStyle name="20% - Accent4 6 2 2" xfId="8489" xr:uid="{00000000-0005-0000-0000-000032010000}"/>
    <cellStyle name="20% - Accent4 6 2_Adjust" xfId="8490" xr:uid="{00000000-0005-0000-0000-000033010000}"/>
    <cellStyle name="20% - Accent4 6 3" xfId="8491" xr:uid="{00000000-0005-0000-0000-000034010000}"/>
    <cellStyle name="20% - Accent4 6_Adjust" xfId="8492" xr:uid="{00000000-0005-0000-0000-000035010000}"/>
    <cellStyle name="20% - Accent4 7" xfId="4504" xr:uid="{00000000-0005-0000-0000-000036010000}"/>
    <cellStyle name="20% - Accent4 7 2" xfId="8493" xr:uid="{00000000-0005-0000-0000-000037010000}"/>
    <cellStyle name="20% - Accent4 7 2 2" xfId="8494" xr:uid="{00000000-0005-0000-0000-000038010000}"/>
    <cellStyle name="20% - Accent4 7 2_Adjust" xfId="8495" xr:uid="{00000000-0005-0000-0000-000039010000}"/>
    <cellStyle name="20% - Accent4 7 3" xfId="8496" xr:uid="{00000000-0005-0000-0000-00003A010000}"/>
    <cellStyle name="20% - Accent4 7_Adjust" xfId="8497" xr:uid="{00000000-0005-0000-0000-00003B010000}"/>
    <cellStyle name="20% - Accent4 8" xfId="4505" xr:uid="{00000000-0005-0000-0000-00003C010000}"/>
    <cellStyle name="20% - Accent4 8 2" xfId="8498" xr:uid="{00000000-0005-0000-0000-00003D010000}"/>
    <cellStyle name="20% - Accent4 8 2 2" xfId="8499" xr:uid="{00000000-0005-0000-0000-00003E010000}"/>
    <cellStyle name="20% - Accent4 8 2_Adjust" xfId="8500" xr:uid="{00000000-0005-0000-0000-00003F010000}"/>
    <cellStyle name="20% - Accent4 8 3" xfId="8501" xr:uid="{00000000-0005-0000-0000-000040010000}"/>
    <cellStyle name="20% - Accent4 8_Adjust" xfId="8502" xr:uid="{00000000-0005-0000-0000-000041010000}"/>
    <cellStyle name="20% - Accent4 9" xfId="4506" xr:uid="{00000000-0005-0000-0000-000042010000}"/>
    <cellStyle name="20% - Accent4 9 2" xfId="8503" xr:uid="{00000000-0005-0000-0000-000043010000}"/>
    <cellStyle name="20% - Accent4 9 2 2" xfId="8504" xr:uid="{00000000-0005-0000-0000-000044010000}"/>
    <cellStyle name="20% - Accent4 9 2_Adjust" xfId="8505" xr:uid="{00000000-0005-0000-0000-000045010000}"/>
    <cellStyle name="20% - Accent4 9 3" xfId="8506" xr:uid="{00000000-0005-0000-0000-000046010000}"/>
    <cellStyle name="20% - Accent4 9_Adjust" xfId="8507" xr:uid="{00000000-0005-0000-0000-000047010000}"/>
    <cellStyle name="20% - Accent5 10" xfId="4507" xr:uid="{00000000-0005-0000-0000-000048010000}"/>
    <cellStyle name="20% - Accent5 11" xfId="4508" xr:uid="{00000000-0005-0000-0000-000049010000}"/>
    <cellStyle name="20% - Accent5 12" xfId="4509" xr:uid="{00000000-0005-0000-0000-00004A010000}"/>
    <cellStyle name="20% - Accent5 13" xfId="4510" xr:uid="{00000000-0005-0000-0000-00004B010000}"/>
    <cellStyle name="20% - Accent5 14" xfId="4511" xr:uid="{00000000-0005-0000-0000-00004C010000}"/>
    <cellStyle name="20% - Accent5 15" xfId="4512" xr:uid="{00000000-0005-0000-0000-00004D010000}"/>
    <cellStyle name="20% - Accent5 16" xfId="4513" xr:uid="{00000000-0005-0000-0000-00004E010000}"/>
    <cellStyle name="20% - Accent5 17" xfId="4514" xr:uid="{00000000-0005-0000-0000-00004F010000}"/>
    <cellStyle name="20% - Accent5 18" xfId="4515" xr:uid="{00000000-0005-0000-0000-000050010000}"/>
    <cellStyle name="20% - Accent5 19" xfId="4516" xr:uid="{00000000-0005-0000-0000-000051010000}"/>
    <cellStyle name="20% - Accent5 2" xfId="404" xr:uid="{00000000-0005-0000-0000-000052010000}"/>
    <cellStyle name="20% - Accent5 2 2" xfId="4517" xr:uid="{00000000-0005-0000-0000-000053010000}"/>
    <cellStyle name="20% - Accent5 2 2 2" xfId="4518" xr:uid="{00000000-0005-0000-0000-000054010000}"/>
    <cellStyle name="20% - Accent5 2 2 3" xfId="4519" xr:uid="{00000000-0005-0000-0000-000055010000}"/>
    <cellStyle name="20% - Accent5 2 2 4" xfId="4520" xr:uid="{00000000-0005-0000-0000-000056010000}"/>
    <cellStyle name="20% - Accent5 2 3" xfId="4521" xr:uid="{00000000-0005-0000-0000-000057010000}"/>
    <cellStyle name="20% - Accent5 20" xfId="4522" xr:uid="{00000000-0005-0000-0000-000058010000}"/>
    <cellStyle name="20% - Accent5 21" xfId="4523" xr:uid="{00000000-0005-0000-0000-000059010000}"/>
    <cellStyle name="20% - Accent5 22" xfId="4524" xr:uid="{00000000-0005-0000-0000-00005A010000}"/>
    <cellStyle name="20% - Accent5 23" xfId="4525" xr:uid="{00000000-0005-0000-0000-00005B010000}"/>
    <cellStyle name="20% - Accent5 3" xfId="654" xr:uid="{00000000-0005-0000-0000-00005C010000}"/>
    <cellStyle name="20% - Accent5 3 2" xfId="4526" xr:uid="{00000000-0005-0000-0000-00005D010000}"/>
    <cellStyle name="20% - Accent5 3 3" xfId="4527" xr:uid="{00000000-0005-0000-0000-00005E010000}"/>
    <cellStyle name="20% - Accent5 4" xfId="4528" xr:uid="{00000000-0005-0000-0000-00005F010000}"/>
    <cellStyle name="20% - Accent5 4 2" xfId="8233" xr:uid="{00000000-0005-0000-0000-000060010000}"/>
    <cellStyle name="20% - Accent5 5" xfId="4529" xr:uid="{00000000-0005-0000-0000-000061010000}"/>
    <cellStyle name="20% - Accent5 5 2" xfId="8508" xr:uid="{00000000-0005-0000-0000-000062010000}"/>
    <cellStyle name="20% - Accent5 5 2 2" xfId="8509" xr:uid="{00000000-0005-0000-0000-000063010000}"/>
    <cellStyle name="20% - Accent5 5 2_Adjust" xfId="8510" xr:uid="{00000000-0005-0000-0000-000064010000}"/>
    <cellStyle name="20% - Accent5 5 3" xfId="8511" xr:uid="{00000000-0005-0000-0000-000065010000}"/>
    <cellStyle name="20% - Accent5 5 4" xfId="8512" xr:uid="{00000000-0005-0000-0000-000066010000}"/>
    <cellStyle name="20% - Accent5 5_Adjust" xfId="8513" xr:uid="{00000000-0005-0000-0000-000067010000}"/>
    <cellStyle name="20% - Accent5 6" xfId="4530" xr:uid="{00000000-0005-0000-0000-000068010000}"/>
    <cellStyle name="20% - Accent5 6 2" xfId="8514" xr:uid="{00000000-0005-0000-0000-000069010000}"/>
    <cellStyle name="20% - Accent5 6_Adjust" xfId="8515" xr:uid="{00000000-0005-0000-0000-00006A010000}"/>
    <cellStyle name="20% - Accent5 7" xfId="4531" xr:uid="{00000000-0005-0000-0000-00006B010000}"/>
    <cellStyle name="20% - Accent5 7 2" xfId="8516" xr:uid="{00000000-0005-0000-0000-00006C010000}"/>
    <cellStyle name="20% - Accent5 7_Adjust" xfId="8517" xr:uid="{00000000-0005-0000-0000-00006D010000}"/>
    <cellStyle name="20% - Accent5 8" xfId="4532" xr:uid="{00000000-0005-0000-0000-00006E010000}"/>
    <cellStyle name="20% - Accent5 8 2" xfId="8518" xr:uid="{00000000-0005-0000-0000-00006F010000}"/>
    <cellStyle name="20% - Accent5 8_Adjust" xfId="8519" xr:uid="{00000000-0005-0000-0000-000070010000}"/>
    <cellStyle name="20% - Accent5 9" xfId="4533" xr:uid="{00000000-0005-0000-0000-000071010000}"/>
    <cellStyle name="20% - Accent6 10" xfId="4534" xr:uid="{00000000-0005-0000-0000-000072010000}"/>
    <cellStyle name="20% - Accent6 10 2" xfId="8520" xr:uid="{00000000-0005-0000-0000-000073010000}"/>
    <cellStyle name="20% - Accent6 10 2 2" xfId="8521" xr:uid="{00000000-0005-0000-0000-000074010000}"/>
    <cellStyle name="20% - Accent6 10 2_Adjust" xfId="8522" xr:uid="{00000000-0005-0000-0000-000075010000}"/>
    <cellStyle name="20% - Accent6 10 3" xfId="8523" xr:uid="{00000000-0005-0000-0000-000076010000}"/>
    <cellStyle name="20% - Accent6 10_Adjust" xfId="8524" xr:uid="{00000000-0005-0000-0000-000077010000}"/>
    <cellStyle name="20% - Accent6 11" xfId="4535" xr:uid="{00000000-0005-0000-0000-000078010000}"/>
    <cellStyle name="20% - Accent6 11 2" xfId="8525" xr:uid="{00000000-0005-0000-0000-000079010000}"/>
    <cellStyle name="20% - Accent6 11_Adjust" xfId="8526" xr:uid="{00000000-0005-0000-0000-00007A010000}"/>
    <cellStyle name="20% - Accent6 12" xfId="4536" xr:uid="{00000000-0005-0000-0000-00007B010000}"/>
    <cellStyle name="20% - Accent6 12 2" xfId="8527" xr:uid="{00000000-0005-0000-0000-00007C010000}"/>
    <cellStyle name="20% - Accent6 12_Adjust" xfId="8528" xr:uid="{00000000-0005-0000-0000-00007D010000}"/>
    <cellStyle name="20% - Accent6 13" xfId="4537" xr:uid="{00000000-0005-0000-0000-00007E010000}"/>
    <cellStyle name="20% - Accent6 14" xfId="4538" xr:uid="{00000000-0005-0000-0000-00007F010000}"/>
    <cellStyle name="20% - Accent6 15" xfId="4539" xr:uid="{00000000-0005-0000-0000-000080010000}"/>
    <cellStyle name="20% - Accent6 16" xfId="4540" xr:uid="{00000000-0005-0000-0000-000081010000}"/>
    <cellStyle name="20% - Accent6 17" xfId="4541" xr:uid="{00000000-0005-0000-0000-000082010000}"/>
    <cellStyle name="20% - Accent6 18" xfId="4542" xr:uid="{00000000-0005-0000-0000-000083010000}"/>
    <cellStyle name="20% - Accent6 19" xfId="4543" xr:uid="{00000000-0005-0000-0000-000084010000}"/>
    <cellStyle name="20% - Accent6 2" xfId="405" xr:uid="{00000000-0005-0000-0000-000085010000}"/>
    <cellStyle name="20% - Accent6 2 2" xfId="4544" xr:uid="{00000000-0005-0000-0000-000086010000}"/>
    <cellStyle name="20% - Accent6 2 2 2" xfId="4545" xr:uid="{00000000-0005-0000-0000-000087010000}"/>
    <cellStyle name="20% - Accent6 2 2 3" xfId="4546" xr:uid="{00000000-0005-0000-0000-000088010000}"/>
    <cellStyle name="20% - Accent6 2 2 4" xfId="4547" xr:uid="{00000000-0005-0000-0000-000089010000}"/>
    <cellStyle name="20% - Accent6 2 3" xfId="4548" xr:uid="{00000000-0005-0000-0000-00008A010000}"/>
    <cellStyle name="20% - Accent6 20" xfId="4549" xr:uid="{00000000-0005-0000-0000-00008B010000}"/>
    <cellStyle name="20% - Accent6 21" xfId="4550" xr:uid="{00000000-0005-0000-0000-00008C010000}"/>
    <cellStyle name="20% - Accent6 22" xfId="4551" xr:uid="{00000000-0005-0000-0000-00008D010000}"/>
    <cellStyle name="20% - Accent6 23" xfId="4552" xr:uid="{00000000-0005-0000-0000-00008E010000}"/>
    <cellStyle name="20% - Accent6 3" xfId="655" xr:uid="{00000000-0005-0000-0000-00008F010000}"/>
    <cellStyle name="20% - Accent6 3 2" xfId="4553" xr:uid="{00000000-0005-0000-0000-000090010000}"/>
    <cellStyle name="20% - Accent6 3 2 2" xfId="8529" xr:uid="{00000000-0005-0000-0000-000091010000}"/>
    <cellStyle name="20% - Accent6 3 3" xfId="4554" xr:uid="{00000000-0005-0000-0000-000092010000}"/>
    <cellStyle name="20% - Accent6 3 4" xfId="8530" xr:uid="{00000000-0005-0000-0000-000093010000}"/>
    <cellStyle name="20% - Accent6 3_Input" xfId="8531" xr:uid="{00000000-0005-0000-0000-000094010000}"/>
    <cellStyle name="20% - Accent6 4" xfId="4555" xr:uid="{00000000-0005-0000-0000-000095010000}"/>
    <cellStyle name="20% - Accent6 4 2" xfId="8234" xr:uid="{00000000-0005-0000-0000-000096010000}"/>
    <cellStyle name="20% - Accent6 4 3" xfId="8532" xr:uid="{00000000-0005-0000-0000-000097010000}"/>
    <cellStyle name="20% - Accent6 4_Input" xfId="8533" xr:uid="{00000000-0005-0000-0000-000098010000}"/>
    <cellStyle name="20% - Accent6 5" xfId="4556" xr:uid="{00000000-0005-0000-0000-000099010000}"/>
    <cellStyle name="20% - Accent6 5 2" xfId="8534" xr:uid="{00000000-0005-0000-0000-00009A010000}"/>
    <cellStyle name="20% - Accent6 5 2 2" xfId="8535" xr:uid="{00000000-0005-0000-0000-00009B010000}"/>
    <cellStyle name="20% - Accent6 5 2_Adjust" xfId="8536" xr:uid="{00000000-0005-0000-0000-00009C010000}"/>
    <cellStyle name="20% - Accent6 5 3" xfId="8537" xr:uid="{00000000-0005-0000-0000-00009D010000}"/>
    <cellStyle name="20% - Accent6 5 4" xfId="8538" xr:uid="{00000000-0005-0000-0000-00009E010000}"/>
    <cellStyle name="20% - Accent6 5_Adjust" xfId="8539" xr:uid="{00000000-0005-0000-0000-00009F010000}"/>
    <cellStyle name="20% - Accent6 6" xfId="4557" xr:uid="{00000000-0005-0000-0000-0000A0010000}"/>
    <cellStyle name="20% - Accent6 6 2" xfId="8540" xr:uid="{00000000-0005-0000-0000-0000A1010000}"/>
    <cellStyle name="20% - Accent6 6 2 2" xfId="8541" xr:uid="{00000000-0005-0000-0000-0000A2010000}"/>
    <cellStyle name="20% - Accent6 6 2_Adjust" xfId="8542" xr:uid="{00000000-0005-0000-0000-0000A3010000}"/>
    <cellStyle name="20% - Accent6 6 3" xfId="8543" xr:uid="{00000000-0005-0000-0000-0000A4010000}"/>
    <cellStyle name="20% - Accent6 6_Adjust" xfId="8544" xr:uid="{00000000-0005-0000-0000-0000A5010000}"/>
    <cellStyle name="20% - Accent6 7" xfId="4558" xr:uid="{00000000-0005-0000-0000-0000A6010000}"/>
    <cellStyle name="20% - Accent6 7 2" xfId="8545" xr:uid="{00000000-0005-0000-0000-0000A7010000}"/>
    <cellStyle name="20% - Accent6 7 2 2" xfId="8546" xr:uid="{00000000-0005-0000-0000-0000A8010000}"/>
    <cellStyle name="20% - Accent6 7 2_Adjust" xfId="8547" xr:uid="{00000000-0005-0000-0000-0000A9010000}"/>
    <cellStyle name="20% - Accent6 7 3" xfId="8548" xr:uid="{00000000-0005-0000-0000-0000AA010000}"/>
    <cellStyle name="20% - Accent6 7_Adjust" xfId="8549" xr:uid="{00000000-0005-0000-0000-0000AB010000}"/>
    <cellStyle name="20% - Accent6 8" xfId="4559" xr:uid="{00000000-0005-0000-0000-0000AC010000}"/>
    <cellStyle name="20% - Accent6 8 2" xfId="8550" xr:uid="{00000000-0005-0000-0000-0000AD010000}"/>
    <cellStyle name="20% - Accent6 8 2 2" xfId="8551" xr:uid="{00000000-0005-0000-0000-0000AE010000}"/>
    <cellStyle name="20% - Accent6 8 2_Adjust" xfId="8552" xr:uid="{00000000-0005-0000-0000-0000AF010000}"/>
    <cellStyle name="20% - Accent6 8 3" xfId="8553" xr:uid="{00000000-0005-0000-0000-0000B0010000}"/>
    <cellStyle name="20% - Accent6 8_Adjust" xfId="8554" xr:uid="{00000000-0005-0000-0000-0000B1010000}"/>
    <cellStyle name="20% - Accent6 9" xfId="4560" xr:uid="{00000000-0005-0000-0000-0000B2010000}"/>
    <cellStyle name="20% - Accent6 9 2" xfId="8555" xr:uid="{00000000-0005-0000-0000-0000B3010000}"/>
    <cellStyle name="20% - Accent6 9 2 2" xfId="8556" xr:uid="{00000000-0005-0000-0000-0000B4010000}"/>
    <cellStyle name="20% - Accent6 9 2_Adjust" xfId="8557" xr:uid="{00000000-0005-0000-0000-0000B5010000}"/>
    <cellStyle name="20% - Accent6 9 3" xfId="8558" xr:uid="{00000000-0005-0000-0000-0000B6010000}"/>
    <cellStyle name="20% - Accent6 9_Adjust" xfId="8559" xr:uid="{00000000-0005-0000-0000-0000B7010000}"/>
    <cellStyle name="20% - ส่วนที่ถูกเน้น1" xfId="119" xr:uid="{00000000-0005-0000-0000-0000B8010000}"/>
    <cellStyle name="20% - ส่วนที่ถูกเน้น1 2" xfId="1086" xr:uid="{00000000-0005-0000-0000-0000B9010000}"/>
    <cellStyle name="20% - ส่วนที่ถูกเน้น1 2 2" xfId="4561" xr:uid="{00000000-0005-0000-0000-0000BA010000}"/>
    <cellStyle name="20% - ส่วนที่ถูกเน้น1 2 3" xfId="8560" xr:uid="{00000000-0005-0000-0000-0000BB010000}"/>
    <cellStyle name="20% - ส่วนที่ถูกเน้น1 2_Input" xfId="8561" xr:uid="{00000000-0005-0000-0000-0000BC010000}"/>
    <cellStyle name="20% - ส่วนที่ถูกเน้น1 3" xfId="8562" xr:uid="{00000000-0005-0000-0000-0000BD010000}"/>
    <cellStyle name="20% - ส่วนที่ถูกเน้น1 4" xfId="8563" xr:uid="{00000000-0005-0000-0000-0000BE010000}"/>
    <cellStyle name="20% - ส่วนที่ถูกเน้น1 5" xfId="8564" xr:uid="{00000000-0005-0000-0000-0000BF010000}"/>
    <cellStyle name="20% - ส่วนที่ถูกเน้น1_Clean Karaoke" xfId="8565" xr:uid="{00000000-0005-0000-0000-0000C0010000}"/>
    <cellStyle name="20% - ส่วนที่ถูกเน้น2" xfId="120" xr:uid="{00000000-0005-0000-0000-0000C1010000}"/>
    <cellStyle name="20% - ส่วนที่ถูกเน้น2 2" xfId="1087" xr:uid="{00000000-0005-0000-0000-0000C2010000}"/>
    <cellStyle name="20% - ส่วนที่ถูกเน้น2 2 2" xfId="4562" xr:uid="{00000000-0005-0000-0000-0000C3010000}"/>
    <cellStyle name="20% - ส่วนที่ถูกเน้น2 2 3" xfId="8566" xr:uid="{00000000-0005-0000-0000-0000C4010000}"/>
    <cellStyle name="20% - ส่วนที่ถูกเน้น2 2_Input" xfId="8567" xr:uid="{00000000-0005-0000-0000-0000C5010000}"/>
    <cellStyle name="20% - ส่วนที่ถูกเน้น2 3" xfId="8568" xr:uid="{00000000-0005-0000-0000-0000C6010000}"/>
    <cellStyle name="20% - ส่วนที่ถูกเน้น2 4" xfId="8569" xr:uid="{00000000-0005-0000-0000-0000C7010000}"/>
    <cellStyle name="20% - ส่วนที่ถูกเน้น2_Clean Karaoke" xfId="8570" xr:uid="{00000000-0005-0000-0000-0000C8010000}"/>
    <cellStyle name="20% - ส่วนที่ถูกเน้น3" xfId="121" xr:uid="{00000000-0005-0000-0000-0000C9010000}"/>
    <cellStyle name="20% - ส่วนที่ถูกเน้น3 2" xfId="1088" xr:uid="{00000000-0005-0000-0000-0000CA010000}"/>
    <cellStyle name="20% - ส่วนที่ถูกเน้น3 2 2" xfId="4563" xr:uid="{00000000-0005-0000-0000-0000CB010000}"/>
    <cellStyle name="20% - ส่วนที่ถูกเน้น3 2 3" xfId="8571" xr:uid="{00000000-0005-0000-0000-0000CC010000}"/>
    <cellStyle name="20% - ส่วนที่ถูกเน้น3 2_Input" xfId="8572" xr:uid="{00000000-0005-0000-0000-0000CD010000}"/>
    <cellStyle name="20% - ส่วนที่ถูกเน้น3 3" xfId="8573" xr:uid="{00000000-0005-0000-0000-0000CE010000}"/>
    <cellStyle name="20% - ส่วนที่ถูกเน้น3 4" xfId="8574" xr:uid="{00000000-0005-0000-0000-0000CF010000}"/>
    <cellStyle name="20% - ส่วนที่ถูกเน้น3_Clean Karaoke" xfId="8575" xr:uid="{00000000-0005-0000-0000-0000D0010000}"/>
    <cellStyle name="20% - ส่วนที่ถูกเน้น4" xfId="122" xr:uid="{00000000-0005-0000-0000-0000D1010000}"/>
    <cellStyle name="20% - ส่วนที่ถูกเน้น4 2" xfId="1089" xr:uid="{00000000-0005-0000-0000-0000D2010000}"/>
    <cellStyle name="20% - ส่วนที่ถูกเน้น4 2 2" xfId="4564" xr:uid="{00000000-0005-0000-0000-0000D3010000}"/>
    <cellStyle name="20% - ส่วนที่ถูกเน้น4 2 3" xfId="8576" xr:uid="{00000000-0005-0000-0000-0000D4010000}"/>
    <cellStyle name="20% - ส่วนที่ถูกเน้น4 2_Input" xfId="8577" xr:uid="{00000000-0005-0000-0000-0000D5010000}"/>
    <cellStyle name="20% - ส่วนที่ถูกเน้น4 3" xfId="8578" xr:uid="{00000000-0005-0000-0000-0000D6010000}"/>
    <cellStyle name="20% - ส่วนที่ถูกเน้น4 4" xfId="8579" xr:uid="{00000000-0005-0000-0000-0000D7010000}"/>
    <cellStyle name="20% - ส่วนที่ถูกเน้น4_Clean Karaoke" xfId="8580" xr:uid="{00000000-0005-0000-0000-0000D8010000}"/>
    <cellStyle name="20% - ส่วนที่ถูกเน้น5" xfId="123" xr:uid="{00000000-0005-0000-0000-0000D9010000}"/>
    <cellStyle name="20% - ส่วนที่ถูกเน้น5 2" xfId="8235" xr:uid="{00000000-0005-0000-0000-0000DA010000}"/>
    <cellStyle name="20% - ส่วนที่ถูกเน้น5 2 2" xfId="8581" xr:uid="{00000000-0005-0000-0000-0000DB010000}"/>
    <cellStyle name="20% - ส่วนที่ถูกเน้น5 2_Input" xfId="8582" xr:uid="{00000000-0005-0000-0000-0000DC010000}"/>
    <cellStyle name="20% - ส่วนที่ถูกเน้น5 3" xfId="8583" xr:uid="{00000000-0005-0000-0000-0000DD010000}"/>
    <cellStyle name="20% - ส่วนที่ถูกเน้น5_Clean Karaoke" xfId="8584" xr:uid="{00000000-0005-0000-0000-0000DE010000}"/>
    <cellStyle name="20% - ส่วนที่ถูกเน้น6" xfId="124" xr:uid="{00000000-0005-0000-0000-0000DF010000}"/>
    <cellStyle name="20% - ส่วนที่ถูกเน้น6 2" xfId="8236" xr:uid="{00000000-0005-0000-0000-0000E0010000}"/>
    <cellStyle name="20% - ส่วนที่ถูกเน้น6 2 2" xfId="8585" xr:uid="{00000000-0005-0000-0000-0000E1010000}"/>
    <cellStyle name="20% - ส่วนที่ถูกเน้น6 2 3" xfId="8586" xr:uid="{00000000-0005-0000-0000-0000E2010000}"/>
    <cellStyle name="20% - ส่วนที่ถูกเน้น6 2_Input" xfId="8587" xr:uid="{00000000-0005-0000-0000-0000E3010000}"/>
    <cellStyle name="20% - ส่วนที่ถูกเน้น6 3" xfId="8588" xr:uid="{00000000-0005-0000-0000-0000E4010000}"/>
    <cellStyle name="20% - ส่วนที่ถูกเน้น6 3 2" xfId="8589" xr:uid="{00000000-0005-0000-0000-0000E5010000}"/>
    <cellStyle name="20% - ส่วนที่ถูกเน้น6 4" xfId="8590" xr:uid="{00000000-0005-0000-0000-0000E6010000}"/>
    <cellStyle name="20% - ส่วนที่ถูกเน้น6_Clean Karaoke" xfId="8591" xr:uid="{00000000-0005-0000-0000-0000E7010000}"/>
    <cellStyle name="๒Wลว - Style1" xfId="8237" xr:uid="{00000000-0005-0000-0000-0000E8010000}"/>
    <cellStyle name="๒Wลว - Style2" xfId="8238" xr:uid="{00000000-0005-0000-0000-0000E9010000}"/>
    <cellStyle name="๒Wลว - Style3" xfId="8239" xr:uid="{00000000-0005-0000-0000-0000EA010000}"/>
    <cellStyle name="๒Wลว - Style4" xfId="8240" xr:uid="{00000000-0005-0000-0000-0000EB010000}"/>
    <cellStyle name="๒Wลว - Style5" xfId="8241" xr:uid="{00000000-0005-0000-0000-0000EC010000}"/>
    <cellStyle name="๒Wลว - Style6" xfId="8242" xr:uid="{00000000-0005-0000-0000-0000ED010000}"/>
    <cellStyle name="๒Wลว - Style7" xfId="8243" xr:uid="{00000000-0005-0000-0000-0000EE010000}"/>
    <cellStyle name="๒Wลว - Style8" xfId="8244" xr:uid="{00000000-0005-0000-0000-0000EF010000}"/>
    <cellStyle name="40% - Accent1 10" xfId="4565" xr:uid="{00000000-0005-0000-0000-0000F0010000}"/>
    <cellStyle name="40% - Accent1 10 2" xfId="8592" xr:uid="{00000000-0005-0000-0000-0000F1010000}"/>
    <cellStyle name="40% - Accent1 10 2 2" xfId="8593" xr:uid="{00000000-0005-0000-0000-0000F2010000}"/>
    <cellStyle name="40% - Accent1 10 2_Adjust" xfId="8594" xr:uid="{00000000-0005-0000-0000-0000F3010000}"/>
    <cellStyle name="40% - Accent1 10 3" xfId="8595" xr:uid="{00000000-0005-0000-0000-0000F4010000}"/>
    <cellStyle name="40% - Accent1 10_Adjust" xfId="8596" xr:uid="{00000000-0005-0000-0000-0000F5010000}"/>
    <cellStyle name="40% - Accent1 11" xfId="4566" xr:uid="{00000000-0005-0000-0000-0000F6010000}"/>
    <cellStyle name="40% - Accent1 11 2" xfId="8597" xr:uid="{00000000-0005-0000-0000-0000F7010000}"/>
    <cellStyle name="40% - Accent1 11_Adjust" xfId="8598" xr:uid="{00000000-0005-0000-0000-0000F8010000}"/>
    <cellStyle name="40% - Accent1 12" xfId="4567" xr:uid="{00000000-0005-0000-0000-0000F9010000}"/>
    <cellStyle name="40% - Accent1 12 2" xfId="8599" xr:uid="{00000000-0005-0000-0000-0000FA010000}"/>
    <cellStyle name="40% - Accent1 12_Adjust" xfId="8600" xr:uid="{00000000-0005-0000-0000-0000FB010000}"/>
    <cellStyle name="40% - Accent1 13" xfId="4568" xr:uid="{00000000-0005-0000-0000-0000FC010000}"/>
    <cellStyle name="40% - Accent1 14" xfId="4569" xr:uid="{00000000-0005-0000-0000-0000FD010000}"/>
    <cellStyle name="40% - Accent1 15" xfId="4570" xr:uid="{00000000-0005-0000-0000-0000FE010000}"/>
    <cellStyle name="40% - Accent1 16" xfId="4571" xr:uid="{00000000-0005-0000-0000-0000FF010000}"/>
    <cellStyle name="40% - Accent1 17" xfId="4572" xr:uid="{00000000-0005-0000-0000-000000020000}"/>
    <cellStyle name="40% - Accent1 18" xfId="4573" xr:uid="{00000000-0005-0000-0000-000001020000}"/>
    <cellStyle name="40% - Accent1 19" xfId="4574" xr:uid="{00000000-0005-0000-0000-000002020000}"/>
    <cellStyle name="40% - Accent1 2" xfId="406" xr:uid="{00000000-0005-0000-0000-000003020000}"/>
    <cellStyle name="40% - Accent1 2 2" xfId="4575" xr:uid="{00000000-0005-0000-0000-000004020000}"/>
    <cellStyle name="40% - Accent1 2 2 2" xfId="4576" xr:uid="{00000000-0005-0000-0000-000005020000}"/>
    <cellStyle name="40% - Accent1 2 2 3" xfId="4577" xr:uid="{00000000-0005-0000-0000-000006020000}"/>
    <cellStyle name="40% - Accent1 2 2 4" xfId="4578" xr:uid="{00000000-0005-0000-0000-000007020000}"/>
    <cellStyle name="40% - Accent1 2 3" xfId="4579" xr:uid="{00000000-0005-0000-0000-000008020000}"/>
    <cellStyle name="40% - Accent1 20" xfId="4580" xr:uid="{00000000-0005-0000-0000-000009020000}"/>
    <cellStyle name="40% - Accent1 21" xfId="4581" xr:uid="{00000000-0005-0000-0000-00000A020000}"/>
    <cellStyle name="40% - Accent1 22" xfId="4582" xr:uid="{00000000-0005-0000-0000-00000B020000}"/>
    <cellStyle name="40% - Accent1 23" xfId="4583" xr:uid="{00000000-0005-0000-0000-00000C020000}"/>
    <cellStyle name="40% - Accent1 3" xfId="656" xr:uid="{00000000-0005-0000-0000-00000D020000}"/>
    <cellStyle name="40% - Accent1 3 2" xfId="4584" xr:uid="{00000000-0005-0000-0000-00000E020000}"/>
    <cellStyle name="40% - Accent1 3 2 2" xfId="8601" xr:uid="{00000000-0005-0000-0000-00000F020000}"/>
    <cellStyle name="40% - Accent1 3 3" xfId="4585" xr:uid="{00000000-0005-0000-0000-000010020000}"/>
    <cellStyle name="40% - Accent1 3 4" xfId="8602" xr:uid="{00000000-0005-0000-0000-000011020000}"/>
    <cellStyle name="40% - Accent1 3_Input" xfId="8603" xr:uid="{00000000-0005-0000-0000-000012020000}"/>
    <cellStyle name="40% - Accent1 4" xfId="4586" xr:uid="{00000000-0005-0000-0000-000013020000}"/>
    <cellStyle name="40% - Accent1 4 2" xfId="8245" xr:uid="{00000000-0005-0000-0000-000014020000}"/>
    <cellStyle name="40% - Accent1 4 3" xfId="8604" xr:uid="{00000000-0005-0000-0000-000015020000}"/>
    <cellStyle name="40% - Accent1 4_Input" xfId="8605" xr:uid="{00000000-0005-0000-0000-000016020000}"/>
    <cellStyle name="40% - Accent1 5" xfId="4587" xr:uid="{00000000-0005-0000-0000-000017020000}"/>
    <cellStyle name="40% - Accent1 5 2" xfId="8606" xr:uid="{00000000-0005-0000-0000-000018020000}"/>
    <cellStyle name="40% - Accent1 5 2 2" xfId="8607" xr:uid="{00000000-0005-0000-0000-000019020000}"/>
    <cellStyle name="40% - Accent1 5 2_Adjust" xfId="8608" xr:uid="{00000000-0005-0000-0000-00001A020000}"/>
    <cellStyle name="40% - Accent1 5 3" xfId="8609" xr:uid="{00000000-0005-0000-0000-00001B020000}"/>
    <cellStyle name="40% - Accent1 5 4" xfId="8610" xr:uid="{00000000-0005-0000-0000-00001C020000}"/>
    <cellStyle name="40% - Accent1 5_Adjust" xfId="8611" xr:uid="{00000000-0005-0000-0000-00001D020000}"/>
    <cellStyle name="40% - Accent1 6" xfId="4588" xr:uid="{00000000-0005-0000-0000-00001E020000}"/>
    <cellStyle name="40% - Accent1 6 2" xfId="8612" xr:uid="{00000000-0005-0000-0000-00001F020000}"/>
    <cellStyle name="40% - Accent1 6 2 2" xfId="8613" xr:uid="{00000000-0005-0000-0000-000020020000}"/>
    <cellStyle name="40% - Accent1 6 2_Adjust" xfId="8614" xr:uid="{00000000-0005-0000-0000-000021020000}"/>
    <cellStyle name="40% - Accent1 6 3" xfId="8615" xr:uid="{00000000-0005-0000-0000-000022020000}"/>
    <cellStyle name="40% - Accent1 6_Adjust" xfId="8616" xr:uid="{00000000-0005-0000-0000-000023020000}"/>
    <cellStyle name="40% - Accent1 7" xfId="4589" xr:uid="{00000000-0005-0000-0000-000024020000}"/>
    <cellStyle name="40% - Accent1 7 2" xfId="8617" xr:uid="{00000000-0005-0000-0000-000025020000}"/>
    <cellStyle name="40% - Accent1 7 2 2" xfId="8618" xr:uid="{00000000-0005-0000-0000-000026020000}"/>
    <cellStyle name="40% - Accent1 7 2_Adjust" xfId="8619" xr:uid="{00000000-0005-0000-0000-000027020000}"/>
    <cellStyle name="40% - Accent1 7 3" xfId="8620" xr:uid="{00000000-0005-0000-0000-000028020000}"/>
    <cellStyle name="40% - Accent1 7_Adjust" xfId="8621" xr:uid="{00000000-0005-0000-0000-000029020000}"/>
    <cellStyle name="40% - Accent1 8" xfId="4590" xr:uid="{00000000-0005-0000-0000-00002A020000}"/>
    <cellStyle name="40% - Accent1 8 2" xfId="8622" xr:uid="{00000000-0005-0000-0000-00002B020000}"/>
    <cellStyle name="40% - Accent1 8 2 2" xfId="8623" xr:uid="{00000000-0005-0000-0000-00002C020000}"/>
    <cellStyle name="40% - Accent1 8 2_Adjust" xfId="8624" xr:uid="{00000000-0005-0000-0000-00002D020000}"/>
    <cellStyle name="40% - Accent1 8 3" xfId="8625" xr:uid="{00000000-0005-0000-0000-00002E020000}"/>
    <cellStyle name="40% - Accent1 8_Adjust" xfId="8626" xr:uid="{00000000-0005-0000-0000-00002F020000}"/>
    <cellStyle name="40% - Accent1 9" xfId="4591" xr:uid="{00000000-0005-0000-0000-000030020000}"/>
    <cellStyle name="40% - Accent1 9 2" xfId="8627" xr:uid="{00000000-0005-0000-0000-000031020000}"/>
    <cellStyle name="40% - Accent1 9 2 2" xfId="8628" xr:uid="{00000000-0005-0000-0000-000032020000}"/>
    <cellStyle name="40% - Accent1 9 2_Adjust" xfId="8629" xr:uid="{00000000-0005-0000-0000-000033020000}"/>
    <cellStyle name="40% - Accent1 9 3" xfId="8630" xr:uid="{00000000-0005-0000-0000-000034020000}"/>
    <cellStyle name="40% - Accent1 9_Adjust" xfId="8631" xr:uid="{00000000-0005-0000-0000-000035020000}"/>
    <cellStyle name="40% - Accent2 10" xfId="4592" xr:uid="{00000000-0005-0000-0000-000036020000}"/>
    <cellStyle name="40% - Accent2 11" xfId="4593" xr:uid="{00000000-0005-0000-0000-000037020000}"/>
    <cellStyle name="40% - Accent2 12" xfId="4594" xr:uid="{00000000-0005-0000-0000-000038020000}"/>
    <cellStyle name="40% - Accent2 13" xfId="4595" xr:uid="{00000000-0005-0000-0000-000039020000}"/>
    <cellStyle name="40% - Accent2 14" xfId="4596" xr:uid="{00000000-0005-0000-0000-00003A020000}"/>
    <cellStyle name="40% - Accent2 15" xfId="4597" xr:uid="{00000000-0005-0000-0000-00003B020000}"/>
    <cellStyle name="40% - Accent2 16" xfId="4598" xr:uid="{00000000-0005-0000-0000-00003C020000}"/>
    <cellStyle name="40% - Accent2 17" xfId="4599" xr:uid="{00000000-0005-0000-0000-00003D020000}"/>
    <cellStyle name="40% - Accent2 18" xfId="4600" xr:uid="{00000000-0005-0000-0000-00003E020000}"/>
    <cellStyle name="40% - Accent2 19" xfId="4601" xr:uid="{00000000-0005-0000-0000-00003F020000}"/>
    <cellStyle name="40% - Accent2 2" xfId="407" xr:uid="{00000000-0005-0000-0000-000040020000}"/>
    <cellStyle name="40% - Accent2 2 2" xfId="4602" xr:uid="{00000000-0005-0000-0000-000041020000}"/>
    <cellStyle name="40% - Accent2 2 2 2" xfId="4603" xr:uid="{00000000-0005-0000-0000-000042020000}"/>
    <cellStyle name="40% - Accent2 2 2 3" xfId="4604" xr:uid="{00000000-0005-0000-0000-000043020000}"/>
    <cellStyle name="40% - Accent2 2 2 4" xfId="4605" xr:uid="{00000000-0005-0000-0000-000044020000}"/>
    <cellStyle name="40% - Accent2 2 3" xfId="4606" xr:uid="{00000000-0005-0000-0000-000045020000}"/>
    <cellStyle name="40% - Accent2 20" xfId="4607" xr:uid="{00000000-0005-0000-0000-000046020000}"/>
    <cellStyle name="40% - Accent2 21" xfId="4608" xr:uid="{00000000-0005-0000-0000-000047020000}"/>
    <cellStyle name="40% - Accent2 22" xfId="4609" xr:uid="{00000000-0005-0000-0000-000048020000}"/>
    <cellStyle name="40% - Accent2 23" xfId="4610" xr:uid="{00000000-0005-0000-0000-000049020000}"/>
    <cellStyle name="40% - Accent2 3" xfId="657" xr:uid="{00000000-0005-0000-0000-00004A020000}"/>
    <cellStyle name="40% - Accent2 3 2" xfId="4611" xr:uid="{00000000-0005-0000-0000-00004B020000}"/>
    <cellStyle name="40% - Accent2 3 3" xfId="4612" xr:uid="{00000000-0005-0000-0000-00004C020000}"/>
    <cellStyle name="40% - Accent2 4" xfId="4613" xr:uid="{00000000-0005-0000-0000-00004D020000}"/>
    <cellStyle name="40% - Accent2 4 2" xfId="8246" xr:uid="{00000000-0005-0000-0000-00004E020000}"/>
    <cellStyle name="40% - Accent2 5" xfId="4614" xr:uid="{00000000-0005-0000-0000-00004F020000}"/>
    <cellStyle name="40% - Accent2 5 2" xfId="8632" xr:uid="{00000000-0005-0000-0000-000050020000}"/>
    <cellStyle name="40% - Accent2 5 2 2" xfId="8633" xr:uid="{00000000-0005-0000-0000-000051020000}"/>
    <cellStyle name="40% - Accent2 5 2_Adjust" xfId="8634" xr:uid="{00000000-0005-0000-0000-000052020000}"/>
    <cellStyle name="40% - Accent2 5 3" xfId="8635" xr:uid="{00000000-0005-0000-0000-000053020000}"/>
    <cellStyle name="40% - Accent2 5 4" xfId="8636" xr:uid="{00000000-0005-0000-0000-000054020000}"/>
    <cellStyle name="40% - Accent2 5_Adjust" xfId="8637" xr:uid="{00000000-0005-0000-0000-000055020000}"/>
    <cellStyle name="40% - Accent2 6" xfId="4615" xr:uid="{00000000-0005-0000-0000-000056020000}"/>
    <cellStyle name="40% - Accent2 6 2" xfId="8638" xr:uid="{00000000-0005-0000-0000-000057020000}"/>
    <cellStyle name="40% - Accent2 6_Adjust" xfId="8639" xr:uid="{00000000-0005-0000-0000-000058020000}"/>
    <cellStyle name="40% - Accent2 7" xfId="4616" xr:uid="{00000000-0005-0000-0000-000059020000}"/>
    <cellStyle name="40% - Accent2 7 2" xfId="8640" xr:uid="{00000000-0005-0000-0000-00005A020000}"/>
    <cellStyle name="40% - Accent2 7_Adjust" xfId="8641" xr:uid="{00000000-0005-0000-0000-00005B020000}"/>
    <cellStyle name="40% - Accent2 8" xfId="4617" xr:uid="{00000000-0005-0000-0000-00005C020000}"/>
    <cellStyle name="40% - Accent2 8 2" xfId="8642" xr:uid="{00000000-0005-0000-0000-00005D020000}"/>
    <cellStyle name="40% - Accent2 8_Adjust" xfId="8643" xr:uid="{00000000-0005-0000-0000-00005E020000}"/>
    <cellStyle name="40% - Accent2 9" xfId="4618" xr:uid="{00000000-0005-0000-0000-00005F020000}"/>
    <cellStyle name="40% - Accent3 10" xfId="4619" xr:uid="{00000000-0005-0000-0000-000060020000}"/>
    <cellStyle name="40% - Accent3 10 2" xfId="8644" xr:uid="{00000000-0005-0000-0000-000061020000}"/>
    <cellStyle name="40% - Accent3 10 2 2" xfId="8645" xr:uid="{00000000-0005-0000-0000-000062020000}"/>
    <cellStyle name="40% - Accent3 10 2_Adjust" xfId="8646" xr:uid="{00000000-0005-0000-0000-000063020000}"/>
    <cellStyle name="40% - Accent3 10 3" xfId="8647" xr:uid="{00000000-0005-0000-0000-000064020000}"/>
    <cellStyle name="40% - Accent3 10_Adjust" xfId="8648" xr:uid="{00000000-0005-0000-0000-000065020000}"/>
    <cellStyle name="40% - Accent3 11" xfId="4620" xr:uid="{00000000-0005-0000-0000-000066020000}"/>
    <cellStyle name="40% - Accent3 11 2" xfId="8649" xr:uid="{00000000-0005-0000-0000-000067020000}"/>
    <cellStyle name="40% - Accent3 11_Adjust" xfId="8650" xr:uid="{00000000-0005-0000-0000-000068020000}"/>
    <cellStyle name="40% - Accent3 12" xfId="4621" xr:uid="{00000000-0005-0000-0000-000069020000}"/>
    <cellStyle name="40% - Accent3 12 2" xfId="8651" xr:uid="{00000000-0005-0000-0000-00006A020000}"/>
    <cellStyle name="40% - Accent3 12_Adjust" xfId="8652" xr:uid="{00000000-0005-0000-0000-00006B020000}"/>
    <cellStyle name="40% - Accent3 13" xfId="4622" xr:uid="{00000000-0005-0000-0000-00006C020000}"/>
    <cellStyle name="40% - Accent3 14" xfId="4623" xr:uid="{00000000-0005-0000-0000-00006D020000}"/>
    <cellStyle name="40% - Accent3 15" xfId="4624" xr:uid="{00000000-0005-0000-0000-00006E020000}"/>
    <cellStyle name="40% - Accent3 16" xfId="4625" xr:uid="{00000000-0005-0000-0000-00006F020000}"/>
    <cellStyle name="40% - Accent3 17" xfId="4626" xr:uid="{00000000-0005-0000-0000-000070020000}"/>
    <cellStyle name="40% - Accent3 18" xfId="4627" xr:uid="{00000000-0005-0000-0000-000071020000}"/>
    <cellStyle name="40% - Accent3 19" xfId="4628" xr:uid="{00000000-0005-0000-0000-000072020000}"/>
    <cellStyle name="40% - Accent3 2" xfId="408" xr:uid="{00000000-0005-0000-0000-000073020000}"/>
    <cellStyle name="40% - Accent3 2 2" xfId="4629" xr:uid="{00000000-0005-0000-0000-000074020000}"/>
    <cellStyle name="40% - Accent3 2 3" xfId="4630" xr:uid="{00000000-0005-0000-0000-000075020000}"/>
    <cellStyle name="40% - Accent3 20" xfId="4631" xr:uid="{00000000-0005-0000-0000-000076020000}"/>
    <cellStyle name="40% - Accent3 21" xfId="4632" xr:uid="{00000000-0005-0000-0000-000077020000}"/>
    <cellStyle name="40% - Accent3 22" xfId="4633" xr:uid="{00000000-0005-0000-0000-000078020000}"/>
    <cellStyle name="40% - Accent3 23" xfId="4634" xr:uid="{00000000-0005-0000-0000-000079020000}"/>
    <cellStyle name="40% - Accent3 3" xfId="658" xr:uid="{00000000-0005-0000-0000-00007A020000}"/>
    <cellStyle name="40% - Accent3 3 2" xfId="4635" xr:uid="{00000000-0005-0000-0000-00007B020000}"/>
    <cellStyle name="40% - Accent3 3 2 2" xfId="8653" xr:uid="{00000000-0005-0000-0000-00007C020000}"/>
    <cellStyle name="40% - Accent3 3 3" xfId="4636" xr:uid="{00000000-0005-0000-0000-00007D020000}"/>
    <cellStyle name="40% - Accent3 3 4" xfId="8654" xr:uid="{00000000-0005-0000-0000-00007E020000}"/>
    <cellStyle name="40% - Accent3 3_Input" xfId="8655" xr:uid="{00000000-0005-0000-0000-00007F020000}"/>
    <cellStyle name="40% - Accent3 4" xfId="4637" xr:uid="{00000000-0005-0000-0000-000080020000}"/>
    <cellStyle name="40% - Accent3 4 2" xfId="8247" xr:uid="{00000000-0005-0000-0000-000081020000}"/>
    <cellStyle name="40% - Accent3 4 3" xfId="8656" xr:uid="{00000000-0005-0000-0000-000082020000}"/>
    <cellStyle name="40% - Accent3 4_Input" xfId="8657" xr:uid="{00000000-0005-0000-0000-000083020000}"/>
    <cellStyle name="40% - Accent3 5" xfId="4638" xr:uid="{00000000-0005-0000-0000-000084020000}"/>
    <cellStyle name="40% - Accent3 5 2" xfId="8658" xr:uid="{00000000-0005-0000-0000-000085020000}"/>
    <cellStyle name="40% - Accent3 5 2 2" xfId="8659" xr:uid="{00000000-0005-0000-0000-000086020000}"/>
    <cellStyle name="40% - Accent3 5 2_Adjust" xfId="8660" xr:uid="{00000000-0005-0000-0000-000087020000}"/>
    <cellStyle name="40% - Accent3 5 3" xfId="8661" xr:uid="{00000000-0005-0000-0000-000088020000}"/>
    <cellStyle name="40% - Accent3 5 4" xfId="8662" xr:uid="{00000000-0005-0000-0000-000089020000}"/>
    <cellStyle name="40% - Accent3 5_Adjust" xfId="8663" xr:uid="{00000000-0005-0000-0000-00008A020000}"/>
    <cellStyle name="40% - Accent3 6" xfId="4639" xr:uid="{00000000-0005-0000-0000-00008B020000}"/>
    <cellStyle name="40% - Accent3 6 2" xfId="8664" xr:uid="{00000000-0005-0000-0000-00008C020000}"/>
    <cellStyle name="40% - Accent3 6 2 2" xfId="8665" xr:uid="{00000000-0005-0000-0000-00008D020000}"/>
    <cellStyle name="40% - Accent3 6 2_Adjust" xfId="8666" xr:uid="{00000000-0005-0000-0000-00008E020000}"/>
    <cellStyle name="40% - Accent3 6 3" xfId="8667" xr:uid="{00000000-0005-0000-0000-00008F020000}"/>
    <cellStyle name="40% - Accent3 6_Adjust" xfId="8668" xr:uid="{00000000-0005-0000-0000-000090020000}"/>
    <cellStyle name="40% - Accent3 7" xfId="4640" xr:uid="{00000000-0005-0000-0000-000091020000}"/>
    <cellStyle name="40% - Accent3 7 2" xfId="8669" xr:uid="{00000000-0005-0000-0000-000092020000}"/>
    <cellStyle name="40% - Accent3 7 2 2" xfId="8670" xr:uid="{00000000-0005-0000-0000-000093020000}"/>
    <cellStyle name="40% - Accent3 7 2_Adjust" xfId="8671" xr:uid="{00000000-0005-0000-0000-000094020000}"/>
    <cellStyle name="40% - Accent3 7 3" xfId="8672" xr:uid="{00000000-0005-0000-0000-000095020000}"/>
    <cellStyle name="40% - Accent3 7_Adjust" xfId="8673" xr:uid="{00000000-0005-0000-0000-000096020000}"/>
    <cellStyle name="40% - Accent3 8" xfId="4641" xr:uid="{00000000-0005-0000-0000-000097020000}"/>
    <cellStyle name="40% - Accent3 8 2" xfId="8674" xr:uid="{00000000-0005-0000-0000-000098020000}"/>
    <cellStyle name="40% - Accent3 8 2 2" xfId="8675" xr:uid="{00000000-0005-0000-0000-000099020000}"/>
    <cellStyle name="40% - Accent3 8 2_Adjust" xfId="8676" xr:uid="{00000000-0005-0000-0000-00009A020000}"/>
    <cellStyle name="40% - Accent3 8 3" xfId="8677" xr:uid="{00000000-0005-0000-0000-00009B020000}"/>
    <cellStyle name="40% - Accent3 8_Adjust" xfId="8678" xr:uid="{00000000-0005-0000-0000-00009C020000}"/>
    <cellStyle name="40% - Accent3 9" xfId="4642" xr:uid="{00000000-0005-0000-0000-00009D020000}"/>
    <cellStyle name="40% - Accent3 9 2" xfId="8679" xr:uid="{00000000-0005-0000-0000-00009E020000}"/>
    <cellStyle name="40% - Accent3 9 2 2" xfId="8680" xr:uid="{00000000-0005-0000-0000-00009F020000}"/>
    <cellStyle name="40% - Accent3 9 2_Adjust" xfId="8681" xr:uid="{00000000-0005-0000-0000-0000A0020000}"/>
    <cellStyle name="40% - Accent3 9 3" xfId="8682" xr:uid="{00000000-0005-0000-0000-0000A1020000}"/>
    <cellStyle name="40% - Accent3 9_Adjust" xfId="8683" xr:uid="{00000000-0005-0000-0000-0000A2020000}"/>
    <cellStyle name="40% - Accent4 10" xfId="4643" xr:uid="{00000000-0005-0000-0000-0000A3020000}"/>
    <cellStyle name="40% - Accent4 10 2" xfId="8684" xr:uid="{00000000-0005-0000-0000-0000A4020000}"/>
    <cellStyle name="40% - Accent4 10 2 2" xfId="8685" xr:uid="{00000000-0005-0000-0000-0000A5020000}"/>
    <cellStyle name="40% - Accent4 10 2_Adjust" xfId="8686" xr:uid="{00000000-0005-0000-0000-0000A6020000}"/>
    <cellStyle name="40% - Accent4 10 3" xfId="8687" xr:uid="{00000000-0005-0000-0000-0000A7020000}"/>
    <cellStyle name="40% - Accent4 10_Adjust" xfId="8688" xr:uid="{00000000-0005-0000-0000-0000A8020000}"/>
    <cellStyle name="40% - Accent4 11" xfId="4644" xr:uid="{00000000-0005-0000-0000-0000A9020000}"/>
    <cellStyle name="40% - Accent4 11 2" xfId="8689" xr:uid="{00000000-0005-0000-0000-0000AA020000}"/>
    <cellStyle name="40% - Accent4 11_Adjust" xfId="8690" xr:uid="{00000000-0005-0000-0000-0000AB020000}"/>
    <cellStyle name="40% - Accent4 12" xfId="4645" xr:uid="{00000000-0005-0000-0000-0000AC020000}"/>
    <cellStyle name="40% - Accent4 12 2" xfId="8691" xr:uid="{00000000-0005-0000-0000-0000AD020000}"/>
    <cellStyle name="40% - Accent4 12_Adjust" xfId="8692" xr:uid="{00000000-0005-0000-0000-0000AE020000}"/>
    <cellStyle name="40% - Accent4 13" xfId="4646" xr:uid="{00000000-0005-0000-0000-0000AF020000}"/>
    <cellStyle name="40% - Accent4 14" xfId="4647" xr:uid="{00000000-0005-0000-0000-0000B0020000}"/>
    <cellStyle name="40% - Accent4 15" xfId="4648" xr:uid="{00000000-0005-0000-0000-0000B1020000}"/>
    <cellStyle name="40% - Accent4 16" xfId="4649" xr:uid="{00000000-0005-0000-0000-0000B2020000}"/>
    <cellStyle name="40% - Accent4 17" xfId="4650" xr:uid="{00000000-0005-0000-0000-0000B3020000}"/>
    <cellStyle name="40% - Accent4 18" xfId="4651" xr:uid="{00000000-0005-0000-0000-0000B4020000}"/>
    <cellStyle name="40% - Accent4 19" xfId="4652" xr:uid="{00000000-0005-0000-0000-0000B5020000}"/>
    <cellStyle name="40% - Accent4 2" xfId="409" xr:uid="{00000000-0005-0000-0000-0000B6020000}"/>
    <cellStyle name="40% - Accent4 2 2" xfId="4653" xr:uid="{00000000-0005-0000-0000-0000B7020000}"/>
    <cellStyle name="40% - Accent4 2 2 2" xfId="4654" xr:uid="{00000000-0005-0000-0000-0000B8020000}"/>
    <cellStyle name="40% - Accent4 2 2 3" xfId="4655" xr:uid="{00000000-0005-0000-0000-0000B9020000}"/>
    <cellStyle name="40% - Accent4 2 2 4" xfId="4656" xr:uid="{00000000-0005-0000-0000-0000BA020000}"/>
    <cellStyle name="40% - Accent4 2 3" xfId="4657" xr:uid="{00000000-0005-0000-0000-0000BB020000}"/>
    <cellStyle name="40% - Accent4 20" xfId="4658" xr:uid="{00000000-0005-0000-0000-0000BC020000}"/>
    <cellStyle name="40% - Accent4 21" xfId="4659" xr:uid="{00000000-0005-0000-0000-0000BD020000}"/>
    <cellStyle name="40% - Accent4 22" xfId="4660" xr:uid="{00000000-0005-0000-0000-0000BE020000}"/>
    <cellStyle name="40% - Accent4 23" xfId="4661" xr:uid="{00000000-0005-0000-0000-0000BF020000}"/>
    <cellStyle name="40% - Accent4 3" xfId="659" xr:uid="{00000000-0005-0000-0000-0000C0020000}"/>
    <cellStyle name="40% - Accent4 3 2" xfId="4662" xr:uid="{00000000-0005-0000-0000-0000C1020000}"/>
    <cellStyle name="40% - Accent4 3 2 2" xfId="8693" xr:uid="{00000000-0005-0000-0000-0000C2020000}"/>
    <cellStyle name="40% - Accent4 3 3" xfId="4663" xr:uid="{00000000-0005-0000-0000-0000C3020000}"/>
    <cellStyle name="40% - Accent4 3 4" xfId="8694" xr:uid="{00000000-0005-0000-0000-0000C4020000}"/>
    <cellStyle name="40% - Accent4 3_Input" xfId="8695" xr:uid="{00000000-0005-0000-0000-0000C5020000}"/>
    <cellStyle name="40% - Accent4 4" xfId="4664" xr:uid="{00000000-0005-0000-0000-0000C6020000}"/>
    <cellStyle name="40% - Accent4 4 2" xfId="8248" xr:uid="{00000000-0005-0000-0000-0000C7020000}"/>
    <cellStyle name="40% - Accent4 4 3" xfId="8696" xr:uid="{00000000-0005-0000-0000-0000C8020000}"/>
    <cellStyle name="40% - Accent4 4_Input" xfId="8697" xr:uid="{00000000-0005-0000-0000-0000C9020000}"/>
    <cellStyle name="40% - Accent4 5" xfId="4665" xr:uid="{00000000-0005-0000-0000-0000CA020000}"/>
    <cellStyle name="40% - Accent4 5 2" xfId="8698" xr:uid="{00000000-0005-0000-0000-0000CB020000}"/>
    <cellStyle name="40% - Accent4 5 2 2" xfId="8699" xr:uid="{00000000-0005-0000-0000-0000CC020000}"/>
    <cellStyle name="40% - Accent4 5 2_Adjust" xfId="8700" xr:uid="{00000000-0005-0000-0000-0000CD020000}"/>
    <cellStyle name="40% - Accent4 5 3" xfId="8701" xr:uid="{00000000-0005-0000-0000-0000CE020000}"/>
    <cellStyle name="40% - Accent4 5 4" xfId="8702" xr:uid="{00000000-0005-0000-0000-0000CF020000}"/>
    <cellStyle name="40% - Accent4 5_Adjust" xfId="8703" xr:uid="{00000000-0005-0000-0000-0000D0020000}"/>
    <cellStyle name="40% - Accent4 6" xfId="4666" xr:uid="{00000000-0005-0000-0000-0000D1020000}"/>
    <cellStyle name="40% - Accent4 6 2" xfId="8704" xr:uid="{00000000-0005-0000-0000-0000D2020000}"/>
    <cellStyle name="40% - Accent4 6 2 2" xfId="8705" xr:uid="{00000000-0005-0000-0000-0000D3020000}"/>
    <cellStyle name="40% - Accent4 6 2_Adjust" xfId="8706" xr:uid="{00000000-0005-0000-0000-0000D4020000}"/>
    <cellStyle name="40% - Accent4 6 3" xfId="8707" xr:uid="{00000000-0005-0000-0000-0000D5020000}"/>
    <cellStyle name="40% - Accent4 6_Adjust" xfId="8708" xr:uid="{00000000-0005-0000-0000-0000D6020000}"/>
    <cellStyle name="40% - Accent4 7" xfId="4667" xr:uid="{00000000-0005-0000-0000-0000D7020000}"/>
    <cellStyle name="40% - Accent4 7 2" xfId="8709" xr:uid="{00000000-0005-0000-0000-0000D8020000}"/>
    <cellStyle name="40% - Accent4 7 2 2" xfId="8710" xr:uid="{00000000-0005-0000-0000-0000D9020000}"/>
    <cellStyle name="40% - Accent4 7 2_Adjust" xfId="8711" xr:uid="{00000000-0005-0000-0000-0000DA020000}"/>
    <cellStyle name="40% - Accent4 7 3" xfId="8712" xr:uid="{00000000-0005-0000-0000-0000DB020000}"/>
    <cellStyle name="40% - Accent4 7_Adjust" xfId="8713" xr:uid="{00000000-0005-0000-0000-0000DC020000}"/>
    <cellStyle name="40% - Accent4 8" xfId="4668" xr:uid="{00000000-0005-0000-0000-0000DD020000}"/>
    <cellStyle name="40% - Accent4 8 2" xfId="8714" xr:uid="{00000000-0005-0000-0000-0000DE020000}"/>
    <cellStyle name="40% - Accent4 8 2 2" xfId="8715" xr:uid="{00000000-0005-0000-0000-0000DF020000}"/>
    <cellStyle name="40% - Accent4 8 2_Adjust" xfId="8716" xr:uid="{00000000-0005-0000-0000-0000E0020000}"/>
    <cellStyle name="40% - Accent4 8 3" xfId="8717" xr:uid="{00000000-0005-0000-0000-0000E1020000}"/>
    <cellStyle name="40% - Accent4 8_Adjust" xfId="8718" xr:uid="{00000000-0005-0000-0000-0000E2020000}"/>
    <cellStyle name="40% - Accent4 9" xfId="4669" xr:uid="{00000000-0005-0000-0000-0000E3020000}"/>
    <cellStyle name="40% - Accent4 9 2" xfId="8719" xr:uid="{00000000-0005-0000-0000-0000E4020000}"/>
    <cellStyle name="40% - Accent4 9 2 2" xfId="8720" xr:uid="{00000000-0005-0000-0000-0000E5020000}"/>
    <cellStyle name="40% - Accent4 9 2_Adjust" xfId="8721" xr:uid="{00000000-0005-0000-0000-0000E6020000}"/>
    <cellStyle name="40% - Accent4 9 3" xfId="8722" xr:uid="{00000000-0005-0000-0000-0000E7020000}"/>
    <cellStyle name="40% - Accent4 9_Adjust" xfId="8723" xr:uid="{00000000-0005-0000-0000-0000E8020000}"/>
    <cellStyle name="40% - Accent5 10" xfId="4670" xr:uid="{00000000-0005-0000-0000-0000E9020000}"/>
    <cellStyle name="40% - Accent5 10 2" xfId="8724" xr:uid="{00000000-0005-0000-0000-0000EA020000}"/>
    <cellStyle name="40% - Accent5 10 2 2" xfId="8725" xr:uid="{00000000-0005-0000-0000-0000EB020000}"/>
    <cellStyle name="40% - Accent5 10 2_Adjust" xfId="8726" xr:uid="{00000000-0005-0000-0000-0000EC020000}"/>
    <cellStyle name="40% - Accent5 10 3" xfId="8727" xr:uid="{00000000-0005-0000-0000-0000ED020000}"/>
    <cellStyle name="40% - Accent5 10_Adjust" xfId="8728" xr:uid="{00000000-0005-0000-0000-0000EE020000}"/>
    <cellStyle name="40% - Accent5 11" xfId="4671" xr:uid="{00000000-0005-0000-0000-0000EF020000}"/>
    <cellStyle name="40% - Accent5 11 2" xfId="8729" xr:uid="{00000000-0005-0000-0000-0000F0020000}"/>
    <cellStyle name="40% - Accent5 11_Adjust" xfId="8730" xr:uid="{00000000-0005-0000-0000-0000F1020000}"/>
    <cellStyle name="40% - Accent5 12" xfId="4672" xr:uid="{00000000-0005-0000-0000-0000F2020000}"/>
    <cellStyle name="40% - Accent5 12 2" xfId="8731" xr:uid="{00000000-0005-0000-0000-0000F3020000}"/>
    <cellStyle name="40% - Accent5 12_Adjust" xfId="8732" xr:uid="{00000000-0005-0000-0000-0000F4020000}"/>
    <cellStyle name="40% - Accent5 13" xfId="4673" xr:uid="{00000000-0005-0000-0000-0000F5020000}"/>
    <cellStyle name="40% - Accent5 14" xfId="4674" xr:uid="{00000000-0005-0000-0000-0000F6020000}"/>
    <cellStyle name="40% - Accent5 15" xfId="4675" xr:uid="{00000000-0005-0000-0000-0000F7020000}"/>
    <cellStyle name="40% - Accent5 16" xfId="4676" xr:uid="{00000000-0005-0000-0000-0000F8020000}"/>
    <cellStyle name="40% - Accent5 17" xfId="4677" xr:uid="{00000000-0005-0000-0000-0000F9020000}"/>
    <cellStyle name="40% - Accent5 18" xfId="4678" xr:uid="{00000000-0005-0000-0000-0000FA020000}"/>
    <cellStyle name="40% - Accent5 19" xfId="4679" xr:uid="{00000000-0005-0000-0000-0000FB020000}"/>
    <cellStyle name="40% - Accent5 2" xfId="410" xr:uid="{00000000-0005-0000-0000-0000FC020000}"/>
    <cellStyle name="40% - Accent5 2 2" xfId="4680" xr:uid="{00000000-0005-0000-0000-0000FD020000}"/>
    <cellStyle name="40% - Accent5 2 2 2" xfId="4681" xr:uid="{00000000-0005-0000-0000-0000FE020000}"/>
    <cellStyle name="40% - Accent5 2 2 3" xfId="4682" xr:uid="{00000000-0005-0000-0000-0000FF020000}"/>
    <cellStyle name="40% - Accent5 2 2 4" xfId="4683" xr:uid="{00000000-0005-0000-0000-000000030000}"/>
    <cellStyle name="40% - Accent5 2 3" xfId="4684" xr:uid="{00000000-0005-0000-0000-000001030000}"/>
    <cellStyle name="40% - Accent5 20" xfId="4685" xr:uid="{00000000-0005-0000-0000-000002030000}"/>
    <cellStyle name="40% - Accent5 21" xfId="4686" xr:uid="{00000000-0005-0000-0000-000003030000}"/>
    <cellStyle name="40% - Accent5 22" xfId="4687" xr:uid="{00000000-0005-0000-0000-000004030000}"/>
    <cellStyle name="40% - Accent5 23" xfId="4688" xr:uid="{00000000-0005-0000-0000-000005030000}"/>
    <cellStyle name="40% - Accent5 3" xfId="660" xr:uid="{00000000-0005-0000-0000-000006030000}"/>
    <cellStyle name="40% - Accent5 3 2" xfId="4689" xr:uid="{00000000-0005-0000-0000-000007030000}"/>
    <cellStyle name="40% - Accent5 3 2 2" xfId="8733" xr:uid="{00000000-0005-0000-0000-000008030000}"/>
    <cellStyle name="40% - Accent5 3 3" xfId="4690" xr:uid="{00000000-0005-0000-0000-000009030000}"/>
    <cellStyle name="40% - Accent5 3 4" xfId="8734" xr:uid="{00000000-0005-0000-0000-00000A030000}"/>
    <cellStyle name="40% - Accent5 3_Input" xfId="8735" xr:uid="{00000000-0005-0000-0000-00000B030000}"/>
    <cellStyle name="40% - Accent5 4" xfId="4691" xr:uid="{00000000-0005-0000-0000-00000C030000}"/>
    <cellStyle name="40% - Accent5 4 2" xfId="8249" xr:uid="{00000000-0005-0000-0000-00000D030000}"/>
    <cellStyle name="40% - Accent5 4 3" xfId="8736" xr:uid="{00000000-0005-0000-0000-00000E030000}"/>
    <cellStyle name="40% - Accent5 4_Input" xfId="8737" xr:uid="{00000000-0005-0000-0000-00000F030000}"/>
    <cellStyle name="40% - Accent5 5" xfId="4692" xr:uid="{00000000-0005-0000-0000-000010030000}"/>
    <cellStyle name="40% - Accent5 5 2" xfId="8738" xr:uid="{00000000-0005-0000-0000-000011030000}"/>
    <cellStyle name="40% - Accent5 5 2 2" xfId="8739" xr:uid="{00000000-0005-0000-0000-000012030000}"/>
    <cellStyle name="40% - Accent5 5 2_Adjust" xfId="8740" xr:uid="{00000000-0005-0000-0000-000013030000}"/>
    <cellStyle name="40% - Accent5 5 3" xfId="8741" xr:uid="{00000000-0005-0000-0000-000014030000}"/>
    <cellStyle name="40% - Accent5 5 4" xfId="8742" xr:uid="{00000000-0005-0000-0000-000015030000}"/>
    <cellStyle name="40% - Accent5 5_Adjust" xfId="8743" xr:uid="{00000000-0005-0000-0000-000016030000}"/>
    <cellStyle name="40% - Accent5 6" xfId="4693" xr:uid="{00000000-0005-0000-0000-000017030000}"/>
    <cellStyle name="40% - Accent5 6 2" xfId="8744" xr:uid="{00000000-0005-0000-0000-000018030000}"/>
    <cellStyle name="40% - Accent5 6 2 2" xfId="8745" xr:uid="{00000000-0005-0000-0000-000019030000}"/>
    <cellStyle name="40% - Accent5 6 2_Adjust" xfId="8746" xr:uid="{00000000-0005-0000-0000-00001A030000}"/>
    <cellStyle name="40% - Accent5 6 3" xfId="8747" xr:uid="{00000000-0005-0000-0000-00001B030000}"/>
    <cellStyle name="40% - Accent5 6_Adjust" xfId="8748" xr:uid="{00000000-0005-0000-0000-00001C030000}"/>
    <cellStyle name="40% - Accent5 7" xfId="4694" xr:uid="{00000000-0005-0000-0000-00001D030000}"/>
    <cellStyle name="40% - Accent5 7 2" xfId="8749" xr:uid="{00000000-0005-0000-0000-00001E030000}"/>
    <cellStyle name="40% - Accent5 7 2 2" xfId="8750" xr:uid="{00000000-0005-0000-0000-00001F030000}"/>
    <cellStyle name="40% - Accent5 7 2_Adjust" xfId="8751" xr:uid="{00000000-0005-0000-0000-000020030000}"/>
    <cellStyle name="40% - Accent5 7 3" xfId="8752" xr:uid="{00000000-0005-0000-0000-000021030000}"/>
    <cellStyle name="40% - Accent5 7_Adjust" xfId="8753" xr:uid="{00000000-0005-0000-0000-000022030000}"/>
    <cellStyle name="40% - Accent5 8" xfId="4695" xr:uid="{00000000-0005-0000-0000-000023030000}"/>
    <cellStyle name="40% - Accent5 8 2" xfId="8754" xr:uid="{00000000-0005-0000-0000-000024030000}"/>
    <cellStyle name="40% - Accent5 8 2 2" xfId="8755" xr:uid="{00000000-0005-0000-0000-000025030000}"/>
    <cellStyle name="40% - Accent5 8 2_Adjust" xfId="8756" xr:uid="{00000000-0005-0000-0000-000026030000}"/>
    <cellStyle name="40% - Accent5 8 3" xfId="8757" xr:uid="{00000000-0005-0000-0000-000027030000}"/>
    <cellStyle name="40% - Accent5 8_Adjust" xfId="8758" xr:uid="{00000000-0005-0000-0000-000028030000}"/>
    <cellStyle name="40% - Accent5 9" xfId="4696" xr:uid="{00000000-0005-0000-0000-000029030000}"/>
    <cellStyle name="40% - Accent5 9 2" xfId="8759" xr:uid="{00000000-0005-0000-0000-00002A030000}"/>
    <cellStyle name="40% - Accent5 9 2 2" xfId="8760" xr:uid="{00000000-0005-0000-0000-00002B030000}"/>
    <cellStyle name="40% - Accent5 9 2_Adjust" xfId="8761" xr:uid="{00000000-0005-0000-0000-00002C030000}"/>
    <cellStyle name="40% - Accent5 9 3" xfId="8762" xr:uid="{00000000-0005-0000-0000-00002D030000}"/>
    <cellStyle name="40% - Accent5 9_Adjust" xfId="8763" xr:uid="{00000000-0005-0000-0000-00002E030000}"/>
    <cellStyle name="40% - Accent6 10" xfId="4697" xr:uid="{00000000-0005-0000-0000-00002F030000}"/>
    <cellStyle name="40% - Accent6 10 2" xfId="8764" xr:uid="{00000000-0005-0000-0000-000030030000}"/>
    <cellStyle name="40% - Accent6 10 2 2" xfId="8765" xr:uid="{00000000-0005-0000-0000-000031030000}"/>
    <cellStyle name="40% - Accent6 10 2_Adjust" xfId="8766" xr:uid="{00000000-0005-0000-0000-000032030000}"/>
    <cellStyle name="40% - Accent6 10 3" xfId="8767" xr:uid="{00000000-0005-0000-0000-000033030000}"/>
    <cellStyle name="40% - Accent6 10_Adjust" xfId="8768" xr:uid="{00000000-0005-0000-0000-000034030000}"/>
    <cellStyle name="40% - Accent6 11" xfId="4698" xr:uid="{00000000-0005-0000-0000-000035030000}"/>
    <cellStyle name="40% - Accent6 11 2" xfId="8769" xr:uid="{00000000-0005-0000-0000-000036030000}"/>
    <cellStyle name="40% - Accent6 11_Adjust" xfId="8770" xr:uid="{00000000-0005-0000-0000-000037030000}"/>
    <cellStyle name="40% - Accent6 12" xfId="4699" xr:uid="{00000000-0005-0000-0000-000038030000}"/>
    <cellStyle name="40% - Accent6 12 2" xfId="8771" xr:uid="{00000000-0005-0000-0000-000039030000}"/>
    <cellStyle name="40% - Accent6 12_Adjust" xfId="8772" xr:uid="{00000000-0005-0000-0000-00003A030000}"/>
    <cellStyle name="40% - Accent6 13" xfId="4700" xr:uid="{00000000-0005-0000-0000-00003B030000}"/>
    <cellStyle name="40% - Accent6 14" xfId="4701" xr:uid="{00000000-0005-0000-0000-00003C030000}"/>
    <cellStyle name="40% - Accent6 15" xfId="4702" xr:uid="{00000000-0005-0000-0000-00003D030000}"/>
    <cellStyle name="40% - Accent6 16" xfId="4703" xr:uid="{00000000-0005-0000-0000-00003E030000}"/>
    <cellStyle name="40% - Accent6 17" xfId="4704" xr:uid="{00000000-0005-0000-0000-00003F030000}"/>
    <cellStyle name="40% - Accent6 18" xfId="4705" xr:uid="{00000000-0005-0000-0000-000040030000}"/>
    <cellStyle name="40% - Accent6 19" xfId="4706" xr:uid="{00000000-0005-0000-0000-000041030000}"/>
    <cellStyle name="40% - Accent6 2" xfId="411" xr:uid="{00000000-0005-0000-0000-000042030000}"/>
    <cellStyle name="40% - Accent6 2 2" xfId="4707" xr:uid="{00000000-0005-0000-0000-000043030000}"/>
    <cellStyle name="40% - Accent6 2 2 2" xfId="4708" xr:uid="{00000000-0005-0000-0000-000044030000}"/>
    <cellStyle name="40% - Accent6 2 2 3" xfId="4709" xr:uid="{00000000-0005-0000-0000-000045030000}"/>
    <cellStyle name="40% - Accent6 2 2 4" xfId="4710" xr:uid="{00000000-0005-0000-0000-000046030000}"/>
    <cellStyle name="40% - Accent6 2 3" xfId="4711" xr:uid="{00000000-0005-0000-0000-000047030000}"/>
    <cellStyle name="40% - Accent6 20" xfId="4712" xr:uid="{00000000-0005-0000-0000-000048030000}"/>
    <cellStyle name="40% - Accent6 21" xfId="4713" xr:uid="{00000000-0005-0000-0000-000049030000}"/>
    <cellStyle name="40% - Accent6 22" xfId="4714" xr:uid="{00000000-0005-0000-0000-00004A030000}"/>
    <cellStyle name="40% - Accent6 23" xfId="4715" xr:uid="{00000000-0005-0000-0000-00004B030000}"/>
    <cellStyle name="40% - Accent6 3" xfId="661" xr:uid="{00000000-0005-0000-0000-00004C030000}"/>
    <cellStyle name="40% - Accent6 3 2" xfId="4716" xr:uid="{00000000-0005-0000-0000-00004D030000}"/>
    <cellStyle name="40% - Accent6 3 2 2" xfId="8773" xr:uid="{00000000-0005-0000-0000-00004E030000}"/>
    <cellStyle name="40% - Accent6 3 3" xfId="4717" xr:uid="{00000000-0005-0000-0000-00004F030000}"/>
    <cellStyle name="40% - Accent6 3 4" xfId="8774" xr:uid="{00000000-0005-0000-0000-000050030000}"/>
    <cellStyle name="40% - Accent6 3_Input" xfId="8775" xr:uid="{00000000-0005-0000-0000-000051030000}"/>
    <cellStyle name="40% - Accent6 4" xfId="4718" xr:uid="{00000000-0005-0000-0000-000052030000}"/>
    <cellStyle name="40% - Accent6 4 2" xfId="8250" xr:uid="{00000000-0005-0000-0000-000053030000}"/>
    <cellStyle name="40% - Accent6 4 3" xfId="8776" xr:uid="{00000000-0005-0000-0000-000054030000}"/>
    <cellStyle name="40% - Accent6 4_Input" xfId="8777" xr:uid="{00000000-0005-0000-0000-000055030000}"/>
    <cellStyle name="40% - Accent6 5" xfId="4719" xr:uid="{00000000-0005-0000-0000-000056030000}"/>
    <cellStyle name="40% - Accent6 5 2" xfId="8778" xr:uid="{00000000-0005-0000-0000-000057030000}"/>
    <cellStyle name="40% - Accent6 5 2 2" xfId="8779" xr:uid="{00000000-0005-0000-0000-000058030000}"/>
    <cellStyle name="40% - Accent6 5 2_Adjust" xfId="8780" xr:uid="{00000000-0005-0000-0000-000059030000}"/>
    <cellStyle name="40% - Accent6 5 3" xfId="8781" xr:uid="{00000000-0005-0000-0000-00005A030000}"/>
    <cellStyle name="40% - Accent6 5 4" xfId="8782" xr:uid="{00000000-0005-0000-0000-00005B030000}"/>
    <cellStyle name="40% - Accent6 5_Adjust" xfId="8783" xr:uid="{00000000-0005-0000-0000-00005C030000}"/>
    <cellStyle name="40% - Accent6 6" xfId="4720" xr:uid="{00000000-0005-0000-0000-00005D030000}"/>
    <cellStyle name="40% - Accent6 6 2" xfId="8784" xr:uid="{00000000-0005-0000-0000-00005E030000}"/>
    <cellStyle name="40% - Accent6 6 2 2" xfId="8785" xr:uid="{00000000-0005-0000-0000-00005F030000}"/>
    <cellStyle name="40% - Accent6 6 2_Adjust" xfId="8786" xr:uid="{00000000-0005-0000-0000-000060030000}"/>
    <cellStyle name="40% - Accent6 6 3" xfId="8787" xr:uid="{00000000-0005-0000-0000-000061030000}"/>
    <cellStyle name="40% - Accent6 6_Adjust" xfId="8788" xr:uid="{00000000-0005-0000-0000-000062030000}"/>
    <cellStyle name="40% - Accent6 7" xfId="4721" xr:uid="{00000000-0005-0000-0000-000063030000}"/>
    <cellStyle name="40% - Accent6 7 2" xfId="8789" xr:uid="{00000000-0005-0000-0000-000064030000}"/>
    <cellStyle name="40% - Accent6 7 2 2" xfId="8790" xr:uid="{00000000-0005-0000-0000-000065030000}"/>
    <cellStyle name="40% - Accent6 7 2_Adjust" xfId="8791" xr:uid="{00000000-0005-0000-0000-000066030000}"/>
    <cellStyle name="40% - Accent6 7 3" xfId="8792" xr:uid="{00000000-0005-0000-0000-000067030000}"/>
    <cellStyle name="40% - Accent6 7_Adjust" xfId="8793" xr:uid="{00000000-0005-0000-0000-000068030000}"/>
    <cellStyle name="40% - Accent6 8" xfId="4722" xr:uid="{00000000-0005-0000-0000-000069030000}"/>
    <cellStyle name="40% - Accent6 8 2" xfId="8794" xr:uid="{00000000-0005-0000-0000-00006A030000}"/>
    <cellStyle name="40% - Accent6 8 2 2" xfId="8795" xr:uid="{00000000-0005-0000-0000-00006B030000}"/>
    <cellStyle name="40% - Accent6 8 2_Adjust" xfId="8796" xr:uid="{00000000-0005-0000-0000-00006C030000}"/>
    <cellStyle name="40% - Accent6 8 3" xfId="8797" xr:uid="{00000000-0005-0000-0000-00006D030000}"/>
    <cellStyle name="40% - Accent6 8_Adjust" xfId="8798" xr:uid="{00000000-0005-0000-0000-00006E030000}"/>
    <cellStyle name="40% - Accent6 9" xfId="4723" xr:uid="{00000000-0005-0000-0000-00006F030000}"/>
    <cellStyle name="40% - Accent6 9 2" xfId="8799" xr:uid="{00000000-0005-0000-0000-000070030000}"/>
    <cellStyle name="40% - Accent6 9 2 2" xfId="8800" xr:uid="{00000000-0005-0000-0000-000071030000}"/>
    <cellStyle name="40% - Accent6 9 2_Adjust" xfId="8801" xr:uid="{00000000-0005-0000-0000-000072030000}"/>
    <cellStyle name="40% - Accent6 9 3" xfId="8802" xr:uid="{00000000-0005-0000-0000-000073030000}"/>
    <cellStyle name="40% - Accent6 9_Adjust" xfId="8803" xr:uid="{00000000-0005-0000-0000-000074030000}"/>
    <cellStyle name="40% - ส่วนที่ถูกเน้น1" xfId="125" xr:uid="{00000000-0005-0000-0000-000075030000}"/>
    <cellStyle name="40% - ส่วนที่ถูกเน้น1 2" xfId="1090" xr:uid="{00000000-0005-0000-0000-000076030000}"/>
    <cellStyle name="40% - ส่วนที่ถูกเน้น1 2 2" xfId="4724" xr:uid="{00000000-0005-0000-0000-000077030000}"/>
    <cellStyle name="40% - ส่วนที่ถูกเน้น1 2 3" xfId="8804" xr:uid="{00000000-0005-0000-0000-000078030000}"/>
    <cellStyle name="40% - ส่วนที่ถูกเน้น1 2_Input" xfId="8805" xr:uid="{00000000-0005-0000-0000-000079030000}"/>
    <cellStyle name="40% - ส่วนที่ถูกเน้น1 3" xfId="8806" xr:uid="{00000000-0005-0000-0000-00007A030000}"/>
    <cellStyle name="40% - ส่วนที่ถูกเน้น1 4" xfId="8807" xr:uid="{00000000-0005-0000-0000-00007B030000}"/>
    <cellStyle name="40% - ส่วนที่ถูกเน้น1 5" xfId="8808" xr:uid="{00000000-0005-0000-0000-00007C030000}"/>
    <cellStyle name="40% - ส่วนที่ถูกเน้น1_Clean Karaoke" xfId="8809" xr:uid="{00000000-0005-0000-0000-00007D030000}"/>
    <cellStyle name="40% - ส่วนที่ถูกเน้น2" xfId="126" xr:uid="{00000000-0005-0000-0000-00007E030000}"/>
    <cellStyle name="40% - ส่วนที่ถูกเน้น2 2" xfId="8251" xr:uid="{00000000-0005-0000-0000-00007F030000}"/>
    <cellStyle name="40% - ส่วนที่ถูกเน้น2 2 2" xfId="8810" xr:uid="{00000000-0005-0000-0000-000080030000}"/>
    <cellStyle name="40% - ส่วนที่ถูกเน้น2 2_Input" xfId="8811" xr:uid="{00000000-0005-0000-0000-000081030000}"/>
    <cellStyle name="40% - ส่วนที่ถูกเน้น2 3" xfId="8812" xr:uid="{00000000-0005-0000-0000-000082030000}"/>
    <cellStyle name="40% - ส่วนที่ถูกเน้น2_Clean Karaoke" xfId="8813" xr:uid="{00000000-0005-0000-0000-000083030000}"/>
    <cellStyle name="40% - ส่วนที่ถูกเน้น3" xfId="127" xr:uid="{00000000-0005-0000-0000-000084030000}"/>
    <cellStyle name="40% - ส่วนที่ถูกเน้น3 2" xfId="1091" xr:uid="{00000000-0005-0000-0000-000085030000}"/>
    <cellStyle name="40% - ส่วนที่ถูกเน้น3 2 2" xfId="4725" xr:uid="{00000000-0005-0000-0000-000086030000}"/>
    <cellStyle name="40% - ส่วนที่ถูกเน้น3 2 3" xfId="8814" xr:uid="{00000000-0005-0000-0000-000087030000}"/>
    <cellStyle name="40% - ส่วนที่ถูกเน้น3 2_Input" xfId="8815" xr:uid="{00000000-0005-0000-0000-000088030000}"/>
    <cellStyle name="40% - ส่วนที่ถูกเน้น3 3" xfId="8816" xr:uid="{00000000-0005-0000-0000-000089030000}"/>
    <cellStyle name="40% - ส่วนที่ถูกเน้น3 4" xfId="8817" xr:uid="{00000000-0005-0000-0000-00008A030000}"/>
    <cellStyle name="40% - ส่วนที่ถูกเน้น3_Clean Karaoke" xfId="8818" xr:uid="{00000000-0005-0000-0000-00008B030000}"/>
    <cellStyle name="40% - ส่วนที่ถูกเน้น4" xfId="128" xr:uid="{00000000-0005-0000-0000-00008C030000}"/>
    <cellStyle name="40% - ส่วนที่ถูกเน้น4 2" xfId="1092" xr:uid="{00000000-0005-0000-0000-00008D030000}"/>
    <cellStyle name="40% - ส่วนที่ถูกเน้น4 2 2" xfId="4726" xr:uid="{00000000-0005-0000-0000-00008E030000}"/>
    <cellStyle name="40% - ส่วนที่ถูกเน้น4 2 3" xfId="8819" xr:uid="{00000000-0005-0000-0000-00008F030000}"/>
    <cellStyle name="40% - ส่วนที่ถูกเน้น4 2_Input" xfId="8820" xr:uid="{00000000-0005-0000-0000-000090030000}"/>
    <cellStyle name="40% - ส่วนที่ถูกเน้น4 3" xfId="8821" xr:uid="{00000000-0005-0000-0000-000091030000}"/>
    <cellStyle name="40% - ส่วนที่ถูกเน้น4 4" xfId="8822" xr:uid="{00000000-0005-0000-0000-000092030000}"/>
    <cellStyle name="40% - ส่วนที่ถูกเน้น4 5" xfId="8823" xr:uid="{00000000-0005-0000-0000-000093030000}"/>
    <cellStyle name="40% - ส่วนที่ถูกเน้น4_Clean Karaoke" xfId="8824" xr:uid="{00000000-0005-0000-0000-000094030000}"/>
    <cellStyle name="40% - ส่วนที่ถูกเน้น5" xfId="129" xr:uid="{00000000-0005-0000-0000-000095030000}"/>
    <cellStyle name="40% - ส่วนที่ถูกเน้น5 2" xfId="8252" xr:uid="{00000000-0005-0000-0000-000096030000}"/>
    <cellStyle name="40% - ส่วนที่ถูกเน้น5 2 2" xfId="8825" xr:uid="{00000000-0005-0000-0000-000097030000}"/>
    <cellStyle name="40% - ส่วนที่ถูกเน้น5 2_Input" xfId="8826" xr:uid="{00000000-0005-0000-0000-000098030000}"/>
    <cellStyle name="40% - ส่วนที่ถูกเน้น5 3" xfId="8827" xr:uid="{00000000-0005-0000-0000-000099030000}"/>
    <cellStyle name="40% - ส่วนที่ถูกเน้น5 4" xfId="8828" xr:uid="{00000000-0005-0000-0000-00009A030000}"/>
    <cellStyle name="40% - ส่วนที่ถูกเน้น5_Clean Karaoke" xfId="8829" xr:uid="{00000000-0005-0000-0000-00009B030000}"/>
    <cellStyle name="40% - ส่วนที่ถูกเน้น6" xfId="130" xr:uid="{00000000-0005-0000-0000-00009C030000}"/>
    <cellStyle name="40% - ส่วนที่ถูกเน้น6 2" xfId="1093" xr:uid="{00000000-0005-0000-0000-00009D030000}"/>
    <cellStyle name="40% - ส่วนที่ถูกเน้น6 2 2" xfId="4727" xr:uid="{00000000-0005-0000-0000-00009E030000}"/>
    <cellStyle name="40% - ส่วนที่ถูกเน้น6 2 3" xfId="8830" xr:uid="{00000000-0005-0000-0000-00009F030000}"/>
    <cellStyle name="40% - ส่วนที่ถูกเน้น6 2_Input" xfId="8831" xr:uid="{00000000-0005-0000-0000-0000A0030000}"/>
    <cellStyle name="40% - ส่วนที่ถูกเน้น6 3" xfId="8832" xr:uid="{00000000-0005-0000-0000-0000A1030000}"/>
    <cellStyle name="40% - ส่วนที่ถูกเน้น6 4" xfId="8833" xr:uid="{00000000-0005-0000-0000-0000A2030000}"/>
    <cellStyle name="40% - ส่วนที่ถูกเน้น6 5" xfId="8834" xr:uid="{00000000-0005-0000-0000-0000A3030000}"/>
    <cellStyle name="40% - ส่วนที่ถูกเน้น6_Clean Karaoke" xfId="8835" xr:uid="{00000000-0005-0000-0000-0000A4030000}"/>
    <cellStyle name="60% - Accent1 10" xfId="4728" xr:uid="{00000000-0005-0000-0000-0000A5030000}"/>
    <cellStyle name="60% - Accent1 11" xfId="4729" xr:uid="{00000000-0005-0000-0000-0000A6030000}"/>
    <cellStyle name="60% - Accent1 12" xfId="4730" xr:uid="{00000000-0005-0000-0000-0000A7030000}"/>
    <cellStyle name="60% - Accent1 13" xfId="4731" xr:uid="{00000000-0005-0000-0000-0000A8030000}"/>
    <cellStyle name="60% - Accent1 14" xfId="4732" xr:uid="{00000000-0005-0000-0000-0000A9030000}"/>
    <cellStyle name="60% - Accent1 15" xfId="4733" xr:uid="{00000000-0005-0000-0000-0000AA030000}"/>
    <cellStyle name="60% - Accent1 16" xfId="4734" xr:uid="{00000000-0005-0000-0000-0000AB030000}"/>
    <cellStyle name="60% - Accent1 17" xfId="4735" xr:uid="{00000000-0005-0000-0000-0000AC030000}"/>
    <cellStyle name="60% - Accent1 18" xfId="4736" xr:uid="{00000000-0005-0000-0000-0000AD030000}"/>
    <cellStyle name="60% - Accent1 19" xfId="4737" xr:uid="{00000000-0005-0000-0000-0000AE030000}"/>
    <cellStyle name="60% - Accent1 2" xfId="412" xr:uid="{00000000-0005-0000-0000-0000AF030000}"/>
    <cellStyle name="60% - Accent1 2 2" xfId="4738" xr:uid="{00000000-0005-0000-0000-0000B0030000}"/>
    <cellStyle name="60% - Accent1 2 2 2" xfId="4739" xr:uid="{00000000-0005-0000-0000-0000B1030000}"/>
    <cellStyle name="60% - Accent1 2 2 3" xfId="4740" xr:uid="{00000000-0005-0000-0000-0000B2030000}"/>
    <cellStyle name="60% - Accent1 2 2 4" xfId="4741" xr:uid="{00000000-0005-0000-0000-0000B3030000}"/>
    <cellStyle name="60% - Accent1 2 3" xfId="4742" xr:uid="{00000000-0005-0000-0000-0000B4030000}"/>
    <cellStyle name="60% - Accent1 20" xfId="4743" xr:uid="{00000000-0005-0000-0000-0000B5030000}"/>
    <cellStyle name="60% - Accent1 3" xfId="662" xr:uid="{00000000-0005-0000-0000-0000B6030000}"/>
    <cellStyle name="60% - Accent1 3 2" xfId="4744" xr:uid="{00000000-0005-0000-0000-0000B7030000}"/>
    <cellStyle name="60% - Accent1 3 2 2" xfId="8836" xr:uid="{00000000-0005-0000-0000-0000B8030000}"/>
    <cellStyle name="60% - Accent1 3 3" xfId="4745" xr:uid="{00000000-0005-0000-0000-0000B9030000}"/>
    <cellStyle name="60% - Accent1 3 4" xfId="8837" xr:uid="{00000000-0005-0000-0000-0000BA030000}"/>
    <cellStyle name="60% - Accent1 3_Input" xfId="8838" xr:uid="{00000000-0005-0000-0000-0000BB030000}"/>
    <cellStyle name="60% - Accent1 4" xfId="4746" xr:uid="{00000000-0005-0000-0000-0000BC030000}"/>
    <cellStyle name="60% - Accent1 4 2" xfId="8253" xr:uid="{00000000-0005-0000-0000-0000BD030000}"/>
    <cellStyle name="60% - Accent1 4 3" xfId="8839" xr:uid="{00000000-0005-0000-0000-0000BE030000}"/>
    <cellStyle name="60% - Accent1 4_Input" xfId="8840" xr:uid="{00000000-0005-0000-0000-0000BF030000}"/>
    <cellStyle name="60% - Accent1 5" xfId="4747" xr:uid="{00000000-0005-0000-0000-0000C0030000}"/>
    <cellStyle name="60% - Accent1 6" xfId="4748" xr:uid="{00000000-0005-0000-0000-0000C1030000}"/>
    <cellStyle name="60% - Accent1 7" xfId="4749" xr:uid="{00000000-0005-0000-0000-0000C2030000}"/>
    <cellStyle name="60% - Accent1 8" xfId="4750" xr:uid="{00000000-0005-0000-0000-0000C3030000}"/>
    <cellStyle name="60% - Accent1 9" xfId="4751" xr:uid="{00000000-0005-0000-0000-0000C4030000}"/>
    <cellStyle name="60% - Accent2 10" xfId="4752" xr:uid="{00000000-0005-0000-0000-0000C5030000}"/>
    <cellStyle name="60% - Accent2 11" xfId="4753" xr:uid="{00000000-0005-0000-0000-0000C6030000}"/>
    <cellStyle name="60% - Accent2 12" xfId="4754" xr:uid="{00000000-0005-0000-0000-0000C7030000}"/>
    <cellStyle name="60% - Accent2 13" xfId="4755" xr:uid="{00000000-0005-0000-0000-0000C8030000}"/>
    <cellStyle name="60% - Accent2 14" xfId="4756" xr:uid="{00000000-0005-0000-0000-0000C9030000}"/>
    <cellStyle name="60% - Accent2 15" xfId="4757" xr:uid="{00000000-0005-0000-0000-0000CA030000}"/>
    <cellStyle name="60% - Accent2 16" xfId="4758" xr:uid="{00000000-0005-0000-0000-0000CB030000}"/>
    <cellStyle name="60% - Accent2 17" xfId="4759" xr:uid="{00000000-0005-0000-0000-0000CC030000}"/>
    <cellStyle name="60% - Accent2 18" xfId="4760" xr:uid="{00000000-0005-0000-0000-0000CD030000}"/>
    <cellStyle name="60% - Accent2 19" xfId="4761" xr:uid="{00000000-0005-0000-0000-0000CE030000}"/>
    <cellStyle name="60% - Accent2 2" xfId="413" xr:uid="{00000000-0005-0000-0000-0000CF030000}"/>
    <cellStyle name="60% - Accent2 2 2" xfId="4762" xr:uid="{00000000-0005-0000-0000-0000D0030000}"/>
    <cellStyle name="60% - Accent2 2 2 2" xfId="4763" xr:uid="{00000000-0005-0000-0000-0000D1030000}"/>
    <cellStyle name="60% - Accent2 2 2 3" xfId="4764" xr:uid="{00000000-0005-0000-0000-0000D2030000}"/>
    <cellStyle name="60% - Accent2 2 2 4" xfId="4765" xr:uid="{00000000-0005-0000-0000-0000D3030000}"/>
    <cellStyle name="60% - Accent2 2 3" xfId="4766" xr:uid="{00000000-0005-0000-0000-0000D4030000}"/>
    <cellStyle name="60% - Accent2 20" xfId="4767" xr:uid="{00000000-0005-0000-0000-0000D5030000}"/>
    <cellStyle name="60% - Accent2 3" xfId="663" xr:uid="{00000000-0005-0000-0000-0000D6030000}"/>
    <cellStyle name="60% - Accent2 3 2" xfId="4768" xr:uid="{00000000-0005-0000-0000-0000D7030000}"/>
    <cellStyle name="60% - Accent2 3 2 2" xfId="8841" xr:uid="{00000000-0005-0000-0000-0000D8030000}"/>
    <cellStyle name="60% - Accent2 3 3" xfId="4769" xr:uid="{00000000-0005-0000-0000-0000D9030000}"/>
    <cellStyle name="60% - Accent2 3 4" xfId="8842" xr:uid="{00000000-0005-0000-0000-0000DA030000}"/>
    <cellStyle name="60% - Accent2 3_Input" xfId="8843" xr:uid="{00000000-0005-0000-0000-0000DB030000}"/>
    <cellStyle name="60% - Accent2 4" xfId="4770" xr:uid="{00000000-0005-0000-0000-0000DC030000}"/>
    <cellStyle name="60% - Accent2 4 2" xfId="8254" xr:uid="{00000000-0005-0000-0000-0000DD030000}"/>
    <cellStyle name="60% - Accent2 4 3" xfId="8844" xr:uid="{00000000-0005-0000-0000-0000DE030000}"/>
    <cellStyle name="60% - Accent2 4_Input" xfId="8845" xr:uid="{00000000-0005-0000-0000-0000DF030000}"/>
    <cellStyle name="60% - Accent2 5" xfId="4771" xr:uid="{00000000-0005-0000-0000-0000E0030000}"/>
    <cellStyle name="60% - Accent2 6" xfId="4772" xr:uid="{00000000-0005-0000-0000-0000E1030000}"/>
    <cellStyle name="60% - Accent2 7" xfId="4773" xr:uid="{00000000-0005-0000-0000-0000E2030000}"/>
    <cellStyle name="60% - Accent2 8" xfId="4774" xr:uid="{00000000-0005-0000-0000-0000E3030000}"/>
    <cellStyle name="60% - Accent2 9" xfId="4775" xr:uid="{00000000-0005-0000-0000-0000E4030000}"/>
    <cellStyle name="60% - Accent3 10" xfId="4776" xr:uid="{00000000-0005-0000-0000-0000E5030000}"/>
    <cellStyle name="60% - Accent3 11" xfId="4777" xr:uid="{00000000-0005-0000-0000-0000E6030000}"/>
    <cellStyle name="60% - Accent3 12" xfId="4778" xr:uid="{00000000-0005-0000-0000-0000E7030000}"/>
    <cellStyle name="60% - Accent3 13" xfId="4779" xr:uid="{00000000-0005-0000-0000-0000E8030000}"/>
    <cellStyle name="60% - Accent3 14" xfId="4780" xr:uid="{00000000-0005-0000-0000-0000E9030000}"/>
    <cellStyle name="60% - Accent3 15" xfId="4781" xr:uid="{00000000-0005-0000-0000-0000EA030000}"/>
    <cellStyle name="60% - Accent3 16" xfId="4782" xr:uid="{00000000-0005-0000-0000-0000EB030000}"/>
    <cellStyle name="60% - Accent3 17" xfId="4783" xr:uid="{00000000-0005-0000-0000-0000EC030000}"/>
    <cellStyle name="60% - Accent3 18" xfId="4784" xr:uid="{00000000-0005-0000-0000-0000ED030000}"/>
    <cellStyle name="60% - Accent3 19" xfId="4785" xr:uid="{00000000-0005-0000-0000-0000EE030000}"/>
    <cellStyle name="60% - Accent3 2" xfId="414" xr:uid="{00000000-0005-0000-0000-0000EF030000}"/>
    <cellStyle name="60% - Accent3 2 2" xfId="4786" xr:uid="{00000000-0005-0000-0000-0000F0030000}"/>
    <cellStyle name="60% - Accent3 2 3" xfId="4787" xr:uid="{00000000-0005-0000-0000-0000F1030000}"/>
    <cellStyle name="60% - Accent3 20" xfId="4788" xr:uid="{00000000-0005-0000-0000-0000F2030000}"/>
    <cellStyle name="60% - Accent3 3" xfId="664" xr:uid="{00000000-0005-0000-0000-0000F3030000}"/>
    <cellStyle name="60% - Accent3 3 2" xfId="4789" xr:uid="{00000000-0005-0000-0000-0000F4030000}"/>
    <cellStyle name="60% - Accent3 3 2 2" xfId="8846" xr:uid="{00000000-0005-0000-0000-0000F5030000}"/>
    <cellStyle name="60% - Accent3 3 3" xfId="4790" xr:uid="{00000000-0005-0000-0000-0000F6030000}"/>
    <cellStyle name="60% - Accent3 3 4" xfId="8847" xr:uid="{00000000-0005-0000-0000-0000F7030000}"/>
    <cellStyle name="60% - Accent3 3_Input" xfId="8848" xr:uid="{00000000-0005-0000-0000-0000F8030000}"/>
    <cellStyle name="60% - Accent3 4" xfId="4791" xr:uid="{00000000-0005-0000-0000-0000F9030000}"/>
    <cellStyle name="60% - Accent3 4 2" xfId="8255" xr:uid="{00000000-0005-0000-0000-0000FA030000}"/>
    <cellStyle name="60% - Accent3 4 3" xfId="8849" xr:uid="{00000000-0005-0000-0000-0000FB030000}"/>
    <cellStyle name="60% - Accent3 4_Input" xfId="8850" xr:uid="{00000000-0005-0000-0000-0000FC030000}"/>
    <cellStyle name="60% - Accent3 5" xfId="4792" xr:uid="{00000000-0005-0000-0000-0000FD030000}"/>
    <cellStyle name="60% - Accent3 6" xfId="4793" xr:uid="{00000000-0005-0000-0000-0000FE030000}"/>
    <cellStyle name="60% - Accent3 7" xfId="4794" xr:uid="{00000000-0005-0000-0000-0000FF030000}"/>
    <cellStyle name="60% - Accent3 8" xfId="4795" xr:uid="{00000000-0005-0000-0000-000000040000}"/>
    <cellStyle name="60% - Accent3 9" xfId="4796" xr:uid="{00000000-0005-0000-0000-000001040000}"/>
    <cellStyle name="60% - Accent4 10" xfId="4797" xr:uid="{00000000-0005-0000-0000-000002040000}"/>
    <cellStyle name="60% - Accent4 11" xfId="4798" xr:uid="{00000000-0005-0000-0000-000003040000}"/>
    <cellStyle name="60% - Accent4 12" xfId="4799" xr:uid="{00000000-0005-0000-0000-000004040000}"/>
    <cellStyle name="60% - Accent4 13" xfId="4800" xr:uid="{00000000-0005-0000-0000-000005040000}"/>
    <cellStyle name="60% - Accent4 14" xfId="4801" xr:uid="{00000000-0005-0000-0000-000006040000}"/>
    <cellStyle name="60% - Accent4 15" xfId="4802" xr:uid="{00000000-0005-0000-0000-000007040000}"/>
    <cellStyle name="60% - Accent4 16" xfId="4803" xr:uid="{00000000-0005-0000-0000-000008040000}"/>
    <cellStyle name="60% - Accent4 17" xfId="4804" xr:uid="{00000000-0005-0000-0000-000009040000}"/>
    <cellStyle name="60% - Accent4 18" xfId="4805" xr:uid="{00000000-0005-0000-0000-00000A040000}"/>
    <cellStyle name="60% - Accent4 19" xfId="4806" xr:uid="{00000000-0005-0000-0000-00000B040000}"/>
    <cellStyle name="60% - Accent4 2" xfId="415" xr:uid="{00000000-0005-0000-0000-00000C040000}"/>
    <cellStyle name="60% - Accent4 2 2" xfId="4807" xr:uid="{00000000-0005-0000-0000-00000D040000}"/>
    <cellStyle name="60% - Accent4 2 3" xfId="4808" xr:uid="{00000000-0005-0000-0000-00000E040000}"/>
    <cellStyle name="60% - Accent4 20" xfId="4809" xr:uid="{00000000-0005-0000-0000-00000F040000}"/>
    <cellStyle name="60% - Accent4 3" xfId="665" xr:uid="{00000000-0005-0000-0000-000010040000}"/>
    <cellStyle name="60% - Accent4 3 2" xfId="4810" xr:uid="{00000000-0005-0000-0000-000011040000}"/>
    <cellStyle name="60% - Accent4 3 2 2" xfId="8851" xr:uid="{00000000-0005-0000-0000-000012040000}"/>
    <cellStyle name="60% - Accent4 3 3" xfId="4811" xr:uid="{00000000-0005-0000-0000-000013040000}"/>
    <cellStyle name="60% - Accent4 3 4" xfId="8852" xr:uid="{00000000-0005-0000-0000-000014040000}"/>
    <cellStyle name="60% - Accent4 3_Input" xfId="8853" xr:uid="{00000000-0005-0000-0000-000015040000}"/>
    <cellStyle name="60% - Accent4 4" xfId="4812" xr:uid="{00000000-0005-0000-0000-000016040000}"/>
    <cellStyle name="60% - Accent4 4 2" xfId="8256" xr:uid="{00000000-0005-0000-0000-000017040000}"/>
    <cellStyle name="60% - Accent4 4 3" xfId="8854" xr:uid="{00000000-0005-0000-0000-000018040000}"/>
    <cellStyle name="60% - Accent4 4_Input" xfId="8855" xr:uid="{00000000-0005-0000-0000-000019040000}"/>
    <cellStyle name="60% - Accent4 5" xfId="4813" xr:uid="{00000000-0005-0000-0000-00001A040000}"/>
    <cellStyle name="60% - Accent4 6" xfId="4814" xr:uid="{00000000-0005-0000-0000-00001B040000}"/>
    <cellStyle name="60% - Accent4 7" xfId="4815" xr:uid="{00000000-0005-0000-0000-00001C040000}"/>
    <cellStyle name="60% - Accent4 8" xfId="4816" xr:uid="{00000000-0005-0000-0000-00001D040000}"/>
    <cellStyle name="60% - Accent4 9" xfId="4817" xr:uid="{00000000-0005-0000-0000-00001E040000}"/>
    <cellStyle name="60% - Accent5 10" xfId="4818" xr:uid="{00000000-0005-0000-0000-00001F040000}"/>
    <cellStyle name="60% - Accent5 11" xfId="4819" xr:uid="{00000000-0005-0000-0000-000020040000}"/>
    <cellStyle name="60% - Accent5 12" xfId="4820" xr:uid="{00000000-0005-0000-0000-000021040000}"/>
    <cellStyle name="60% - Accent5 13" xfId="4821" xr:uid="{00000000-0005-0000-0000-000022040000}"/>
    <cellStyle name="60% - Accent5 14" xfId="4822" xr:uid="{00000000-0005-0000-0000-000023040000}"/>
    <cellStyle name="60% - Accent5 15" xfId="4823" xr:uid="{00000000-0005-0000-0000-000024040000}"/>
    <cellStyle name="60% - Accent5 16" xfId="4824" xr:uid="{00000000-0005-0000-0000-000025040000}"/>
    <cellStyle name="60% - Accent5 17" xfId="4825" xr:uid="{00000000-0005-0000-0000-000026040000}"/>
    <cellStyle name="60% - Accent5 18" xfId="4826" xr:uid="{00000000-0005-0000-0000-000027040000}"/>
    <cellStyle name="60% - Accent5 19" xfId="4827" xr:uid="{00000000-0005-0000-0000-000028040000}"/>
    <cellStyle name="60% - Accent5 2" xfId="416" xr:uid="{00000000-0005-0000-0000-000029040000}"/>
    <cellStyle name="60% - Accent5 2 2" xfId="4828" xr:uid="{00000000-0005-0000-0000-00002A040000}"/>
    <cellStyle name="60% - Accent5 2 2 2" xfId="4829" xr:uid="{00000000-0005-0000-0000-00002B040000}"/>
    <cellStyle name="60% - Accent5 2 2 3" xfId="4830" xr:uid="{00000000-0005-0000-0000-00002C040000}"/>
    <cellStyle name="60% - Accent5 2 2 4" xfId="4831" xr:uid="{00000000-0005-0000-0000-00002D040000}"/>
    <cellStyle name="60% - Accent5 2 3" xfId="4832" xr:uid="{00000000-0005-0000-0000-00002E040000}"/>
    <cellStyle name="60% - Accent5 20" xfId="4833" xr:uid="{00000000-0005-0000-0000-00002F040000}"/>
    <cellStyle name="60% - Accent5 3" xfId="666" xr:uid="{00000000-0005-0000-0000-000030040000}"/>
    <cellStyle name="60% - Accent5 3 2" xfId="4834" xr:uid="{00000000-0005-0000-0000-000031040000}"/>
    <cellStyle name="60% - Accent5 3 2 2" xfId="8856" xr:uid="{00000000-0005-0000-0000-000032040000}"/>
    <cellStyle name="60% - Accent5 3 3" xfId="4835" xr:uid="{00000000-0005-0000-0000-000033040000}"/>
    <cellStyle name="60% - Accent5 3 4" xfId="8857" xr:uid="{00000000-0005-0000-0000-000034040000}"/>
    <cellStyle name="60% - Accent5 3_Input" xfId="8858" xr:uid="{00000000-0005-0000-0000-000035040000}"/>
    <cellStyle name="60% - Accent5 4" xfId="4836" xr:uid="{00000000-0005-0000-0000-000036040000}"/>
    <cellStyle name="60% - Accent5 4 2" xfId="8257" xr:uid="{00000000-0005-0000-0000-000037040000}"/>
    <cellStyle name="60% - Accent5 4 3" xfId="8859" xr:uid="{00000000-0005-0000-0000-000038040000}"/>
    <cellStyle name="60% - Accent5 4_Input" xfId="8860" xr:uid="{00000000-0005-0000-0000-000039040000}"/>
    <cellStyle name="60% - Accent5 5" xfId="4837" xr:uid="{00000000-0005-0000-0000-00003A040000}"/>
    <cellStyle name="60% - Accent5 6" xfId="4838" xr:uid="{00000000-0005-0000-0000-00003B040000}"/>
    <cellStyle name="60% - Accent5 7" xfId="4839" xr:uid="{00000000-0005-0000-0000-00003C040000}"/>
    <cellStyle name="60% - Accent5 8" xfId="4840" xr:uid="{00000000-0005-0000-0000-00003D040000}"/>
    <cellStyle name="60% - Accent5 9" xfId="4841" xr:uid="{00000000-0005-0000-0000-00003E040000}"/>
    <cellStyle name="60% - Accent6 10" xfId="4842" xr:uid="{00000000-0005-0000-0000-00003F040000}"/>
    <cellStyle name="60% - Accent6 11" xfId="4843" xr:uid="{00000000-0005-0000-0000-000040040000}"/>
    <cellStyle name="60% - Accent6 12" xfId="4844" xr:uid="{00000000-0005-0000-0000-000041040000}"/>
    <cellStyle name="60% - Accent6 13" xfId="4845" xr:uid="{00000000-0005-0000-0000-000042040000}"/>
    <cellStyle name="60% - Accent6 14" xfId="4846" xr:uid="{00000000-0005-0000-0000-000043040000}"/>
    <cellStyle name="60% - Accent6 15" xfId="4847" xr:uid="{00000000-0005-0000-0000-000044040000}"/>
    <cellStyle name="60% - Accent6 16" xfId="4848" xr:uid="{00000000-0005-0000-0000-000045040000}"/>
    <cellStyle name="60% - Accent6 17" xfId="4849" xr:uid="{00000000-0005-0000-0000-000046040000}"/>
    <cellStyle name="60% - Accent6 18" xfId="4850" xr:uid="{00000000-0005-0000-0000-000047040000}"/>
    <cellStyle name="60% - Accent6 19" xfId="4851" xr:uid="{00000000-0005-0000-0000-000048040000}"/>
    <cellStyle name="60% - Accent6 2" xfId="417" xr:uid="{00000000-0005-0000-0000-000049040000}"/>
    <cellStyle name="60% - Accent6 2 2" xfId="4852" xr:uid="{00000000-0005-0000-0000-00004A040000}"/>
    <cellStyle name="60% - Accent6 2 3" xfId="4853" xr:uid="{00000000-0005-0000-0000-00004B040000}"/>
    <cellStyle name="60% - Accent6 20" xfId="4854" xr:uid="{00000000-0005-0000-0000-00004C040000}"/>
    <cellStyle name="60% - Accent6 3" xfId="667" xr:uid="{00000000-0005-0000-0000-00004D040000}"/>
    <cellStyle name="60% - Accent6 3 2" xfId="4855" xr:uid="{00000000-0005-0000-0000-00004E040000}"/>
    <cellStyle name="60% - Accent6 3 2 2" xfId="8861" xr:uid="{00000000-0005-0000-0000-00004F040000}"/>
    <cellStyle name="60% - Accent6 3 3" xfId="4856" xr:uid="{00000000-0005-0000-0000-000050040000}"/>
    <cellStyle name="60% - Accent6 3 4" xfId="8862" xr:uid="{00000000-0005-0000-0000-000051040000}"/>
    <cellStyle name="60% - Accent6 3_Input" xfId="8863" xr:uid="{00000000-0005-0000-0000-000052040000}"/>
    <cellStyle name="60% - Accent6 4" xfId="4857" xr:uid="{00000000-0005-0000-0000-000053040000}"/>
    <cellStyle name="60% - Accent6 4 2" xfId="8258" xr:uid="{00000000-0005-0000-0000-000054040000}"/>
    <cellStyle name="60% - Accent6 4 3" xfId="8864" xr:uid="{00000000-0005-0000-0000-000055040000}"/>
    <cellStyle name="60% - Accent6 4_Input" xfId="8865" xr:uid="{00000000-0005-0000-0000-000056040000}"/>
    <cellStyle name="60% - Accent6 5" xfId="4858" xr:uid="{00000000-0005-0000-0000-000057040000}"/>
    <cellStyle name="60% - Accent6 6" xfId="4859" xr:uid="{00000000-0005-0000-0000-000058040000}"/>
    <cellStyle name="60% - Accent6 7" xfId="4860" xr:uid="{00000000-0005-0000-0000-000059040000}"/>
    <cellStyle name="60% - Accent6 8" xfId="4861" xr:uid="{00000000-0005-0000-0000-00005A040000}"/>
    <cellStyle name="60% - Accent6 9" xfId="4862" xr:uid="{00000000-0005-0000-0000-00005B040000}"/>
    <cellStyle name="60% - ส่วนที่ถูกเน้น1" xfId="131" xr:uid="{00000000-0005-0000-0000-00005C040000}"/>
    <cellStyle name="60% - ส่วนที่ถูกเน้น1 2" xfId="1094" xr:uid="{00000000-0005-0000-0000-00005D040000}"/>
    <cellStyle name="60% - ส่วนที่ถูกเน้น1 2 2" xfId="4863" xr:uid="{00000000-0005-0000-0000-00005E040000}"/>
    <cellStyle name="60% - ส่วนที่ถูกเน้น1 2 3" xfId="8866" xr:uid="{00000000-0005-0000-0000-00005F040000}"/>
    <cellStyle name="60% - ส่วนที่ถูกเน้น1 2_Input" xfId="8867" xr:uid="{00000000-0005-0000-0000-000060040000}"/>
    <cellStyle name="60% - ส่วนที่ถูกเน้น1 3" xfId="8868" xr:uid="{00000000-0005-0000-0000-000061040000}"/>
    <cellStyle name="60% - ส่วนที่ถูกเน้น1 4" xfId="8869" xr:uid="{00000000-0005-0000-0000-000062040000}"/>
    <cellStyle name="60% - ส่วนที่ถูกเน้น1 5" xfId="8870" xr:uid="{00000000-0005-0000-0000-000063040000}"/>
    <cellStyle name="60% - ส่วนที่ถูกเน้น1_DT_GMMB" xfId="8871" xr:uid="{00000000-0005-0000-0000-000064040000}"/>
    <cellStyle name="60% - ส่วนที่ถูกเน้น2" xfId="132" xr:uid="{00000000-0005-0000-0000-000065040000}"/>
    <cellStyle name="60% - ส่วนที่ถูกเน้น2 2" xfId="8259" xr:uid="{00000000-0005-0000-0000-000066040000}"/>
    <cellStyle name="60% - ส่วนที่ถูกเน้น2 2 2" xfId="8872" xr:uid="{00000000-0005-0000-0000-000067040000}"/>
    <cellStyle name="60% - ส่วนที่ถูกเน้น2 3" xfId="8873" xr:uid="{00000000-0005-0000-0000-000068040000}"/>
    <cellStyle name="60% - ส่วนที่ถูกเน้น2 4" xfId="8874" xr:uid="{00000000-0005-0000-0000-000069040000}"/>
    <cellStyle name="60% - ส่วนที่ถูกเน้น2_DT_GMMB" xfId="8875" xr:uid="{00000000-0005-0000-0000-00006A040000}"/>
    <cellStyle name="60% - ส่วนที่ถูกเน้น3" xfId="133" xr:uid="{00000000-0005-0000-0000-00006B040000}"/>
    <cellStyle name="60% - ส่วนที่ถูกเน้น3 2" xfId="1095" xr:uid="{00000000-0005-0000-0000-00006C040000}"/>
    <cellStyle name="60% - ส่วนที่ถูกเน้น3 2 2" xfId="4864" xr:uid="{00000000-0005-0000-0000-00006D040000}"/>
    <cellStyle name="60% - ส่วนที่ถูกเน้น3 2 3" xfId="8876" xr:uid="{00000000-0005-0000-0000-00006E040000}"/>
    <cellStyle name="60% - ส่วนที่ถูกเน้น3 2_Input" xfId="8877" xr:uid="{00000000-0005-0000-0000-00006F040000}"/>
    <cellStyle name="60% - ส่วนที่ถูกเน้น3 3" xfId="8878" xr:uid="{00000000-0005-0000-0000-000070040000}"/>
    <cellStyle name="60% - ส่วนที่ถูกเน้น3 4" xfId="8879" xr:uid="{00000000-0005-0000-0000-000071040000}"/>
    <cellStyle name="60% - ส่วนที่ถูกเน้น3 5" xfId="8880" xr:uid="{00000000-0005-0000-0000-000072040000}"/>
    <cellStyle name="60% - ส่วนที่ถูกเน้น3_DT_GMMB" xfId="8881" xr:uid="{00000000-0005-0000-0000-000073040000}"/>
    <cellStyle name="60% - ส่วนที่ถูกเน้น4" xfId="134" xr:uid="{00000000-0005-0000-0000-000074040000}"/>
    <cellStyle name="60% - ส่วนที่ถูกเน้น4 2" xfId="1096" xr:uid="{00000000-0005-0000-0000-000075040000}"/>
    <cellStyle name="60% - ส่วนที่ถูกเน้น4 2 2" xfId="4865" xr:uid="{00000000-0005-0000-0000-000076040000}"/>
    <cellStyle name="60% - ส่วนที่ถูกเน้น4 2 3" xfId="8882" xr:uid="{00000000-0005-0000-0000-000077040000}"/>
    <cellStyle name="60% - ส่วนที่ถูกเน้น4 2_Input" xfId="8883" xr:uid="{00000000-0005-0000-0000-000078040000}"/>
    <cellStyle name="60% - ส่วนที่ถูกเน้น4 3" xfId="8884" xr:uid="{00000000-0005-0000-0000-000079040000}"/>
    <cellStyle name="60% - ส่วนที่ถูกเน้น4 4" xfId="8885" xr:uid="{00000000-0005-0000-0000-00007A040000}"/>
    <cellStyle name="60% - ส่วนที่ถูกเน้น4 5" xfId="8886" xr:uid="{00000000-0005-0000-0000-00007B040000}"/>
    <cellStyle name="60% - ส่วนที่ถูกเน้น4_DT_GMMB" xfId="8887" xr:uid="{00000000-0005-0000-0000-00007C040000}"/>
    <cellStyle name="60% - ส่วนที่ถูกเน้น5" xfId="135" xr:uid="{00000000-0005-0000-0000-00007D040000}"/>
    <cellStyle name="60% - ส่วนที่ถูกเน้น5 2" xfId="8260" xr:uid="{00000000-0005-0000-0000-00007E040000}"/>
    <cellStyle name="60% - ส่วนที่ถูกเน้น5 2 2" xfId="8888" xr:uid="{00000000-0005-0000-0000-00007F040000}"/>
    <cellStyle name="60% - ส่วนที่ถูกเน้น5 2 3" xfId="8889" xr:uid="{00000000-0005-0000-0000-000080040000}"/>
    <cellStyle name="60% - ส่วนที่ถูกเน้น5 2_Input" xfId="8890" xr:uid="{00000000-0005-0000-0000-000081040000}"/>
    <cellStyle name="60% - ส่วนที่ถูกเน้น5 3" xfId="8891" xr:uid="{00000000-0005-0000-0000-000082040000}"/>
    <cellStyle name="60% - ส่วนที่ถูกเน้น5 4" xfId="8892" xr:uid="{00000000-0005-0000-0000-000083040000}"/>
    <cellStyle name="60% - ส่วนที่ถูกเน้น5 5" xfId="8893" xr:uid="{00000000-0005-0000-0000-000084040000}"/>
    <cellStyle name="60% - ส่วนที่ถูกเน้น5_DT_GMMB" xfId="8894" xr:uid="{00000000-0005-0000-0000-000085040000}"/>
    <cellStyle name="60% - ส่วนที่ถูกเน้น6" xfId="136" xr:uid="{00000000-0005-0000-0000-000086040000}"/>
    <cellStyle name="60% - ส่วนที่ถูกเน้น6 2" xfId="1097" xr:uid="{00000000-0005-0000-0000-000087040000}"/>
    <cellStyle name="60% - ส่วนที่ถูกเน้น6 2 2" xfId="4866" xr:uid="{00000000-0005-0000-0000-000088040000}"/>
    <cellStyle name="60% - ส่วนที่ถูกเน้น6 2 3" xfId="8895" xr:uid="{00000000-0005-0000-0000-000089040000}"/>
    <cellStyle name="60% - ส่วนที่ถูกเน้น6 2_Input" xfId="8896" xr:uid="{00000000-0005-0000-0000-00008A040000}"/>
    <cellStyle name="60% - ส่วนที่ถูกเน้น6 3" xfId="8897" xr:uid="{00000000-0005-0000-0000-00008B040000}"/>
    <cellStyle name="60% - ส่วนที่ถูกเน้น6 4" xfId="8898" xr:uid="{00000000-0005-0000-0000-00008C040000}"/>
    <cellStyle name="60% - ส่วนที่ถูกเน้น6_DT_GMMB" xfId="8899" xr:uid="{00000000-0005-0000-0000-00008D040000}"/>
    <cellStyle name="75" xfId="137" xr:uid="{00000000-0005-0000-0000-00008E040000}"/>
    <cellStyle name="Accent1 10" xfId="4867" xr:uid="{00000000-0005-0000-0000-00008F040000}"/>
    <cellStyle name="Accent1 11" xfId="4868" xr:uid="{00000000-0005-0000-0000-000090040000}"/>
    <cellStyle name="Accent1 12" xfId="4869" xr:uid="{00000000-0005-0000-0000-000091040000}"/>
    <cellStyle name="Accent1 13" xfId="4870" xr:uid="{00000000-0005-0000-0000-000092040000}"/>
    <cellStyle name="Accent1 14" xfId="4871" xr:uid="{00000000-0005-0000-0000-000093040000}"/>
    <cellStyle name="Accent1 15" xfId="4872" xr:uid="{00000000-0005-0000-0000-000094040000}"/>
    <cellStyle name="Accent1 16" xfId="4873" xr:uid="{00000000-0005-0000-0000-000095040000}"/>
    <cellStyle name="Accent1 17" xfId="4874" xr:uid="{00000000-0005-0000-0000-000096040000}"/>
    <cellStyle name="Accent1 18" xfId="4875" xr:uid="{00000000-0005-0000-0000-000097040000}"/>
    <cellStyle name="Accent1 19" xfId="4876" xr:uid="{00000000-0005-0000-0000-000098040000}"/>
    <cellStyle name="Accent1 2" xfId="418" xr:uid="{00000000-0005-0000-0000-000099040000}"/>
    <cellStyle name="Accent1 2 2" xfId="4877" xr:uid="{00000000-0005-0000-0000-00009A040000}"/>
    <cellStyle name="Accent1 2 2 2" xfId="4878" xr:uid="{00000000-0005-0000-0000-00009B040000}"/>
    <cellStyle name="Accent1 2 2 3" xfId="4879" xr:uid="{00000000-0005-0000-0000-00009C040000}"/>
    <cellStyle name="Accent1 2 2 4" xfId="4880" xr:uid="{00000000-0005-0000-0000-00009D040000}"/>
    <cellStyle name="Accent1 2 3" xfId="4881" xr:uid="{00000000-0005-0000-0000-00009E040000}"/>
    <cellStyle name="Accent1 20" xfId="4882" xr:uid="{00000000-0005-0000-0000-00009F040000}"/>
    <cellStyle name="Accent1 3" xfId="668" xr:uid="{00000000-0005-0000-0000-0000A0040000}"/>
    <cellStyle name="Accent1 3 2" xfId="4883" xr:uid="{00000000-0005-0000-0000-0000A1040000}"/>
    <cellStyle name="Accent1 3 2 2" xfId="8900" xr:uid="{00000000-0005-0000-0000-0000A2040000}"/>
    <cellStyle name="Accent1 3 3" xfId="4884" xr:uid="{00000000-0005-0000-0000-0000A3040000}"/>
    <cellStyle name="Accent1 3 4" xfId="8901" xr:uid="{00000000-0005-0000-0000-0000A4040000}"/>
    <cellStyle name="Accent1 3_Input" xfId="8902" xr:uid="{00000000-0005-0000-0000-0000A5040000}"/>
    <cellStyle name="Accent1 4" xfId="4885" xr:uid="{00000000-0005-0000-0000-0000A6040000}"/>
    <cellStyle name="Accent1 4 2" xfId="8261" xr:uid="{00000000-0005-0000-0000-0000A7040000}"/>
    <cellStyle name="Accent1 4 3" xfId="8903" xr:uid="{00000000-0005-0000-0000-0000A8040000}"/>
    <cellStyle name="Accent1 4_Input" xfId="8904" xr:uid="{00000000-0005-0000-0000-0000A9040000}"/>
    <cellStyle name="Accent1 5" xfId="4886" xr:uid="{00000000-0005-0000-0000-0000AA040000}"/>
    <cellStyle name="Accent1 6" xfId="4887" xr:uid="{00000000-0005-0000-0000-0000AB040000}"/>
    <cellStyle name="Accent1 7" xfId="4888" xr:uid="{00000000-0005-0000-0000-0000AC040000}"/>
    <cellStyle name="Accent1 8" xfId="4889" xr:uid="{00000000-0005-0000-0000-0000AD040000}"/>
    <cellStyle name="Accent1 9" xfId="4890" xr:uid="{00000000-0005-0000-0000-0000AE040000}"/>
    <cellStyle name="Accent2 10" xfId="4891" xr:uid="{00000000-0005-0000-0000-0000AF040000}"/>
    <cellStyle name="Accent2 11" xfId="4892" xr:uid="{00000000-0005-0000-0000-0000B0040000}"/>
    <cellStyle name="Accent2 12" xfId="4893" xr:uid="{00000000-0005-0000-0000-0000B1040000}"/>
    <cellStyle name="Accent2 13" xfId="4894" xr:uid="{00000000-0005-0000-0000-0000B2040000}"/>
    <cellStyle name="Accent2 14" xfId="4895" xr:uid="{00000000-0005-0000-0000-0000B3040000}"/>
    <cellStyle name="Accent2 15" xfId="4896" xr:uid="{00000000-0005-0000-0000-0000B4040000}"/>
    <cellStyle name="Accent2 16" xfId="4897" xr:uid="{00000000-0005-0000-0000-0000B5040000}"/>
    <cellStyle name="Accent2 17" xfId="4898" xr:uid="{00000000-0005-0000-0000-0000B6040000}"/>
    <cellStyle name="Accent2 18" xfId="4899" xr:uid="{00000000-0005-0000-0000-0000B7040000}"/>
    <cellStyle name="Accent2 19" xfId="4900" xr:uid="{00000000-0005-0000-0000-0000B8040000}"/>
    <cellStyle name="Accent2 2" xfId="419" xr:uid="{00000000-0005-0000-0000-0000B9040000}"/>
    <cellStyle name="Accent2 2 2" xfId="4901" xr:uid="{00000000-0005-0000-0000-0000BA040000}"/>
    <cellStyle name="Accent2 2 2 2" xfId="4902" xr:uid="{00000000-0005-0000-0000-0000BB040000}"/>
    <cellStyle name="Accent2 2 2 3" xfId="4903" xr:uid="{00000000-0005-0000-0000-0000BC040000}"/>
    <cellStyle name="Accent2 2 2 4" xfId="4904" xr:uid="{00000000-0005-0000-0000-0000BD040000}"/>
    <cellStyle name="Accent2 2 3" xfId="4905" xr:uid="{00000000-0005-0000-0000-0000BE040000}"/>
    <cellStyle name="Accent2 20" xfId="4906" xr:uid="{00000000-0005-0000-0000-0000BF040000}"/>
    <cellStyle name="Accent2 3" xfId="669" xr:uid="{00000000-0005-0000-0000-0000C0040000}"/>
    <cellStyle name="Accent2 3 2" xfId="4907" xr:uid="{00000000-0005-0000-0000-0000C1040000}"/>
    <cellStyle name="Accent2 3 2 2" xfId="8905" xr:uid="{00000000-0005-0000-0000-0000C2040000}"/>
    <cellStyle name="Accent2 3 3" xfId="4908" xr:uid="{00000000-0005-0000-0000-0000C3040000}"/>
    <cellStyle name="Accent2 3 4" xfId="8906" xr:uid="{00000000-0005-0000-0000-0000C4040000}"/>
    <cellStyle name="Accent2 3_Input" xfId="8907" xr:uid="{00000000-0005-0000-0000-0000C5040000}"/>
    <cellStyle name="Accent2 4" xfId="4909" xr:uid="{00000000-0005-0000-0000-0000C6040000}"/>
    <cellStyle name="Accent2 4 2" xfId="8262" xr:uid="{00000000-0005-0000-0000-0000C7040000}"/>
    <cellStyle name="Accent2 4 3" xfId="8908" xr:uid="{00000000-0005-0000-0000-0000C8040000}"/>
    <cellStyle name="Accent2 4_Input" xfId="8909" xr:uid="{00000000-0005-0000-0000-0000C9040000}"/>
    <cellStyle name="Accent2 5" xfId="4910" xr:uid="{00000000-0005-0000-0000-0000CA040000}"/>
    <cellStyle name="Accent2 6" xfId="4911" xr:uid="{00000000-0005-0000-0000-0000CB040000}"/>
    <cellStyle name="Accent2 7" xfId="4912" xr:uid="{00000000-0005-0000-0000-0000CC040000}"/>
    <cellStyle name="Accent2 8" xfId="4913" xr:uid="{00000000-0005-0000-0000-0000CD040000}"/>
    <cellStyle name="Accent2 9" xfId="4914" xr:uid="{00000000-0005-0000-0000-0000CE040000}"/>
    <cellStyle name="Accent3 10" xfId="4915" xr:uid="{00000000-0005-0000-0000-0000CF040000}"/>
    <cellStyle name="Accent3 11" xfId="4916" xr:uid="{00000000-0005-0000-0000-0000D0040000}"/>
    <cellStyle name="Accent3 12" xfId="4917" xr:uid="{00000000-0005-0000-0000-0000D1040000}"/>
    <cellStyle name="Accent3 13" xfId="4918" xr:uid="{00000000-0005-0000-0000-0000D2040000}"/>
    <cellStyle name="Accent3 14" xfId="4919" xr:uid="{00000000-0005-0000-0000-0000D3040000}"/>
    <cellStyle name="Accent3 15" xfId="4920" xr:uid="{00000000-0005-0000-0000-0000D4040000}"/>
    <cellStyle name="Accent3 16" xfId="4921" xr:uid="{00000000-0005-0000-0000-0000D5040000}"/>
    <cellStyle name="Accent3 17" xfId="4922" xr:uid="{00000000-0005-0000-0000-0000D6040000}"/>
    <cellStyle name="Accent3 18" xfId="4923" xr:uid="{00000000-0005-0000-0000-0000D7040000}"/>
    <cellStyle name="Accent3 19" xfId="4924" xr:uid="{00000000-0005-0000-0000-0000D8040000}"/>
    <cellStyle name="Accent3 2" xfId="420" xr:uid="{00000000-0005-0000-0000-0000D9040000}"/>
    <cellStyle name="Accent3 2 2" xfId="4925" xr:uid="{00000000-0005-0000-0000-0000DA040000}"/>
    <cellStyle name="Accent3 2 2 2" xfId="4926" xr:uid="{00000000-0005-0000-0000-0000DB040000}"/>
    <cellStyle name="Accent3 2 2 3" xfId="4927" xr:uid="{00000000-0005-0000-0000-0000DC040000}"/>
    <cellStyle name="Accent3 2 2 4" xfId="4928" xr:uid="{00000000-0005-0000-0000-0000DD040000}"/>
    <cellStyle name="Accent3 2 3" xfId="4929" xr:uid="{00000000-0005-0000-0000-0000DE040000}"/>
    <cellStyle name="Accent3 20" xfId="4930" xr:uid="{00000000-0005-0000-0000-0000DF040000}"/>
    <cellStyle name="Accent3 3" xfId="670" xr:uid="{00000000-0005-0000-0000-0000E0040000}"/>
    <cellStyle name="Accent3 3 2" xfId="4931" xr:uid="{00000000-0005-0000-0000-0000E1040000}"/>
    <cellStyle name="Accent3 3 2 2" xfId="8910" xr:uid="{00000000-0005-0000-0000-0000E2040000}"/>
    <cellStyle name="Accent3 3 3" xfId="4932" xr:uid="{00000000-0005-0000-0000-0000E3040000}"/>
    <cellStyle name="Accent3 3 4" xfId="8911" xr:uid="{00000000-0005-0000-0000-0000E4040000}"/>
    <cellStyle name="Accent3 3_Input" xfId="8912" xr:uid="{00000000-0005-0000-0000-0000E5040000}"/>
    <cellStyle name="Accent3 4" xfId="4933" xr:uid="{00000000-0005-0000-0000-0000E6040000}"/>
    <cellStyle name="Accent3 4 2" xfId="8263" xr:uid="{00000000-0005-0000-0000-0000E7040000}"/>
    <cellStyle name="Accent3 4 3" xfId="8913" xr:uid="{00000000-0005-0000-0000-0000E8040000}"/>
    <cellStyle name="Accent3 4_Input" xfId="8914" xr:uid="{00000000-0005-0000-0000-0000E9040000}"/>
    <cellStyle name="Accent3 5" xfId="4934" xr:uid="{00000000-0005-0000-0000-0000EA040000}"/>
    <cellStyle name="Accent3 6" xfId="4935" xr:uid="{00000000-0005-0000-0000-0000EB040000}"/>
    <cellStyle name="Accent3 7" xfId="4936" xr:uid="{00000000-0005-0000-0000-0000EC040000}"/>
    <cellStyle name="Accent3 8" xfId="4937" xr:uid="{00000000-0005-0000-0000-0000ED040000}"/>
    <cellStyle name="Accent3 9" xfId="4938" xr:uid="{00000000-0005-0000-0000-0000EE040000}"/>
    <cellStyle name="Accent4 10" xfId="4939" xr:uid="{00000000-0005-0000-0000-0000EF040000}"/>
    <cellStyle name="Accent4 11" xfId="4940" xr:uid="{00000000-0005-0000-0000-0000F0040000}"/>
    <cellStyle name="Accent4 12" xfId="4941" xr:uid="{00000000-0005-0000-0000-0000F1040000}"/>
    <cellStyle name="Accent4 13" xfId="4942" xr:uid="{00000000-0005-0000-0000-0000F2040000}"/>
    <cellStyle name="Accent4 14" xfId="4943" xr:uid="{00000000-0005-0000-0000-0000F3040000}"/>
    <cellStyle name="Accent4 15" xfId="4944" xr:uid="{00000000-0005-0000-0000-0000F4040000}"/>
    <cellStyle name="Accent4 16" xfId="4945" xr:uid="{00000000-0005-0000-0000-0000F5040000}"/>
    <cellStyle name="Accent4 17" xfId="4946" xr:uid="{00000000-0005-0000-0000-0000F6040000}"/>
    <cellStyle name="Accent4 18" xfId="4947" xr:uid="{00000000-0005-0000-0000-0000F7040000}"/>
    <cellStyle name="Accent4 19" xfId="4948" xr:uid="{00000000-0005-0000-0000-0000F8040000}"/>
    <cellStyle name="Accent4 2" xfId="421" xr:uid="{00000000-0005-0000-0000-0000F9040000}"/>
    <cellStyle name="Accent4 2 2" xfId="4949" xr:uid="{00000000-0005-0000-0000-0000FA040000}"/>
    <cellStyle name="Accent4 2 2 2" xfId="4950" xr:uid="{00000000-0005-0000-0000-0000FB040000}"/>
    <cellStyle name="Accent4 2 2 3" xfId="4951" xr:uid="{00000000-0005-0000-0000-0000FC040000}"/>
    <cellStyle name="Accent4 2 2 4" xfId="4952" xr:uid="{00000000-0005-0000-0000-0000FD040000}"/>
    <cellStyle name="Accent4 2 3" xfId="4953" xr:uid="{00000000-0005-0000-0000-0000FE040000}"/>
    <cellStyle name="Accent4 20" xfId="4954" xr:uid="{00000000-0005-0000-0000-0000FF040000}"/>
    <cellStyle name="Accent4 3" xfId="671" xr:uid="{00000000-0005-0000-0000-000000050000}"/>
    <cellStyle name="Accent4 3 2" xfId="4955" xr:uid="{00000000-0005-0000-0000-000001050000}"/>
    <cellStyle name="Accent4 3 2 2" xfId="8915" xr:uid="{00000000-0005-0000-0000-000002050000}"/>
    <cellStyle name="Accent4 3 3" xfId="4956" xr:uid="{00000000-0005-0000-0000-000003050000}"/>
    <cellStyle name="Accent4 3 4" xfId="8916" xr:uid="{00000000-0005-0000-0000-000004050000}"/>
    <cellStyle name="Accent4 3_Input" xfId="8917" xr:uid="{00000000-0005-0000-0000-000005050000}"/>
    <cellStyle name="Accent4 4" xfId="4957" xr:uid="{00000000-0005-0000-0000-000006050000}"/>
    <cellStyle name="Accent4 4 2" xfId="8264" xr:uid="{00000000-0005-0000-0000-000007050000}"/>
    <cellStyle name="Accent4 4 3" xfId="8918" xr:uid="{00000000-0005-0000-0000-000008050000}"/>
    <cellStyle name="Accent4 4_Input" xfId="8919" xr:uid="{00000000-0005-0000-0000-000009050000}"/>
    <cellStyle name="Accent4 5" xfId="4958" xr:uid="{00000000-0005-0000-0000-00000A050000}"/>
    <cellStyle name="Accent4 6" xfId="4959" xr:uid="{00000000-0005-0000-0000-00000B050000}"/>
    <cellStyle name="Accent4 7" xfId="4960" xr:uid="{00000000-0005-0000-0000-00000C050000}"/>
    <cellStyle name="Accent4 8" xfId="4961" xr:uid="{00000000-0005-0000-0000-00000D050000}"/>
    <cellStyle name="Accent4 9" xfId="4962" xr:uid="{00000000-0005-0000-0000-00000E050000}"/>
    <cellStyle name="Accent5 10" xfId="4963" xr:uid="{00000000-0005-0000-0000-00000F050000}"/>
    <cellStyle name="Accent5 11" xfId="4964" xr:uid="{00000000-0005-0000-0000-000010050000}"/>
    <cellStyle name="Accent5 12" xfId="4965" xr:uid="{00000000-0005-0000-0000-000011050000}"/>
    <cellStyle name="Accent5 13" xfId="4966" xr:uid="{00000000-0005-0000-0000-000012050000}"/>
    <cellStyle name="Accent5 14" xfId="4967" xr:uid="{00000000-0005-0000-0000-000013050000}"/>
    <cellStyle name="Accent5 15" xfId="4968" xr:uid="{00000000-0005-0000-0000-000014050000}"/>
    <cellStyle name="Accent5 16" xfId="4969" xr:uid="{00000000-0005-0000-0000-000015050000}"/>
    <cellStyle name="Accent5 17" xfId="4970" xr:uid="{00000000-0005-0000-0000-000016050000}"/>
    <cellStyle name="Accent5 18" xfId="4971" xr:uid="{00000000-0005-0000-0000-000017050000}"/>
    <cellStyle name="Accent5 19" xfId="4972" xr:uid="{00000000-0005-0000-0000-000018050000}"/>
    <cellStyle name="Accent5 2" xfId="422" xr:uid="{00000000-0005-0000-0000-000019050000}"/>
    <cellStyle name="Accent5 2 2" xfId="4973" xr:uid="{00000000-0005-0000-0000-00001A050000}"/>
    <cellStyle name="Accent5 2 2 2" xfId="4974" xr:uid="{00000000-0005-0000-0000-00001B050000}"/>
    <cellStyle name="Accent5 2 2 3" xfId="4975" xr:uid="{00000000-0005-0000-0000-00001C050000}"/>
    <cellStyle name="Accent5 2 2 4" xfId="4976" xr:uid="{00000000-0005-0000-0000-00001D050000}"/>
    <cellStyle name="Accent5 2 3" xfId="4977" xr:uid="{00000000-0005-0000-0000-00001E050000}"/>
    <cellStyle name="Accent5 20" xfId="4978" xr:uid="{00000000-0005-0000-0000-00001F050000}"/>
    <cellStyle name="Accent5 3" xfId="672" xr:uid="{00000000-0005-0000-0000-000020050000}"/>
    <cellStyle name="Accent5 3 2" xfId="4979" xr:uid="{00000000-0005-0000-0000-000021050000}"/>
    <cellStyle name="Accent5 3 3" xfId="4980" xr:uid="{00000000-0005-0000-0000-000022050000}"/>
    <cellStyle name="Accent5 4" xfId="4981" xr:uid="{00000000-0005-0000-0000-000023050000}"/>
    <cellStyle name="Accent5 4 2" xfId="8265" xr:uid="{00000000-0005-0000-0000-000024050000}"/>
    <cellStyle name="Accent5 5" xfId="4982" xr:uid="{00000000-0005-0000-0000-000025050000}"/>
    <cellStyle name="Accent5 6" xfId="4983" xr:uid="{00000000-0005-0000-0000-000026050000}"/>
    <cellStyle name="Accent5 7" xfId="4984" xr:uid="{00000000-0005-0000-0000-000027050000}"/>
    <cellStyle name="Accent5 8" xfId="4985" xr:uid="{00000000-0005-0000-0000-000028050000}"/>
    <cellStyle name="Accent5 9" xfId="4986" xr:uid="{00000000-0005-0000-0000-000029050000}"/>
    <cellStyle name="Accent6 10" xfId="4987" xr:uid="{00000000-0005-0000-0000-00002A050000}"/>
    <cellStyle name="Accent6 11" xfId="4988" xr:uid="{00000000-0005-0000-0000-00002B050000}"/>
    <cellStyle name="Accent6 12" xfId="4989" xr:uid="{00000000-0005-0000-0000-00002C050000}"/>
    <cellStyle name="Accent6 13" xfId="4990" xr:uid="{00000000-0005-0000-0000-00002D050000}"/>
    <cellStyle name="Accent6 14" xfId="4991" xr:uid="{00000000-0005-0000-0000-00002E050000}"/>
    <cellStyle name="Accent6 15" xfId="4992" xr:uid="{00000000-0005-0000-0000-00002F050000}"/>
    <cellStyle name="Accent6 16" xfId="4993" xr:uid="{00000000-0005-0000-0000-000030050000}"/>
    <cellStyle name="Accent6 17" xfId="4994" xr:uid="{00000000-0005-0000-0000-000031050000}"/>
    <cellStyle name="Accent6 18" xfId="4995" xr:uid="{00000000-0005-0000-0000-000032050000}"/>
    <cellStyle name="Accent6 19" xfId="4996" xr:uid="{00000000-0005-0000-0000-000033050000}"/>
    <cellStyle name="Accent6 2" xfId="423" xr:uid="{00000000-0005-0000-0000-000034050000}"/>
    <cellStyle name="Accent6 2 2" xfId="4997" xr:uid="{00000000-0005-0000-0000-000035050000}"/>
    <cellStyle name="Accent6 2 2 2" xfId="4998" xr:uid="{00000000-0005-0000-0000-000036050000}"/>
    <cellStyle name="Accent6 2 2 3" xfId="4999" xr:uid="{00000000-0005-0000-0000-000037050000}"/>
    <cellStyle name="Accent6 2 2 4" xfId="5000" xr:uid="{00000000-0005-0000-0000-000038050000}"/>
    <cellStyle name="Accent6 2 3" xfId="5001" xr:uid="{00000000-0005-0000-0000-000039050000}"/>
    <cellStyle name="Accent6 20" xfId="5002" xr:uid="{00000000-0005-0000-0000-00003A050000}"/>
    <cellStyle name="Accent6 3" xfId="673" xr:uid="{00000000-0005-0000-0000-00003B050000}"/>
    <cellStyle name="Accent6 3 2" xfId="5003" xr:uid="{00000000-0005-0000-0000-00003C050000}"/>
    <cellStyle name="Accent6 3 2 2" xfId="8920" xr:uid="{00000000-0005-0000-0000-00003D050000}"/>
    <cellStyle name="Accent6 3 3" xfId="5004" xr:uid="{00000000-0005-0000-0000-00003E050000}"/>
    <cellStyle name="Accent6 3 4" xfId="8921" xr:uid="{00000000-0005-0000-0000-00003F050000}"/>
    <cellStyle name="Accent6 3_Input" xfId="8922" xr:uid="{00000000-0005-0000-0000-000040050000}"/>
    <cellStyle name="Accent6 4" xfId="5005" xr:uid="{00000000-0005-0000-0000-000041050000}"/>
    <cellStyle name="Accent6 4 2" xfId="8266" xr:uid="{00000000-0005-0000-0000-000042050000}"/>
    <cellStyle name="Accent6 4 3" xfId="8923" xr:uid="{00000000-0005-0000-0000-000043050000}"/>
    <cellStyle name="Accent6 4_Input" xfId="8924" xr:uid="{00000000-0005-0000-0000-000044050000}"/>
    <cellStyle name="Accent6 5" xfId="5006" xr:uid="{00000000-0005-0000-0000-000045050000}"/>
    <cellStyle name="Accent6 6" xfId="5007" xr:uid="{00000000-0005-0000-0000-000046050000}"/>
    <cellStyle name="Accent6 7" xfId="5008" xr:uid="{00000000-0005-0000-0000-000047050000}"/>
    <cellStyle name="Accent6 8" xfId="5009" xr:uid="{00000000-0005-0000-0000-000048050000}"/>
    <cellStyle name="Accent6 9" xfId="5010" xr:uid="{00000000-0005-0000-0000-000049050000}"/>
    <cellStyle name="amount" xfId="138" xr:uid="{00000000-0005-0000-0000-00004A050000}"/>
    <cellStyle name="amount 2" xfId="8925" xr:uid="{00000000-0005-0000-0000-00004B050000}"/>
    <cellStyle name="Bad 10" xfId="5011" xr:uid="{00000000-0005-0000-0000-00004C050000}"/>
    <cellStyle name="Bad 11" xfId="5012" xr:uid="{00000000-0005-0000-0000-00004D050000}"/>
    <cellStyle name="Bad 12" xfId="5013" xr:uid="{00000000-0005-0000-0000-00004E050000}"/>
    <cellStyle name="Bad 13" xfId="5014" xr:uid="{00000000-0005-0000-0000-00004F050000}"/>
    <cellStyle name="Bad 14" xfId="5015" xr:uid="{00000000-0005-0000-0000-000050050000}"/>
    <cellStyle name="Bad 15" xfId="5016" xr:uid="{00000000-0005-0000-0000-000051050000}"/>
    <cellStyle name="Bad 16" xfId="5017" xr:uid="{00000000-0005-0000-0000-000052050000}"/>
    <cellStyle name="Bad 17" xfId="5018" xr:uid="{00000000-0005-0000-0000-000053050000}"/>
    <cellStyle name="Bad 18" xfId="5019" xr:uid="{00000000-0005-0000-0000-000054050000}"/>
    <cellStyle name="Bad 19" xfId="5020" xr:uid="{00000000-0005-0000-0000-000055050000}"/>
    <cellStyle name="Bad 2" xfId="424" xr:uid="{00000000-0005-0000-0000-000056050000}"/>
    <cellStyle name="Bad 2 2" xfId="5021" xr:uid="{00000000-0005-0000-0000-000057050000}"/>
    <cellStyle name="Bad 2 2 2" xfId="5022" xr:uid="{00000000-0005-0000-0000-000058050000}"/>
    <cellStyle name="Bad 2 2 3" xfId="5023" xr:uid="{00000000-0005-0000-0000-000059050000}"/>
    <cellStyle name="Bad 2 2 4" xfId="5024" xr:uid="{00000000-0005-0000-0000-00005A050000}"/>
    <cellStyle name="Bad 2 3" xfId="5025" xr:uid="{00000000-0005-0000-0000-00005B050000}"/>
    <cellStyle name="Bad 20" xfId="5026" xr:uid="{00000000-0005-0000-0000-00005C050000}"/>
    <cellStyle name="Bad 3" xfId="674" xr:uid="{00000000-0005-0000-0000-00005D050000}"/>
    <cellStyle name="Bad 3 2" xfId="5027" xr:uid="{00000000-0005-0000-0000-00005E050000}"/>
    <cellStyle name="Bad 3 2 2" xfId="8926" xr:uid="{00000000-0005-0000-0000-00005F050000}"/>
    <cellStyle name="Bad 3 3" xfId="5028" xr:uid="{00000000-0005-0000-0000-000060050000}"/>
    <cellStyle name="Bad 3 4" xfId="8927" xr:uid="{00000000-0005-0000-0000-000061050000}"/>
    <cellStyle name="Bad 3_Input" xfId="8928" xr:uid="{00000000-0005-0000-0000-000062050000}"/>
    <cellStyle name="Bad 4" xfId="5029" xr:uid="{00000000-0005-0000-0000-000063050000}"/>
    <cellStyle name="Bad 4 2" xfId="8267" xr:uid="{00000000-0005-0000-0000-000064050000}"/>
    <cellStyle name="Bad 4 3" xfId="8929" xr:uid="{00000000-0005-0000-0000-000065050000}"/>
    <cellStyle name="Bad 4_Input" xfId="8930" xr:uid="{00000000-0005-0000-0000-000066050000}"/>
    <cellStyle name="Bad 5" xfId="5030" xr:uid="{00000000-0005-0000-0000-000067050000}"/>
    <cellStyle name="Bad 6" xfId="5031" xr:uid="{00000000-0005-0000-0000-000068050000}"/>
    <cellStyle name="Bad 7" xfId="5032" xr:uid="{00000000-0005-0000-0000-000069050000}"/>
    <cellStyle name="Bad 8" xfId="5033" xr:uid="{00000000-0005-0000-0000-00006A050000}"/>
    <cellStyle name="Bad 9" xfId="5034" xr:uid="{00000000-0005-0000-0000-00006B050000}"/>
    <cellStyle name="Body" xfId="12" xr:uid="{00000000-0005-0000-0000-00006C050000}"/>
    <cellStyle name="Body 2" xfId="8931" xr:uid="{00000000-0005-0000-0000-00006D050000}"/>
    <cellStyle name="BODYHEADING" xfId="8932" xr:uid="{00000000-0005-0000-0000-00006E050000}"/>
    <cellStyle name="BODYHEADING 2" xfId="8933" xr:uid="{00000000-0005-0000-0000-00006F050000}"/>
    <cellStyle name="BODYTEXT" xfId="8934" xr:uid="{00000000-0005-0000-0000-000070050000}"/>
    <cellStyle name="BODYTEXT 2" xfId="8935" xr:uid="{00000000-0005-0000-0000-000071050000}"/>
    <cellStyle name="BOLDSH - Style1" xfId="8268" xr:uid="{00000000-0005-0000-0000-000072050000}"/>
    <cellStyle name="Border" xfId="13" xr:uid="{00000000-0005-0000-0000-000073050000}"/>
    <cellStyle name="Border 2" xfId="1098" xr:uid="{00000000-0005-0000-0000-000074050000}"/>
    <cellStyle name="Border 2 2" xfId="1099" xr:uid="{00000000-0005-0000-0000-000075050000}"/>
    <cellStyle name="Border 2 2 2" xfId="1100" xr:uid="{00000000-0005-0000-0000-000076050000}"/>
    <cellStyle name="Border 2 3" xfId="1101" xr:uid="{00000000-0005-0000-0000-000077050000}"/>
    <cellStyle name="Border 2 3 2" xfId="5035" xr:uid="{00000000-0005-0000-0000-000078050000}"/>
    <cellStyle name="Border 2 3 3" xfId="5036" xr:uid="{00000000-0005-0000-0000-000079050000}"/>
    <cellStyle name="Border 2 4" xfId="1102" xr:uid="{00000000-0005-0000-0000-00007A050000}"/>
    <cellStyle name="Border 2 5" xfId="1103" xr:uid="{00000000-0005-0000-0000-00007B050000}"/>
    <cellStyle name="Border 2 5 2" xfId="5037" xr:uid="{00000000-0005-0000-0000-00007C050000}"/>
    <cellStyle name="Border 2 5 3" xfId="5038" xr:uid="{00000000-0005-0000-0000-00007D050000}"/>
    <cellStyle name="Border 2 6" xfId="1104" xr:uid="{00000000-0005-0000-0000-00007E050000}"/>
    <cellStyle name="Border 2 7" xfId="5039" xr:uid="{00000000-0005-0000-0000-00007F050000}"/>
    <cellStyle name="Border 2 8" xfId="5040" xr:uid="{00000000-0005-0000-0000-000080050000}"/>
    <cellStyle name="Border 3" xfId="1105" xr:uid="{00000000-0005-0000-0000-000081050000}"/>
    <cellStyle name="Border 3 2" xfId="1106" xr:uid="{00000000-0005-0000-0000-000082050000}"/>
    <cellStyle name="Border 4" xfId="1107" xr:uid="{00000000-0005-0000-0000-000083050000}"/>
    <cellStyle name="Border 4 2" xfId="1108" xr:uid="{00000000-0005-0000-0000-000084050000}"/>
    <cellStyle name="Border 5" xfId="1109" xr:uid="{00000000-0005-0000-0000-000085050000}"/>
    <cellStyle name="Border 5 2" xfId="1110" xr:uid="{00000000-0005-0000-0000-000086050000}"/>
    <cellStyle name="Border 6" xfId="1111" xr:uid="{00000000-0005-0000-0000-000087050000}"/>
    <cellStyle name="Border 6 2" xfId="1112" xr:uid="{00000000-0005-0000-0000-000088050000}"/>
    <cellStyle name="Border 7" xfId="1113" xr:uid="{00000000-0005-0000-0000-000089050000}"/>
    <cellStyle name="Border 8" xfId="1056" xr:uid="{00000000-0005-0000-0000-00008A050000}"/>
    <cellStyle name="BOUBLINE" xfId="8936" xr:uid="{00000000-0005-0000-0000-00008B050000}"/>
    <cellStyle name="BOUBLINE 2" xfId="8937" xr:uid="{00000000-0005-0000-0000-00008C050000}"/>
    <cellStyle name="Calc Currency (0)" xfId="14" xr:uid="{00000000-0005-0000-0000-00008D050000}"/>
    <cellStyle name="Calc Currency (0) 2" xfId="835" xr:uid="{00000000-0005-0000-0000-00008E050000}"/>
    <cellStyle name="Calc Currency (0) 2 2" xfId="8938" xr:uid="{00000000-0005-0000-0000-00008F050000}"/>
    <cellStyle name="Calc Currency (0) 3" xfId="8939" xr:uid="{00000000-0005-0000-0000-000090050000}"/>
    <cellStyle name="Calc Currency (2)" xfId="15" xr:uid="{00000000-0005-0000-0000-000091050000}"/>
    <cellStyle name="Calc Currency (2) 2" xfId="836" xr:uid="{00000000-0005-0000-0000-000092050000}"/>
    <cellStyle name="Calc Percent (0)" xfId="16" xr:uid="{00000000-0005-0000-0000-000093050000}"/>
    <cellStyle name="Calc Percent (0) 2" xfId="837" xr:uid="{00000000-0005-0000-0000-000094050000}"/>
    <cellStyle name="Calc Percent (1)" xfId="17" xr:uid="{00000000-0005-0000-0000-000095050000}"/>
    <cellStyle name="Calc Percent (1) 2" xfId="838" xr:uid="{00000000-0005-0000-0000-000096050000}"/>
    <cellStyle name="Calc Percent (2)" xfId="18" xr:uid="{00000000-0005-0000-0000-000097050000}"/>
    <cellStyle name="Calc Percent (2) 2" xfId="839" xr:uid="{00000000-0005-0000-0000-000098050000}"/>
    <cellStyle name="Calc Units (0)" xfId="19" xr:uid="{00000000-0005-0000-0000-000099050000}"/>
    <cellStyle name="Calc Units (0) 2" xfId="840" xr:uid="{00000000-0005-0000-0000-00009A050000}"/>
    <cellStyle name="Calc Units (1)" xfId="20" xr:uid="{00000000-0005-0000-0000-00009B050000}"/>
    <cellStyle name="Calc Units (1) 2" xfId="841" xr:uid="{00000000-0005-0000-0000-00009C050000}"/>
    <cellStyle name="Calc Units (2)" xfId="21" xr:uid="{00000000-0005-0000-0000-00009D050000}"/>
    <cellStyle name="Calc Units (2) 2" xfId="842" xr:uid="{00000000-0005-0000-0000-00009E050000}"/>
    <cellStyle name="Calculation 10" xfId="5041" xr:uid="{00000000-0005-0000-0000-00009F050000}"/>
    <cellStyle name="Calculation 11" xfId="5042" xr:uid="{00000000-0005-0000-0000-0000A0050000}"/>
    <cellStyle name="Calculation 12" xfId="5043" xr:uid="{00000000-0005-0000-0000-0000A1050000}"/>
    <cellStyle name="Calculation 13" xfId="5044" xr:uid="{00000000-0005-0000-0000-0000A2050000}"/>
    <cellStyle name="Calculation 14" xfId="5045" xr:uid="{00000000-0005-0000-0000-0000A3050000}"/>
    <cellStyle name="Calculation 15" xfId="5046" xr:uid="{00000000-0005-0000-0000-0000A4050000}"/>
    <cellStyle name="Calculation 16" xfId="5047" xr:uid="{00000000-0005-0000-0000-0000A5050000}"/>
    <cellStyle name="Calculation 17" xfId="5048" xr:uid="{00000000-0005-0000-0000-0000A6050000}"/>
    <cellStyle name="Calculation 18" xfId="5049" xr:uid="{00000000-0005-0000-0000-0000A7050000}"/>
    <cellStyle name="Calculation 19" xfId="5050" xr:uid="{00000000-0005-0000-0000-0000A8050000}"/>
    <cellStyle name="Calculation 2" xfId="425" xr:uid="{00000000-0005-0000-0000-0000A9050000}"/>
    <cellStyle name="Calculation 2 2" xfId="5051" xr:uid="{00000000-0005-0000-0000-0000AA050000}"/>
    <cellStyle name="Calculation 2 2 2" xfId="5052" xr:uid="{00000000-0005-0000-0000-0000AB050000}"/>
    <cellStyle name="Calculation 2 2 3" xfId="5053" xr:uid="{00000000-0005-0000-0000-0000AC050000}"/>
    <cellStyle name="Calculation 2 2 4" xfId="5054" xr:uid="{00000000-0005-0000-0000-0000AD050000}"/>
    <cellStyle name="Calculation 2 3" xfId="5055" xr:uid="{00000000-0005-0000-0000-0000AE050000}"/>
    <cellStyle name="Calculation 20" xfId="5056" xr:uid="{00000000-0005-0000-0000-0000AF050000}"/>
    <cellStyle name="Calculation 3" xfId="675" xr:uid="{00000000-0005-0000-0000-0000B0050000}"/>
    <cellStyle name="Calculation 3 2" xfId="816" xr:uid="{00000000-0005-0000-0000-0000B1050000}"/>
    <cellStyle name="Calculation 3 2 2" xfId="8940" xr:uid="{00000000-0005-0000-0000-0000B2050000}"/>
    <cellStyle name="Calculation 3 3" xfId="5057" xr:uid="{00000000-0005-0000-0000-0000B3050000}"/>
    <cellStyle name="Calculation 3 4" xfId="5058" xr:uid="{00000000-0005-0000-0000-0000B4050000}"/>
    <cellStyle name="Calculation 3_Input" xfId="8941" xr:uid="{00000000-0005-0000-0000-0000B5050000}"/>
    <cellStyle name="Calculation 4" xfId="5059" xr:uid="{00000000-0005-0000-0000-0000B6050000}"/>
    <cellStyle name="Calculation 4 2" xfId="8269" xr:uid="{00000000-0005-0000-0000-0000B7050000}"/>
    <cellStyle name="Calculation 4 3" xfId="8942" xr:uid="{00000000-0005-0000-0000-0000B8050000}"/>
    <cellStyle name="Calculation 4_Input" xfId="8943" xr:uid="{00000000-0005-0000-0000-0000B9050000}"/>
    <cellStyle name="Calculation 5" xfId="5060" xr:uid="{00000000-0005-0000-0000-0000BA050000}"/>
    <cellStyle name="Calculation 6" xfId="5061" xr:uid="{00000000-0005-0000-0000-0000BB050000}"/>
    <cellStyle name="Calculation 7" xfId="5062" xr:uid="{00000000-0005-0000-0000-0000BC050000}"/>
    <cellStyle name="Calculation 8" xfId="5063" xr:uid="{00000000-0005-0000-0000-0000BD050000}"/>
    <cellStyle name="Calculation 9" xfId="5064" xr:uid="{00000000-0005-0000-0000-0000BE050000}"/>
    <cellStyle name="category" xfId="22" xr:uid="{00000000-0005-0000-0000-0000BF050000}"/>
    <cellStyle name="Check Cell 10" xfId="5065" xr:uid="{00000000-0005-0000-0000-0000C0050000}"/>
    <cellStyle name="Check Cell 11" xfId="5066" xr:uid="{00000000-0005-0000-0000-0000C1050000}"/>
    <cellStyle name="Check Cell 12" xfId="5067" xr:uid="{00000000-0005-0000-0000-0000C2050000}"/>
    <cellStyle name="Check Cell 13" xfId="5068" xr:uid="{00000000-0005-0000-0000-0000C3050000}"/>
    <cellStyle name="Check Cell 14" xfId="5069" xr:uid="{00000000-0005-0000-0000-0000C4050000}"/>
    <cellStyle name="Check Cell 15" xfId="5070" xr:uid="{00000000-0005-0000-0000-0000C5050000}"/>
    <cellStyle name="Check Cell 16" xfId="5071" xr:uid="{00000000-0005-0000-0000-0000C6050000}"/>
    <cellStyle name="Check Cell 17" xfId="5072" xr:uid="{00000000-0005-0000-0000-0000C7050000}"/>
    <cellStyle name="Check Cell 18" xfId="5073" xr:uid="{00000000-0005-0000-0000-0000C8050000}"/>
    <cellStyle name="Check Cell 19" xfId="5074" xr:uid="{00000000-0005-0000-0000-0000C9050000}"/>
    <cellStyle name="Check Cell 2" xfId="426" xr:uid="{00000000-0005-0000-0000-0000CA050000}"/>
    <cellStyle name="Check Cell 2 2" xfId="5075" xr:uid="{00000000-0005-0000-0000-0000CB050000}"/>
    <cellStyle name="Check Cell 2 2 2" xfId="5076" xr:uid="{00000000-0005-0000-0000-0000CC050000}"/>
    <cellStyle name="Check Cell 2 2 3" xfId="5077" xr:uid="{00000000-0005-0000-0000-0000CD050000}"/>
    <cellStyle name="Check Cell 2 2 4" xfId="5078" xr:uid="{00000000-0005-0000-0000-0000CE050000}"/>
    <cellStyle name="Check Cell 2 3" xfId="5079" xr:uid="{00000000-0005-0000-0000-0000CF050000}"/>
    <cellStyle name="Check Cell 20" xfId="5080" xr:uid="{00000000-0005-0000-0000-0000D0050000}"/>
    <cellStyle name="Check Cell 3" xfId="676" xr:uid="{00000000-0005-0000-0000-0000D1050000}"/>
    <cellStyle name="Check Cell 3 2" xfId="5081" xr:uid="{00000000-0005-0000-0000-0000D2050000}"/>
    <cellStyle name="Check Cell 3 3" xfId="5082" xr:uid="{00000000-0005-0000-0000-0000D3050000}"/>
    <cellStyle name="Check Cell 4" xfId="5083" xr:uid="{00000000-0005-0000-0000-0000D4050000}"/>
    <cellStyle name="Check Cell 4 2" xfId="8270" xr:uid="{00000000-0005-0000-0000-0000D5050000}"/>
    <cellStyle name="Check Cell 5" xfId="5084" xr:uid="{00000000-0005-0000-0000-0000D6050000}"/>
    <cellStyle name="Check Cell 6" xfId="5085" xr:uid="{00000000-0005-0000-0000-0000D7050000}"/>
    <cellStyle name="Check Cell 7" xfId="5086" xr:uid="{00000000-0005-0000-0000-0000D8050000}"/>
    <cellStyle name="Check Cell 8" xfId="5087" xr:uid="{00000000-0005-0000-0000-0000D9050000}"/>
    <cellStyle name="Check Cell 9" xfId="5088" xr:uid="{00000000-0005-0000-0000-0000DA050000}"/>
    <cellStyle name="ColLevel_2" xfId="8209" xr:uid="{00000000-0005-0000-0000-0000DB050000}"/>
    <cellStyle name="comic" xfId="139" xr:uid="{00000000-0005-0000-0000-0000DC050000}"/>
    <cellStyle name="Comma" xfId="23" builtinId="3"/>
    <cellStyle name="Comma  - Style1" xfId="140" xr:uid="{00000000-0005-0000-0000-0000DE050000}"/>
    <cellStyle name="Comma  - Style1 2" xfId="8944" xr:uid="{00000000-0005-0000-0000-0000DF050000}"/>
    <cellStyle name="Comma  - Style2" xfId="141" xr:uid="{00000000-0005-0000-0000-0000E0050000}"/>
    <cellStyle name="Comma  - Style2 2" xfId="8945" xr:uid="{00000000-0005-0000-0000-0000E1050000}"/>
    <cellStyle name="Comma  - Style3" xfId="142" xr:uid="{00000000-0005-0000-0000-0000E2050000}"/>
    <cellStyle name="Comma  - Style3 2" xfId="8946" xr:uid="{00000000-0005-0000-0000-0000E3050000}"/>
    <cellStyle name="Comma  - Style4" xfId="143" xr:uid="{00000000-0005-0000-0000-0000E4050000}"/>
    <cellStyle name="Comma  - Style4 2" xfId="8947" xr:uid="{00000000-0005-0000-0000-0000E5050000}"/>
    <cellStyle name="Comma  - Style5" xfId="144" xr:uid="{00000000-0005-0000-0000-0000E6050000}"/>
    <cellStyle name="Comma  - Style5 2" xfId="8948" xr:uid="{00000000-0005-0000-0000-0000E7050000}"/>
    <cellStyle name="Comma  - Style6" xfId="145" xr:uid="{00000000-0005-0000-0000-0000E8050000}"/>
    <cellStyle name="Comma  - Style6 2" xfId="8949" xr:uid="{00000000-0005-0000-0000-0000E9050000}"/>
    <cellStyle name="Comma  - Style7" xfId="24" xr:uid="{00000000-0005-0000-0000-0000EA050000}"/>
    <cellStyle name="Comma  - Style7 2" xfId="146" xr:uid="{00000000-0005-0000-0000-0000EB050000}"/>
    <cellStyle name="Comma  - Style7 2 2" xfId="8950" xr:uid="{00000000-0005-0000-0000-0000EC050000}"/>
    <cellStyle name="Comma  - Style7 3" xfId="8951" xr:uid="{00000000-0005-0000-0000-0000ED050000}"/>
    <cellStyle name="Comma  - Style8" xfId="25" xr:uid="{00000000-0005-0000-0000-0000EE050000}"/>
    <cellStyle name="Comma  - Style8 2" xfId="147" xr:uid="{00000000-0005-0000-0000-0000EF050000}"/>
    <cellStyle name="Comma  - Style8 2 2" xfId="8952" xr:uid="{00000000-0005-0000-0000-0000F0050000}"/>
    <cellStyle name="Comma  - Style8 3" xfId="8953" xr:uid="{00000000-0005-0000-0000-0000F1050000}"/>
    <cellStyle name="Comma (0.0)" xfId="148" xr:uid="{00000000-0005-0000-0000-0000F2050000}"/>
    <cellStyle name="Comma (0.0) 2" xfId="8954" xr:uid="{00000000-0005-0000-0000-0000F3050000}"/>
    <cellStyle name="Comma (0.00)" xfId="149" xr:uid="{00000000-0005-0000-0000-0000F4050000}"/>
    <cellStyle name="Comma (0.00) 2" xfId="8955" xr:uid="{00000000-0005-0000-0000-0000F5050000}"/>
    <cellStyle name="Comma (hidden)" xfId="150" xr:uid="{00000000-0005-0000-0000-0000F6050000}"/>
    <cellStyle name="Comma (index)" xfId="151" xr:uid="{00000000-0005-0000-0000-0000F7050000}"/>
    <cellStyle name="Comma [00]" xfId="26" xr:uid="{00000000-0005-0000-0000-0000F8050000}"/>
    <cellStyle name="Comma [00] 2" xfId="843" xr:uid="{00000000-0005-0000-0000-0000F9050000}"/>
    <cellStyle name="Comma 10" xfId="152" xr:uid="{00000000-0005-0000-0000-0000FA050000}"/>
    <cellStyle name="Comma 10 10" xfId="1115" xr:uid="{00000000-0005-0000-0000-0000FB050000}"/>
    <cellStyle name="Comma 10 10 2" xfId="1116" xr:uid="{00000000-0005-0000-0000-0000FC050000}"/>
    <cellStyle name="Comma 10 11" xfId="1117" xr:uid="{00000000-0005-0000-0000-0000FD050000}"/>
    <cellStyle name="Comma 10 11 2" xfId="1118" xr:uid="{00000000-0005-0000-0000-0000FE050000}"/>
    <cellStyle name="Comma 10 12" xfId="1119" xr:uid="{00000000-0005-0000-0000-0000FF050000}"/>
    <cellStyle name="Comma 10 12 2" xfId="1120" xr:uid="{00000000-0005-0000-0000-000000060000}"/>
    <cellStyle name="Comma 10 13" xfId="1121" xr:uid="{00000000-0005-0000-0000-000001060000}"/>
    <cellStyle name="Comma 10 13 2" xfId="1122" xr:uid="{00000000-0005-0000-0000-000002060000}"/>
    <cellStyle name="Comma 10 14" xfId="1123" xr:uid="{00000000-0005-0000-0000-000003060000}"/>
    <cellStyle name="Comma 10 14 2" xfId="1124" xr:uid="{00000000-0005-0000-0000-000004060000}"/>
    <cellStyle name="Comma 10 14 2 2" xfId="5089" xr:uid="{00000000-0005-0000-0000-000005060000}"/>
    <cellStyle name="Comma 10 14 2 2 2" xfId="5090" xr:uid="{00000000-0005-0000-0000-000006060000}"/>
    <cellStyle name="Comma 10 14 2 3" xfId="5091" xr:uid="{00000000-0005-0000-0000-000007060000}"/>
    <cellStyle name="Comma 10 14 2 4" xfId="5092" xr:uid="{00000000-0005-0000-0000-000008060000}"/>
    <cellStyle name="Comma 10 15" xfId="1125" xr:uid="{00000000-0005-0000-0000-000009060000}"/>
    <cellStyle name="Comma 10 15 2" xfId="5093" xr:uid="{00000000-0005-0000-0000-00000A060000}"/>
    <cellStyle name="Comma 10 15 3" xfId="5094" xr:uid="{00000000-0005-0000-0000-00000B060000}"/>
    <cellStyle name="Comma 10 15 4" xfId="9577" xr:uid="{00000000-0005-0000-0000-00000C060000}"/>
    <cellStyle name="Comma 10 16" xfId="1126" xr:uid="{00000000-0005-0000-0000-00000D060000}"/>
    <cellStyle name="Comma 10 17" xfId="1127" xr:uid="{00000000-0005-0000-0000-00000E060000}"/>
    <cellStyle name="Comma 10 18" xfId="1128" xr:uid="{00000000-0005-0000-0000-00000F060000}"/>
    <cellStyle name="Comma 10 18 2" xfId="1129" xr:uid="{00000000-0005-0000-0000-000010060000}"/>
    <cellStyle name="Comma 10 18 2 10" xfId="5095" xr:uid="{00000000-0005-0000-0000-000011060000}"/>
    <cellStyle name="Comma 10 18 2 11" xfId="5096" xr:uid="{00000000-0005-0000-0000-000012060000}"/>
    <cellStyle name="Comma 10 18 2 2" xfId="1130" xr:uid="{00000000-0005-0000-0000-000013060000}"/>
    <cellStyle name="Comma 10 18 2 3" xfId="1131" xr:uid="{00000000-0005-0000-0000-000014060000}"/>
    <cellStyle name="Comma 10 18 2 4" xfId="1132" xr:uid="{00000000-0005-0000-0000-000015060000}"/>
    <cellStyle name="Comma 10 18 2 5" xfId="1133" xr:uid="{00000000-0005-0000-0000-000016060000}"/>
    <cellStyle name="Comma 10 18 2 6" xfId="1134" xr:uid="{00000000-0005-0000-0000-000017060000}"/>
    <cellStyle name="Comma 10 18 2 7" xfId="1135" xr:uid="{00000000-0005-0000-0000-000018060000}"/>
    <cellStyle name="Comma 10 18 2 8" xfId="1136" xr:uid="{00000000-0005-0000-0000-000019060000}"/>
    <cellStyle name="Comma 10 18 2 9" xfId="1137" xr:uid="{00000000-0005-0000-0000-00001A060000}"/>
    <cellStyle name="Comma 10 19" xfId="1114" xr:uid="{00000000-0005-0000-0000-00001B060000}"/>
    <cellStyle name="Comma 10 2" xfId="885" xr:uid="{00000000-0005-0000-0000-00001C060000}"/>
    <cellStyle name="Comma 10 2 10" xfId="1139" xr:uid="{00000000-0005-0000-0000-00001D060000}"/>
    <cellStyle name="Comma 10 2 10 2" xfId="1140" xr:uid="{00000000-0005-0000-0000-00001E060000}"/>
    <cellStyle name="Comma 10 2 11" xfId="1141" xr:uid="{00000000-0005-0000-0000-00001F060000}"/>
    <cellStyle name="Comma 10 2 11 2" xfId="1142" xr:uid="{00000000-0005-0000-0000-000020060000}"/>
    <cellStyle name="Comma 10 2 12" xfId="1143" xr:uid="{00000000-0005-0000-0000-000021060000}"/>
    <cellStyle name="Comma 10 2 12 2" xfId="1144" xr:uid="{00000000-0005-0000-0000-000022060000}"/>
    <cellStyle name="Comma 10 2 13" xfId="1145" xr:uid="{00000000-0005-0000-0000-000023060000}"/>
    <cellStyle name="Comma 10 2 13 2" xfId="5097" xr:uid="{00000000-0005-0000-0000-000024060000}"/>
    <cellStyle name="Comma 10 2 13 3" xfId="5098" xr:uid="{00000000-0005-0000-0000-000025060000}"/>
    <cellStyle name="Comma 10 2 14" xfId="1146" xr:uid="{00000000-0005-0000-0000-000026060000}"/>
    <cellStyle name="Comma 10 2 15" xfId="1147" xr:uid="{00000000-0005-0000-0000-000027060000}"/>
    <cellStyle name="Comma 10 2 16" xfId="1138" xr:uid="{00000000-0005-0000-0000-000028060000}"/>
    <cellStyle name="Comma 10 2 17" xfId="5099" xr:uid="{00000000-0005-0000-0000-000029060000}"/>
    <cellStyle name="Comma 10 2 17 2" xfId="5100" xr:uid="{00000000-0005-0000-0000-00002A060000}"/>
    <cellStyle name="Comma 10 2 17 3" xfId="5101" xr:uid="{00000000-0005-0000-0000-00002B060000}"/>
    <cellStyle name="Comma 10 2 18" xfId="5102" xr:uid="{00000000-0005-0000-0000-00002C060000}"/>
    <cellStyle name="Comma 10 2 19" xfId="5103" xr:uid="{00000000-0005-0000-0000-00002D060000}"/>
    <cellStyle name="Comma 10 2 2" xfId="1148" xr:uid="{00000000-0005-0000-0000-00002E060000}"/>
    <cellStyle name="Comma 10 2 2 10" xfId="1149" xr:uid="{00000000-0005-0000-0000-00002F060000}"/>
    <cellStyle name="Comma 10 2 2 10 2" xfId="1150" xr:uid="{00000000-0005-0000-0000-000030060000}"/>
    <cellStyle name="Comma 10 2 2 11" xfId="1151" xr:uid="{00000000-0005-0000-0000-000031060000}"/>
    <cellStyle name="Comma 10 2 2 12" xfId="5104" xr:uid="{00000000-0005-0000-0000-000032060000}"/>
    <cellStyle name="Comma 10 2 2 2" xfId="1152" xr:uid="{00000000-0005-0000-0000-000033060000}"/>
    <cellStyle name="Comma 10 2 2 2 2" xfId="1153" xr:uid="{00000000-0005-0000-0000-000034060000}"/>
    <cellStyle name="Comma 10 2 2 2 2 2" xfId="1154" xr:uid="{00000000-0005-0000-0000-000035060000}"/>
    <cellStyle name="Comma 10 2 2 2 3" xfId="1155" xr:uid="{00000000-0005-0000-0000-000036060000}"/>
    <cellStyle name="Comma 10 2 2 2 3 2" xfId="1156" xr:uid="{00000000-0005-0000-0000-000037060000}"/>
    <cellStyle name="Comma 10 2 2 2 4" xfId="1157" xr:uid="{00000000-0005-0000-0000-000038060000}"/>
    <cellStyle name="Comma 10 2 2 2 4 2" xfId="1158" xr:uid="{00000000-0005-0000-0000-000039060000}"/>
    <cellStyle name="Comma 10 2 2 2 5" xfId="1159" xr:uid="{00000000-0005-0000-0000-00003A060000}"/>
    <cellStyle name="Comma 10 2 2 2 5 2" xfId="1160" xr:uid="{00000000-0005-0000-0000-00003B060000}"/>
    <cellStyle name="Comma 10 2 2 2 6" xfId="1161" xr:uid="{00000000-0005-0000-0000-00003C060000}"/>
    <cellStyle name="Comma 10 2 2 2 6 2" xfId="5105" xr:uid="{00000000-0005-0000-0000-00003D060000}"/>
    <cellStyle name="Comma 10 2 2 2 6 3" xfId="5106" xr:uid="{00000000-0005-0000-0000-00003E060000}"/>
    <cellStyle name="Comma 10 2 2 2 7" xfId="1162" xr:uid="{00000000-0005-0000-0000-00003F060000}"/>
    <cellStyle name="Comma 10 2 2 2 7 2" xfId="5107" xr:uid="{00000000-0005-0000-0000-000040060000}"/>
    <cellStyle name="Comma 10 2 2 2 7 3" xfId="5108" xr:uid="{00000000-0005-0000-0000-000041060000}"/>
    <cellStyle name="Comma 10 2 2 2 8" xfId="1163" xr:uid="{00000000-0005-0000-0000-000042060000}"/>
    <cellStyle name="Comma 10 2 2 2 9" xfId="1164" xr:uid="{00000000-0005-0000-0000-000043060000}"/>
    <cellStyle name="Comma 10 2 2 3" xfId="1165" xr:uid="{00000000-0005-0000-0000-000044060000}"/>
    <cellStyle name="Comma 10 2 2 3 2" xfId="1166" xr:uid="{00000000-0005-0000-0000-000045060000}"/>
    <cellStyle name="Comma 10 2 2 4" xfId="1167" xr:uid="{00000000-0005-0000-0000-000046060000}"/>
    <cellStyle name="Comma 10 2 2 4 2" xfId="1168" xr:uid="{00000000-0005-0000-0000-000047060000}"/>
    <cellStyle name="Comma 10 2 2 5" xfId="1169" xr:uid="{00000000-0005-0000-0000-000048060000}"/>
    <cellStyle name="Comma 10 2 2 5 2" xfId="1170" xr:uid="{00000000-0005-0000-0000-000049060000}"/>
    <cellStyle name="Comma 10 2 2 6" xfId="1171" xr:uid="{00000000-0005-0000-0000-00004A060000}"/>
    <cellStyle name="Comma 10 2 2 6 2" xfId="1172" xr:uid="{00000000-0005-0000-0000-00004B060000}"/>
    <cellStyle name="Comma 10 2 2 7" xfId="1173" xr:uid="{00000000-0005-0000-0000-00004C060000}"/>
    <cellStyle name="Comma 10 2 2 7 2" xfId="1174" xr:uid="{00000000-0005-0000-0000-00004D060000}"/>
    <cellStyle name="Comma 10 2 2 8" xfId="1175" xr:uid="{00000000-0005-0000-0000-00004E060000}"/>
    <cellStyle name="Comma 10 2 2 8 2" xfId="1176" xr:uid="{00000000-0005-0000-0000-00004F060000}"/>
    <cellStyle name="Comma 10 2 2 9" xfId="1177" xr:uid="{00000000-0005-0000-0000-000050060000}"/>
    <cellStyle name="Comma 10 2 2 9 2" xfId="1178" xr:uid="{00000000-0005-0000-0000-000051060000}"/>
    <cellStyle name="Comma 10 2 3" xfId="1179" xr:uid="{00000000-0005-0000-0000-000052060000}"/>
    <cellStyle name="Comma 10 2 3 2" xfId="1180" xr:uid="{00000000-0005-0000-0000-000053060000}"/>
    <cellStyle name="Comma 10 2 3 2 2" xfId="1181" xr:uid="{00000000-0005-0000-0000-000054060000}"/>
    <cellStyle name="Comma 10 2 3 3" xfId="1182" xr:uid="{00000000-0005-0000-0000-000055060000}"/>
    <cellStyle name="Comma 10 2 3 3 2" xfId="1183" xr:uid="{00000000-0005-0000-0000-000056060000}"/>
    <cellStyle name="Comma 10 2 3 4" xfId="1184" xr:uid="{00000000-0005-0000-0000-000057060000}"/>
    <cellStyle name="Comma 10 2 3 4 2" xfId="1185" xr:uid="{00000000-0005-0000-0000-000058060000}"/>
    <cellStyle name="Comma 10 2 3 5" xfId="1186" xr:uid="{00000000-0005-0000-0000-000059060000}"/>
    <cellStyle name="Comma 10 2 3 5 2" xfId="1187" xr:uid="{00000000-0005-0000-0000-00005A060000}"/>
    <cellStyle name="Comma 10 2 3 6" xfId="1188" xr:uid="{00000000-0005-0000-0000-00005B060000}"/>
    <cellStyle name="Comma 10 2 3 6 2" xfId="5109" xr:uid="{00000000-0005-0000-0000-00005C060000}"/>
    <cellStyle name="Comma 10 2 3 6 3" xfId="5110" xr:uid="{00000000-0005-0000-0000-00005D060000}"/>
    <cellStyle name="Comma 10 2 3 7" xfId="1189" xr:uid="{00000000-0005-0000-0000-00005E060000}"/>
    <cellStyle name="Comma 10 2 3 7 2" xfId="5111" xr:uid="{00000000-0005-0000-0000-00005F060000}"/>
    <cellStyle name="Comma 10 2 3 7 3" xfId="5112" xr:uid="{00000000-0005-0000-0000-000060060000}"/>
    <cellStyle name="Comma 10 2 3 8" xfId="1190" xr:uid="{00000000-0005-0000-0000-000061060000}"/>
    <cellStyle name="Comma 10 2 3 9" xfId="1191" xr:uid="{00000000-0005-0000-0000-000062060000}"/>
    <cellStyle name="Comma 10 2 4" xfId="1192" xr:uid="{00000000-0005-0000-0000-000063060000}"/>
    <cellStyle name="Comma 10 2 4 2" xfId="1193" xr:uid="{00000000-0005-0000-0000-000064060000}"/>
    <cellStyle name="Comma 10 2 5" xfId="1194" xr:uid="{00000000-0005-0000-0000-000065060000}"/>
    <cellStyle name="Comma 10 2 5 2" xfId="1195" xr:uid="{00000000-0005-0000-0000-000066060000}"/>
    <cellStyle name="Comma 10 2 6" xfId="1196" xr:uid="{00000000-0005-0000-0000-000067060000}"/>
    <cellStyle name="Comma 10 2 6 2" xfId="1197" xr:uid="{00000000-0005-0000-0000-000068060000}"/>
    <cellStyle name="Comma 10 2 7" xfId="1198" xr:uid="{00000000-0005-0000-0000-000069060000}"/>
    <cellStyle name="Comma 10 2 7 2" xfId="1199" xr:uid="{00000000-0005-0000-0000-00006A060000}"/>
    <cellStyle name="Comma 10 2 8" xfId="1200" xr:uid="{00000000-0005-0000-0000-00006B060000}"/>
    <cellStyle name="Comma 10 2 8 2" xfId="1201" xr:uid="{00000000-0005-0000-0000-00006C060000}"/>
    <cellStyle name="Comma 10 2 9" xfId="1202" xr:uid="{00000000-0005-0000-0000-00006D060000}"/>
    <cellStyle name="Comma 10 2 9 2" xfId="1203" xr:uid="{00000000-0005-0000-0000-00006E060000}"/>
    <cellStyle name="Comma 10 20" xfId="5113" xr:uid="{00000000-0005-0000-0000-00006F060000}"/>
    <cellStyle name="Comma 10 21" xfId="5114" xr:uid="{00000000-0005-0000-0000-000070060000}"/>
    <cellStyle name="Comma 10 22" xfId="5115" xr:uid="{00000000-0005-0000-0000-000071060000}"/>
    <cellStyle name="Comma 10 23" xfId="5116" xr:uid="{00000000-0005-0000-0000-000072060000}"/>
    <cellStyle name="Comma 10 24" xfId="5117" xr:uid="{00000000-0005-0000-0000-000073060000}"/>
    <cellStyle name="Comma 10 25" xfId="9559" xr:uid="{00000000-0005-0000-0000-000074060000}"/>
    <cellStyle name="Comma 10 3" xfId="1204" xr:uid="{00000000-0005-0000-0000-000075060000}"/>
    <cellStyle name="Comma 10 3 10" xfId="1205" xr:uid="{00000000-0005-0000-0000-000076060000}"/>
    <cellStyle name="Comma 10 3 10 2" xfId="1206" xr:uid="{00000000-0005-0000-0000-000077060000}"/>
    <cellStyle name="Comma 10 3 11" xfId="1207" xr:uid="{00000000-0005-0000-0000-000078060000}"/>
    <cellStyle name="Comma 10 3 12" xfId="5118" xr:uid="{00000000-0005-0000-0000-000079060000}"/>
    <cellStyle name="Comma 10 3 13" xfId="5119" xr:uid="{00000000-0005-0000-0000-00007A060000}"/>
    <cellStyle name="Comma 10 3 2" xfId="1208" xr:uid="{00000000-0005-0000-0000-00007B060000}"/>
    <cellStyle name="Comma 10 3 2 2" xfId="1209" xr:uid="{00000000-0005-0000-0000-00007C060000}"/>
    <cellStyle name="Comma 10 3 2 2 2" xfId="1210" xr:uid="{00000000-0005-0000-0000-00007D060000}"/>
    <cellStyle name="Comma 10 3 2 3" xfId="1211" xr:uid="{00000000-0005-0000-0000-00007E060000}"/>
    <cellStyle name="Comma 10 3 2 3 2" xfId="1212" xr:uid="{00000000-0005-0000-0000-00007F060000}"/>
    <cellStyle name="Comma 10 3 2 4" xfId="1213" xr:uid="{00000000-0005-0000-0000-000080060000}"/>
    <cellStyle name="Comma 10 3 2 4 2" xfId="1214" xr:uid="{00000000-0005-0000-0000-000081060000}"/>
    <cellStyle name="Comma 10 3 2 5" xfId="1215" xr:uid="{00000000-0005-0000-0000-000082060000}"/>
    <cellStyle name="Comma 10 3 2 5 2" xfId="1216" xr:uid="{00000000-0005-0000-0000-000083060000}"/>
    <cellStyle name="Comma 10 3 2 6" xfId="1217" xr:uid="{00000000-0005-0000-0000-000084060000}"/>
    <cellStyle name="Comma 10 3 2 6 2" xfId="5120" xr:uid="{00000000-0005-0000-0000-000085060000}"/>
    <cellStyle name="Comma 10 3 2 6 3" xfId="5121" xr:uid="{00000000-0005-0000-0000-000086060000}"/>
    <cellStyle name="Comma 10 3 2 7" xfId="1218" xr:uid="{00000000-0005-0000-0000-000087060000}"/>
    <cellStyle name="Comma 10 3 2 7 2" xfId="5122" xr:uid="{00000000-0005-0000-0000-000088060000}"/>
    <cellStyle name="Comma 10 3 2 7 3" xfId="5123" xr:uid="{00000000-0005-0000-0000-000089060000}"/>
    <cellStyle name="Comma 10 3 2 8" xfId="1219" xr:uid="{00000000-0005-0000-0000-00008A060000}"/>
    <cellStyle name="Comma 10 3 2 9" xfId="1220" xr:uid="{00000000-0005-0000-0000-00008B060000}"/>
    <cellStyle name="Comma 10 3 3" xfId="1221" xr:uid="{00000000-0005-0000-0000-00008C060000}"/>
    <cellStyle name="Comma 10 3 3 2" xfId="1222" xr:uid="{00000000-0005-0000-0000-00008D060000}"/>
    <cellStyle name="Comma 10 3 4" xfId="1223" xr:uid="{00000000-0005-0000-0000-00008E060000}"/>
    <cellStyle name="Comma 10 3 4 2" xfId="1224" xr:uid="{00000000-0005-0000-0000-00008F060000}"/>
    <cellStyle name="Comma 10 3 5" xfId="1225" xr:uid="{00000000-0005-0000-0000-000090060000}"/>
    <cellStyle name="Comma 10 3 5 2" xfId="1226" xr:uid="{00000000-0005-0000-0000-000091060000}"/>
    <cellStyle name="Comma 10 3 6" xfId="1227" xr:uid="{00000000-0005-0000-0000-000092060000}"/>
    <cellStyle name="Comma 10 3 6 2" xfId="1228" xr:uid="{00000000-0005-0000-0000-000093060000}"/>
    <cellStyle name="Comma 10 3 7" xfId="1229" xr:uid="{00000000-0005-0000-0000-000094060000}"/>
    <cellStyle name="Comma 10 3 7 2" xfId="1230" xr:uid="{00000000-0005-0000-0000-000095060000}"/>
    <cellStyle name="Comma 10 3 8" xfId="1231" xr:uid="{00000000-0005-0000-0000-000096060000}"/>
    <cellStyle name="Comma 10 3 8 2" xfId="1232" xr:uid="{00000000-0005-0000-0000-000097060000}"/>
    <cellStyle name="Comma 10 3 9" xfId="1233" xr:uid="{00000000-0005-0000-0000-000098060000}"/>
    <cellStyle name="Comma 10 3 9 2" xfId="1234" xr:uid="{00000000-0005-0000-0000-000099060000}"/>
    <cellStyle name="Comma 10 4" xfId="1235" xr:uid="{00000000-0005-0000-0000-00009A060000}"/>
    <cellStyle name="Comma 10 4 2" xfId="1236" xr:uid="{00000000-0005-0000-0000-00009B060000}"/>
    <cellStyle name="Comma 10 4 2 2" xfId="1237" xr:uid="{00000000-0005-0000-0000-00009C060000}"/>
    <cellStyle name="Comma 10 4 3" xfId="1238" xr:uid="{00000000-0005-0000-0000-00009D060000}"/>
    <cellStyle name="Comma 10 4 3 2" xfId="1239" xr:uid="{00000000-0005-0000-0000-00009E060000}"/>
    <cellStyle name="Comma 10 4 4" xfId="1240" xr:uid="{00000000-0005-0000-0000-00009F060000}"/>
    <cellStyle name="Comma 10 4 4 2" xfId="1241" xr:uid="{00000000-0005-0000-0000-0000A0060000}"/>
    <cellStyle name="Comma 10 4 5" xfId="1242" xr:uid="{00000000-0005-0000-0000-0000A1060000}"/>
    <cellStyle name="Comma 10 4 5 2" xfId="1243" xr:uid="{00000000-0005-0000-0000-0000A2060000}"/>
    <cellStyle name="Comma 10 4 6" xfId="1244" xr:uid="{00000000-0005-0000-0000-0000A3060000}"/>
    <cellStyle name="Comma 10 4 6 2" xfId="1245" xr:uid="{00000000-0005-0000-0000-0000A4060000}"/>
    <cellStyle name="Comma 10 4 7" xfId="1246" xr:uid="{00000000-0005-0000-0000-0000A5060000}"/>
    <cellStyle name="Comma 10 4 7 2" xfId="5124" xr:uid="{00000000-0005-0000-0000-0000A6060000}"/>
    <cellStyle name="Comma 10 4 7 3" xfId="5125" xr:uid="{00000000-0005-0000-0000-0000A7060000}"/>
    <cellStyle name="Comma 10 4 8" xfId="1247" xr:uid="{00000000-0005-0000-0000-0000A8060000}"/>
    <cellStyle name="Comma 10 4 9" xfId="1248" xr:uid="{00000000-0005-0000-0000-0000A9060000}"/>
    <cellStyle name="Comma 10 5" xfId="1249" xr:uid="{00000000-0005-0000-0000-0000AA060000}"/>
    <cellStyle name="Comma 10 5 2" xfId="1250" xr:uid="{00000000-0005-0000-0000-0000AB060000}"/>
    <cellStyle name="Comma 10 5 3" xfId="5126" xr:uid="{00000000-0005-0000-0000-0000AC060000}"/>
    <cellStyle name="Comma 10 5 4" xfId="5127" xr:uid="{00000000-0005-0000-0000-0000AD060000}"/>
    <cellStyle name="Comma 10 6" xfId="1251" xr:uid="{00000000-0005-0000-0000-0000AE060000}"/>
    <cellStyle name="Comma 10 6 2" xfId="1252" xr:uid="{00000000-0005-0000-0000-0000AF060000}"/>
    <cellStyle name="Comma 10 7" xfId="1253" xr:uid="{00000000-0005-0000-0000-0000B0060000}"/>
    <cellStyle name="Comma 10 7 2" xfId="1254" xr:uid="{00000000-0005-0000-0000-0000B1060000}"/>
    <cellStyle name="Comma 10 8" xfId="1255" xr:uid="{00000000-0005-0000-0000-0000B2060000}"/>
    <cellStyle name="Comma 10 8 2" xfId="1256" xr:uid="{00000000-0005-0000-0000-0000B3060000}"/>
    <cellStyle name="Comma 10 9" xfId="1257" xr:uid="{00000000-0005-0000-0000-0000B4060000}"/>
    <cellStyle name="Comma 10 9 2" xfId="1258" xr:uid="{00000000-0005-0000-0000-0000B5060000}"/>
    <cellStyle name="Comma 100" xfId="5128" xr:uid="{00000000-0005-0000-0000-0000B6060000}"/>
    <cellStyle name="Comma 101" xfId="5129" xr:uid="{00000000-0005-0000-0000-0000B7060000}"/>
    <cellStyle name="Comma 102" xfId="5130" xr:uid="{00000000-0005-0000-0000-0000B8060000}"/>
    <cellStyle name="Comma 103" xfId="5131" xr:uid="{00000000-0005-0000-0000-0000B9060000}"/>
    <cellStyle name="Comma 104" xfId="5132" xr:uid="{00000000-0005-0000-0000-0000BA060000}"/>
    <cellStyle name="Comma 105" xfId="5133" xr:uid="{00000000-0005-0000-0000-0000BB060000}"/>
    <cellStyle name="Comma 106" xfId="5134" xr:uid="{00000000-0005-0000-0000-0000BC060000}"/>
    <cellStyle name="Comma 106 2" xfId="5135" xr:uid="{00000000-0005-0000-0000-0000BD060000}"/>
    <cellStyle name="Comma 106 3" xfId="5136" xr:uid="{00000000-0005-0000-0000-0000BE060000}"/>
    <cellStyle name="Comma 107" xfId="5137" xr:uid="{00000000-0005-0000-0000-0000BF060000}"/>
    <cellStyle name="Comma 107 2" xfId="5138" xr:uid="{00000000-0005-0000-0000-0000C0060000}"/>
    <cellStyle name="Comma 107 3" xfId="5139" xr:uid="{00000000-0005-0000-0000-0000C1060000}"/>
    <cellStyle name="Comma 108" xfId="5140" xr:uid="{00000000-0005-0000-0000-0000C2060000}"/>
    <cellStyle name="Comma 108 2" xfId="5141" xr:uid="{00000000-0005-0000-0000-0000C3060000}"/>
    <cellStyle name="Comma 108 3" xfId="5142" xr:uid="{00000000-0005-0000-0000-0000C4060000}"/>
    <cellStyle name="Comma 109" xfId="5143" xr:uid="{00000000-0005-0000-0000-0000C5060000}"/>
    <cellStyle name="Comma 109 2" xfId="5144" xr:uid="{00000000-0005-0000-0000-0000C6060000}"/>
    <cellStyle name="Comma 109 3" xfId="5145" xr:uid="{00000000-0005-0000-0000-0000C7060000}"/>
    <cellStyle name="Comma 11" xfId="153" xr:uid="{00000000-0005-0000-0000-0000C8060000}"/>
    <cellStyle name="Comma 11 10" xfId="5146" xr:uid="{00000000-0005-0000-0000-0000C9060000}"/>
    <cellStyle name="Comma 11 10 2" xfId="5147" xr:uid="{00000000-0005-0000-0000-0000CA060000}"/>
    <cellStyle name="Comma 11 11" xfId="5148" xr:uid="{00000000-0005-0000-0000-0000CB060000}"/>
    <cellStyle name="Comma 11 12" xfId="5149" xr:uid="{00000000-0005-0000-0000-0000CC060000}"/>
    <cellStyle name="Comma 11 13" xfId="9561" xr:uid="{00000000-0005-0000-0000-0000CD060000}"/>
    <cellStyle name="Comma 11 2" xfId="886" xr:uid="{00000000-0005-0000-0000-0000CE060000}"/>
    <cellStyle name="Comma 11 2 10" xfId="5150" xr:uid="{00000000-0005-0000-0000-0000CF060000}"/>
    <cellStyle name="Comma 11 2 10 2" xfId="5151" xr:uid="{00000000-0005-0000-0000-0000D0060000}"/>
    <cellStyle name="Comma 11 2 10 3" xfId="5152" xr:uid="{00000000-0005-0000-0000-0000D1060000}"/>
    <cellStyle name="Comma 11 2 10 4" xfId="5153" xr:uid="{00000000-0005-0000-0000-0000D2060000}"/>
    <cellStyle name="Comma 11 2 11" xfId="5154" xr:uid="{00000000-0005-0000-0000-0000D3060000}"/>
    <cellStyle name="Comma 11 2 12" xfId="5155" xr:uid="{00000000-0005-0000-0000-0000D4060000}"/>
    <cellStyle name="Comma 11 2 13" xfId="5156" xr:uid="{00000000-0005-0000-0000-0000D5060000}"/>
    <cellStyle name="Comma 11 2 14" xfId="5157" xr:uid="{00000000-0005-0000-0000-0000D6060000}"/>
    <cellStyle name="Comma 11 2 2" xfId="1260" xr:uid="{00000000-0005-0000-0000-0000D7060000}"/>
    <cellStyle name="Comma 11 2 2 2" xfId="1261" xr:uid="{00000000-0005-0000-0000-0000D8060000}"/>
    <cellStyle name="Comma 11 2 2 2 2" xfId="1262" xr:uid="{00000000-0005-0000-0000-0000D9060000}"/>
    <cellStyle name="Comma 11 2 2 2 2 2" xfId="1263" xr:uid="{00000000-0005-0000-0000-0000DA060000}"/>
    <cellStyle name="Comma 11 2 2 2 3" xfId="1264" xr:uid="{00000000-0005-0000-0000-0000DB060000}"/>
    <cellStyle name="Comma 11 2 2 2 3 2" xfId="1265" xr:uid="{00000000-0005-0000-0000-0000DC060000}"/>
    <cellStyle name="Comma 11 2 2 2 4" xfId="1266" xr:uid="{00000000-0005-0000-0000-0000DD060000}"/>
    <cellStyle name="Comma 11 2 2 2 4 2" xfId="5158" xr:uid="{00000000-0005-0000-0000-0000DE060000}"/>
    <cellStyle name="Comma 11 2 2 2 4 3" xfId="5159" xr:uid="{00000000-0005-0000-0000-0000DF060000}"/>
    <cellStyle name="Comma 11 2 2 2 5" xfId="1267" xr:uid="{00000000-0005-0000-0000-0000E0060000}"/>
    <cellStyle name="Comma 11 2 2 2 6" xfId="1268" xr:uid="{00000000-0005-0000-0000-0000E1060000}"/>
    <cellStyle name="Comma 11 2 2 3" xfId="1269" xr:uid="{00000000-0005-0000-0000-0000E2060000}"/>
    <cellStyle name="Comma 11 2 2 3 2" xfId="1270" xr:uid="{00000000-0005-0000-0000-0000E3060000}"/>
    <cellStyle name="Comma 11 2 2 4" xfId="1271" xr:uid="{00000000-0005-0000-0000-0000E4060000}"/>
    <cellStyle name="Comma 11 2 2 4 2" xfId="1272" xr:uid="{00000000-0005-0000-0000-0000E5060000}"/>
    <cellStyle name="Comma 11 2 2 5" xfId="1273" xr:uid="{00000000-0005-0000-0000-0000E6060000}"/>
    <cellStyle name="Comma 11 2 2 5 2" xfId="1274" xr:uid="{00000000-0005-0000-0000-0000E7060000}"/>
    <cellStyle name="Comma 11 2 2 6" xfId="1275" xr:uid="{00000000-0005-0000-0000-0000E8060000}"/>
    <cellStyle name="Comma 11 2 2 7" xfId="5160" xr:uid="{00000000-0005-0000-0000-0000E9060000}"/>
    <cellStyle name="Comma 11 2 3" xfId="1276" xr:uid="{00000000-0005-0000-0000-0000EA060000}"/>
    <cellStyle name="Comma 11 2 3 2" xfId="1277" xr:uid="{00000000-0005-0000-0000-0000EB060000}"/>
    <cellStyle name="Comma 11 2 3 2 2" xfId="1278" xr:uid="{00000000-0005-0000-0000-0000EC060000}"/>
    <cellStyle name="Comma 11 2 3 2 2 2" xfId="1279" xr:uid="{00000000-0005-0000-0000-0000ED060000}"/>
    <cellStyle name="Comma 11 2 3 2 3" xfId="1280" xr:uid="{00000000-0005-0000-0000-0000EE060000}"/>
    <cellStyle name="Comma 11 2 3 2 3 2" xfId="1281" xr:uid="{00000000-0005-0000-0000-0000EF060000}"/>
    <cellStyle name="Comma 11 2 3 2 4" xfId="1282" xr:uid="{00000000-0005-0000-0000-0000F0060000}"/>
    <cellStyle name="Comma 11 2 3 2 4 2" xfId="5161" xr:uid="{00000000-0005-0000-0000-0000F1060000}"/>
    <cellStyle name="Comma 11 2 3 2 4 3" xfId="5162" xr:uid="{00000000-0005-0000-0000-0000F2060000}"/>
    <cellStyle name="Comma 11 2 3 2 5" xfId="1283" xr:uid="{00000000-0005-0000-0000-0000F3060000}"/>
    <cellStyle name="Comma 11 2 3 3" xfId="1284" xr:uid="{00000000-0005-0000-0000-0000F4060000}"/>
    <cellStyle name="Comma 11 2 3 3 2" xfId="1285" xr:uid="{00000000-0005-0000-0000-0000F5060000}"/>
    <cellStyle name="Comma 11 2 3 4" xfId="1286" xr:uid="{00000000-0005-0000-0000-0000F6060000}"/>
    <cellStyle name="Comma 11 2 3 4 2" xfId="1287" xr:uid="{00000000-0005-0000-0000-0000F7060000}"/>
    <cellStyle name="Comma 11 2 3 5" xfId="1288" xr:uid="{00000000-0005-0000-0000-0000F8060000}"/>
    <cellStyle name="Comma 11 2 3 5 2" xfId="1289" xr:uid="{00000000-0005-0000-0000-0000F9060000}"/>
    <cellStyle name="Comma 11 2 3 6" xfId="1290" xr:uid="{00000000-0005-0000-0000-0000FA060000}"/>
    <cellStyle name="Comma 11 2 4" xfId="1291" xr:uid="{00000000-0005-0000-0000-0000FB060000}"/>
    <cellStyle name="Comma 11 2 4 2" xfId="1292" xr:uid="{00000000-0005-0000-0000-0000FC060000}"/>
    <cellStyle name="Comma 11 2 4 2 2" xfId="1293" xr:uid="{00000000-0005-0000-0000-0000FD060000}"/>
    <cellStyle name="Comma 11 2 4 3" xfId="1294" xr:uid="{00000000-0005-0000-0000-0000FE060000}"/>
    <cellStyle name="Comma 11 2 4 3 2" xfId="1295" xr:uid="{00000000-0005-0000-0000-0000FF060000}"/>
    <cellStyle name="Comma 11 2 4 4" xfId="1296" xr:uid="{00000000-0005-0000-0000-000000070000}"/>
    <cellStyle name="Comma 11 2 4 4 2" xfId="5163" xr:uid="{00000000-0005-0000-0000-000001070000}"/>
    <cellStyle name="Comma 11 2 4 4 3" xfId="5164" xr:uid="{00000000-0005-0000-0000-000002070000}"/>
    <cellStyle name="Comma 11 2 4 5" xfId="1297" xr:uid="{00000000-0005-0000-0000-000003070000}"/>
    <cellStyle name="Comma 11 2 5" xfId="1298" xr:uid="{00000000-0005-0000-0000-000004070000}"/>
    <cellStyle name="Comma 11 2 5 2" xfId="1299" xr:uid="{00000000-0005-0000-0000-000005070000}"/>
    <cellStyle name="Comma 11 2 6" xfId="1300" xr:uid="{00000000-0005-0000-0000-000006070000}"/>
    <cellStyle name="Comma 11 2 6 2" xfId="1301" xr:uid="{00000000-0005-0000-0000-000007070000}"/>
    <cellStyle name="Comma 11 2 6 3" xfId="1302" xr:uid="{00000000-0005-0000-0000-000008070000}"/>
    <cellStyle name="Comma 11 2 7" xfId="1303" xr:uid="{00000000-0005-0000-0000-000009070000}"/>
    <cellStyle name="Comma 11 2 7 2" xfId="1304" xr:uid="{00000000-0005-0000-0000-00000A070000}"/>
    <cellStyle name="Comma 11 2 8" xfId="1305" xr:uid="{00000000-0005-0000-0000-00000B070000}"/>
    <cellStyle name="Comma 11 2 9" xfId="1259" xr:uid="{00000000-0005-0000-0000-00000C070000}"/>
    <cellStyle name="Comma 11 3" xfId="1306" xr:uid="{00000000-0005-0000-0000-00000D070000}"/>
    <cellStyle name="Comma 11 3 10" xfId="5165" xr:uid="{00000000-0005-0000-0000-00000E070000}"/>
    <cellStyle name="Comma 11 3 11" xfId="5166" xr:uid="{00000000-0005-0000-0000-00000F070000}"/>
    <cellStyle name="Comma 11 3 12" xfId="5167" xr:uid="{00000000-0005-0000-0000-000010070000}"/>
    <cellStyle name="Comma 11 3 2" xfId="1307" xr:uid="{00000000-0005-0000-0000-000011070000}"/>
    <cellStyle name="Comma 11 3 2 2" xfId="1308" xr:uid="{00000000-0005-0000-0000-000012070000}"/>
    <cellStyle name="Comma 11 3 2 2 2" xfId="1309" xr:uid="{00000000-0005-0000-0000-000013070000}"/>
    <cellStyle name="Comma 11 3 2 3" xfId="1310" xr:uid="{00000000-0005-0000-0000-000014070000}"/>
    <cellStyle name="Comma 11 3 2 3 2" xfId="1311" xr:uid="{00000000-0005-0000-0000-000015070000}"/>
    <cellStyle name="Comma 11 3 2 4" xfId="1312" xr:uid="{00000000-0005-0000-0000-000016070000}"/>
    <cellStyle name="Comma 11 3 2 4 2" xfId="5168" xr:uid="{00000000-0005-0000-0000-000017070000}"/>
    <cellStyle name="Comma 11 3 2 4 3" xfId="5169" xr:uid="{00000000-0005-0000-0000-000018070000}"/>
    <cellStyle name="Comma 11 3 2 5" xfId="1313" xr:uid="{00000000-0005-0000-0000-000019070000}"/>
    <cellStyle name="Comma 11 3 3" xfId="1314" xr:uid="{00000000-0005-0000-0000-00001A070000}"/>
    <cellStyle name="Comma 11 3 3 2" xfId="1315" xr:uid="{00000000-0005-0000-0000-00001B070000}"/>
    <cellStyle name="Comma 11 3 4" xfId="1316" xr:uid="{00000000-0005-0000-0000-00001C070000}"/>
    <cellStyle name="Comma 11 3 4 2" xfId="1317" xr:uid="{00000000-0005-0000-0000-00001D070000}"/>
    <cellStyle name="Comma 11 3 5" xfId="1318" xr:uid="{00000000-0005-0000-0000-00001E070000}"/>
    <cellStyle name="Comma 11 3 5 2" xfId="1319" xr:uid="{00000000-0005-0000-0000-00001F070000}"/>
    <cellStyle name="Comma 11 3 6" xfId="1320" xr:uid="{00000000-0005-0000-0000-000020070000}"/>
    <cellStyle name="Comma 11 3 7" xfId="5170" xr:uid="{00000000-0005-0000-0000-000021070000}"/>
    <cellStyle name="Comma 11 3 7 2" xfId="5171" xr:uid="{00000000-0005-0000-0000-000022070000}"/>
    <cellStyle name="Comma 11 3 7 3" xfId="5172" xr:uid="{00000000-0005-0000-0000-000023070000}"/>
    <cellStyle name="Comma 11 3 8" xfId="5173" xr:uid="{00000000-0005-0000-0000-000024070000}"/>
    <cellStyle name="Comma 11 3 9" xfId="5174" xr:uid="{00000000-0005-0000-0000-000025070000}"/>
    <cellStyle name="Comma 11 4" xfId="1321" xr:uid="{00000000-0005-0000-0000-000026070000}"/>
    <cellStyle name="Comma 11 4 2" xfId="1322" xr:uid="{00000000-0005-0000-0000-000027070000}"/>
    <cellStyle name="Comma 11 4 2 2" xfId="1323" xr:uid="{00000000-0005-0000-0000-000028070000}"/>
    <cellStyle name="Comma 11 4 3" xfId="1324" xr:uid="{00000000-0005-0000-0000-000029070000}"/>
    <cellStyle name="Comma 11 4 3 2" xfId="1325" xr:uid="{00000000-0005-0000-0000-00002A070000}"/>
    <cellStyle name="Comma 11 4 4" xfId="1326" xr:uid="{00000000-0005-0000-0000-00002B070000}"/>
    <cellStyle name="Comma 11 4 4 2" xfId="1327" xr:uid="{00000000-0005-0000-0000-00002C070000}"/>
    <cellStyle name="Comma 11 4 5" xfId="1328" xr:uid="{00000000-0005-0000-0000-00002D070000}"/>
    <cellStyle name="Comma 11 4 6" xfId="5175" xr:uid="{00000000-0005-0000-0000-00002E070000}"/>
    <cellStyle name="Comma 11 5" xfId="1329" xr:uid="{00000000-0005-0000-0000-00002F070000}"/>
    <cellStyle name="Comma 11 5 2" xfId="1330" xr:uid="{00000000-0005-0000-0000-000030070000}"/>
    <cellStyle name="Comma 11 5 2 2" xfId="1331" xr:uid="{00000000-0005-0000-0000-000031070000}"/>
    <cellStyle name="Comma 11 5 2 2 2" xfId="5176" xr:uid="{00000000-0005-0000-0000-000032070000}"/>
    <cellStyle name="Comma 11 5 2 2 3" xfId="5177" xr:uid="{00000000-0005-0000-0000-000033070000}"/>
    <cellStyle name="Comma 11 5 2 3" xfId="1332" xr:uid="{00000000-0005-0000-0000-000034070000}"/>
    <cellStyle name="Comma 11 5 3" xfId="1333" xr:uid="{00000000-0005-0000-0000-000035070000}"/>
    <cellStyle name="Comma 11 5 3 2" xfId="1334" xr:uid="{00000000-0005-0000-0000-000036070000}"/>
    <cellStyle name="Comma 11 5 4" xfId="1335" xr:uid="{00000000-0005-0000-0000-000037070000}"/>
    <cellStyle name="Comma 11 5 4 2" xfId="1336" xr:uid="{00000000-0005-0000-0000-000038070000}"/>
    <cellStyle name="Comma 11 5 4 3" xfId="1337" xr:uid="{00000000-0005-0000-0000-000039070000}"/>
    <cellStyle name="Comma 11 5 5" xfId="1338" xr:uid="{00000000-0005-0000-0000-00003A070000}"/>
    <cellStyle name="Comma 11 6" xfId="1339" xr:uid="{00000000-0005-0000-0000-00003B070000}"/>
    <cellStyle name="Comma 11 6 2" xfId="1340" xr:uid="{00000000-0005-0000-0000-00003C070000}"/>
    <cellStyle name="Comma 11 6 2 2" xfId="1341" xr:uid="{00000000-0005-0000-0000-00003D070000}"/>
    <cellStyle name="Comma 11 6 3" xfId="1342" xr:uid="{00000000-0005-0000-0000-00003E070000}"/>
    <cellStyle name="Comma 11 6 3 2" xfId="1343" xr:uid="{00000000-0005-0000-0000-00003F070000}"/>
    <cellStyle name="Comma 11 6 3 3" xfId="1344" xr:uid="{00000000-0005-0000-0000-000040070000}"/>
    <cellStyle name="Comma 11 6 4" xfId="1345" xr:uid="{00000000-0005-0000-0000-000041070000}"/>
    <cellStyle name="Comma 11 7" xfId="1346" xr:uid="{00000000-0005-0000-0000-000042070000}"/>
    <cellStyle name="Comma 11 7 2" xfId="1347" xr:uid="{00000000-0005-0000-0000-000043070000}"/>
    <cellStyle name="Comma 11 8" xfId="1348" xr:uid="{00000000-0005-0000-0000-000044070000}"/>
    <cellStyle name="Comma 11 9" xfId="1084" xr:uid="{00000000-0005-0000-0000-000045070000}"/>
    <cellStyle name="Comma 110" xfId="5178" xr:uid="{00000000-0005-0000-0000-000046070000}"/>
    <cellStyle name="Comma 110 2" xfId="5179" xr:uid="{00000000-0005-0000-0000-000047070000}"/>
    <cellStyle name="Comma 110 3" xfId="5180" xr:uid="{00000000-0005-0000-0000-000048070000}"/>
    <cellStyle name="Comma 111" xfId="5181" xr:uid="{00000000-0005-0000-0000-000049070000}"/>
    <cellStyle name="Comma 111 2" xfId="5182" xr:uid="{00000000-0005-0000-0000-00004A070000}"/>
    <cellStyle name="Comma 111 3" xfId="5183" xr:uid="{00000000-0005-0000-0000-00004B070000}"/>
    <cellStyle name="Comma 112" xfId="5184" xr:uid="{00000000-0005-0000-0000-00004C070000}"/>
    <cellStyle name="Comma 112 2" xfId="5185" xr:uid="{00000000-0005-0000-0000-00004D070000}"/>
    <cellStyle name="Comma 112 3" xfId="5186" xr:uid="{00000000-0005-0000-0000-00004E070000}"/>
    <cellStyle name="Comma 113" xfId="5187" xr:uid="{00000000-0005-0000-0000-00004F070000}"/>
    <cellStyle name="Comma 113 2" xfId="5188" xr:uid="{00000000-0005-0000-0000-000050070000}"/>
    <cellStyle name="Comma 113 3" xfId="5189" xr:uid="{00000000-0005-0000-0000-000051070000}"/>
    <cellStyle name="Comma 114" xfId="5190" xr:uid="{00000000-0005-0000-0000-000052070000}"/>
    <cellStyle name="Comma 114 2" xfId="5191" xr:uid="{00000000-0005-0000-0000-000053070000}"/>
    <cellStyle name="Comma 114 3" xfId="5192" xr:uid="{00000000-0005-0000-0000-000054070000}"/>
    <cellStyle name="Comma 115" xfId="5193" xr:uid="{00000000-0005-0000-0000-000055070000}"/>
    <cellStyle name="Comma 115 2" xfId="5194" xr:uid="{00000000-0005-0000-0000-000056070000}"/>
    <cellStyle name="Comma 115 3" xfId="5195" xr:uid="{00000000-0005-0000-0000-000057070000}"/>
    <cellStyle name="Comma 116" xfId="5196" xr:uid="{00000000-0005-0000-0000-000058070000}"/>
    <cellStyle name="Comma 116 2" xfId="5197" xr:uid="{00000000-0005-0000-0000-000059070000}"/>
    <cellStyle name="Comma 116 3" xfId="5198" xr:uid="{00000000-0005-0000-0000-00005A070000}"/>
    <cellStyle name="Comma 117" xfId="5199" xr:uid="{00000000-0005-0000-0000-00005B070000}"/>
    <cellStyle name="Comma 117 2" xfId="5200" xr:uid="{00000000-0005-0000-0000-00005C070000}"/>
    <cellStyle name="Comma 117 3" xfId="5201" xr:uid="{00000000-0005-0000-0000-00005D070000}"/>
    <cellStyle name="Comma 118" xfId="5202" xr:uid="{00000000-0005-0000-0000-00005E070000}"/>
    <cellStyle name="Comma 118 2" xfId="5203" xr:uid="{00000000-0005-0000-0000-00005F070000}"/>
    <cellStyle name="Comma 118 3" xfId="5204" xr:uid="{00000000-0005-0000-0000-000060070000}"/>
    <cellStyle name="Comma 119" xfId="5205" xr:uid="{00000000-0005-0000-0000-000061070000}"/>
    <cellStyle name="Comma 119 2" xfId="5206" xr:uid="{00000000-0005-0000-0000-000062070000}"/>
    <cellStyle name="Comma 119 3" xfId="5207" xr:uid="{00000000-0005-0000-0000-000063070000}"/>
    <cellStyle name="Comma 12" xfId="154" xr:uid="{00000000-0005-0000-0000-000064070000}"/>
    <cellStyle name="Comma 12 10" xfId="1350" xr:uid="{00000000-0005-0000-0000-000065070000}"/>
    <cellStyle name="Comma 12 11" xfId="1351" xr:uid="{00000000-0005-0000-0000-000066070000}"/>
    <cellStyle name="Comma 12 12" xfId="1349" xr:uid="{00000000-0005-0000-0000-000067070000}"/>
    <cellStyle name="Comma 12 13" xfId="5208" xr:uid="{00000000-0005-0000-0000-000068070000}"/>
    <cellStyle name="Comma 12 13 2" xfId="5209" xr:uid="{00000000-0005-0000-0000-000069070000}"/>
    <cellStyle name="Comma 12 14" xfId="5210" xr:uid="{00000000-0005-0000-0000-00006A070000}"/>
    <cellStyle name="Comma 12 14 2" xfId="5211" xr:uid="{00000000-0005-0000-0000-00006B070000}"/>
    <cellStyle name="Comma 12 14 3" xfId="5212" xr:uid="{00000000-0005-0000-0000-00006C070000}"/>
    <cellStyle name="Comma 12 15" xfId="5213" xr:uid="{00000000-0005-0000-0000-00006D070000}"/>
    <cellStyle name="Comma 12 16" xfId="5214" xr:uid="{00000000-0005-0000-0000-00006E070000}"/>
    <cellStyle name="Comma 12 17" xfId="5215" xr:uid="{00000000-0005-0000-0000-00006F070000}"/>
    <cellStyle name="Comma 12 18" xfId="8208" xr:uid="{00000000-0005-0000-0000-000070070000}"/>
    <cellStyle name="Comma 12 19" xfId="9563" xr:uid="{00000000-0005-0000-0000-000071070000}"/>
    <cellStyle name="Comma 12 2" xfId="887" xr:uid="{00000000-0005-0000-0000-000072070000}"/>
    <cellStyle name="Comma 12 2 10" xfId="5216" xr:uid="{00000000-0005-0000-0000-000073070000}"/>
    <cellStyle name="Comma 12 2 11" xfId="5217" xr:uid="{00000000-0005-0000-0000-000074070000}"/>
    <cellStyle name="Comma 12 2 12" xfId="5218" xr:uid="{00000000-0005-0000-0000-000075070000}"/>
    <cellStyle name="Comma 12 2 2" xfId="1353" xr:uid="{00000000-0005-0000-0000-000076070000}"/>
    <cellStyle name="Comma 12 2 2 2" xfId="1354" xr:uid="{00000000-0005-0000-0000-000077070000}"/>
    <cellStyle name="Comma 12 2 2 2 2" xfId="1355" xr:uid="{00000000-0005-0000-0000-000078070000}"/>
    <cellStyle name="Comma 12 2 2 3" xfId="1356" xr:uid="{00000000-0005-0000-0000-000079070000}"/>
    <cellStyle name="Comma 12 2 2 3 2" xfId="1357" xr:uid="{00000000-0005-0000-0000-00007A070000}"/>
    <cellStyle name="Comma 12 2 2 4" xfId="1358" xr:uid="{00000000-0005-0000-0000-00007B070000}"/>
    <cellStyle name="Comma 12 2 2 4 2" xfId="5219" xr:uid="{00000000-0005-0000-0000-00007C070000}"/>
    <cellStyle name="Comma 12 2 2 4 3" xfId="5220" xr:uid="{00000000-0005-0000-0000-00007D070000}"/>
    <cellStyle name="Comma 12 2 2 5" xfId="1359" xr:uid="{00000000-0005-0000-0000-00007E070000}"/>
    <cellStyle name="Comma 12 2 3" xfId="1360" xr:uid="{00000000-0005-0000-0000-00007F070000}"/>
    <cellStyle name="Comma 12 2 3 2" xfId="1361" xr:uid="{00000000-0005-0000-0000-000080070000}"/>
    <cellStyle name="Comma 12 2 4" xfId="1362" xr:uid="{00000000-0005-0000-0000-000081070000}"/>
    <cellStyle name="Comma 12 2 4 2" xfId="1363" xr:uid="{00000000-0005-0000-0000-000082070000}"/>
    <cellStyle name="Comma 12 2 5" xfId="1364" xr:uid="{00000000-0005-0000-0000-000083070000}"/>
    <cellStyle name="Comma 12 2 5 2" xfId="1365" xr:uid="{00000000-0005-0000-0000-000084070000}"/>
    <cellStyle name="Comma 12 2 6" xfId="1366" xr:uid="{00000000-0005-0000-0000-000085070000}"/>
    <cellStyle name="Comma 12 2 7" xfId="1352" xr:uid="{00000000-0005-0000-0000-000086070000}"/>
    <cellStyle name="Comma 12 2 7 2" xfId="5221" xr:uid="{00000000-0005-0000-0000-000087070000}"/>
    <cellStyle name="Comma 12 2 7 3" xfId="5222" xr:uid="{00000000-0005-0000-0000-000088070000}"/>
    <cellStyle name="Comma 12 2 8" xfId="5223" xr:uid="{00000000-0005-0000-0000-000089070000}"/>
    <cellStyle name="Comma 12 2 9" xfId="5224" xr:uid="{00000000-0005-0000-0000-00008A070000}"/>
    <cellStyle name="Comma 12 3" xfId="1367" xr:uid="{00000000-0005-0000-0000-00008B070000}"/>
    <cellStyle name="Comma 12 3 2" xfId="1368" xr:uid="{00000000-0005-0000-0000-00008C070000}"/>
    <cellStyle name="Comma 12 3 2 2" xfId="1369" xr:uid="{00000000-0005-0000-0000-00008D070000}"/>
    <cellStyle name="Comma 12 3 2 2 2" xfId="1370" xr:uid="{00000000-0005-0000-0000-00008E070000}"/>
    <cellStyle name="Comma 12 3 2 3" xfId="1371" xr:uid="{00000000-0005-0000-0000-00008F070000}"/>
    <cellStyle name="Comma 12 3 2 3 2" xfId="1372" xr:uid="{00000000-0005-0000-0000-000090070000}"/>
    <cellStyle name="Comma 12 3 2 4" xfId="1373" xr:uid="{00000000-0005-0000-0000-000091070000}"/>
    <cellStyle name="Comma 12 3 2 4 2" xfId="5225" xr:uid="{00000000-0005-0000-0000-000092070000}"/>
    <cellStyle name="Comma 12 3 2 4 3" xfId="5226" xr:uid="{00000000-0005-0000-0000-000093070000}"/>
    <cellStyle name="Comma 12 3 2 5" xfId="1374" xr:uid="{00000000-0005-0000-0000-000094070000}"/>
    <cellStyle name="Comma 12 3 3" xfId="1375" xr:uid="{00000000-0005-0000-0000-000095070000}"/>
    <cellStyle name="Comma 12 3 3 2" xfId="1376" xr:uid="{00000000-0005-0000-0000-000096070000}"/>
    <cellStyle name="Comma 12 3 4" xfId="1377" xr:uid="{00000000-0005-0000-0000-000097070000}"/>
    <cellStyle name="Comma 12 3 4 2" xfId="1378" xr:uid="{00000000-0005-0000-0000-000098070000}"/>
    <cellStyle name="Comma 12 3 5" xfId="1379" xr:uid="{00000000-0005-0000-0000-000099070000}"/>
    <cellStyle name="Comma 12 3 5 2" xfId="1380" xr:uid="{00000000-0005-0000-0000-00009A070000}"/>
    <cellStyle name="Comma 12 3 6" xfId="1381" xr:uid="{00000000-0005-0000-0000-00009B070000}"/>
    <cellStyle name="Comma 12 3 7" xfId="5227" xr:uid="{00000000-0005-0000-0000-00009C070000}"/>
    <cellStyle name="Comma 12 4" xfId="1382" xr:uid="{00000000-0005-0000-0000-00009D070000}"/>
    <cellStyle name="Comma 12 4 2" xfId="1383" xr:uid="{00000000-0005-0000-0000-00009E070000}"/>
    <cellStyle name="Comma 12 4 2 2" xfId="1384" xr:uid="{00000000-0005-0000-0000-00009F070000}"/>
    <cellStyle name="Comma 12 4 2 2 2" xfId="1385" xr:uid="{00000000-0005-0000-0000-0000A0070000}"/>
    <cellStyle name="Comma 12 4 2 2 2 2" xfId="1386" xr:uid="{00000000-0005-0000-0000-0000A1070000}"/>
    <cellStyle name="Comma 12 4 2 2 3" xfId="1387" xr:uid="{00000000-0005-0000-0000-0000A2070000}"/>
    <cellStyle name="Comma 12 4 2 2 3 2" xfId="1388" xr:uid="{00000000-0005-0000-0000-0000A3070000}"/>
    <cellStyle name="Comma 12 4 2 2 4" xfId="1389" xr:uid="{00000000-0005-0000-0000-0000A4070000}"/>
    <cellStyle name="Comma 12 4 2 2 4 2" xfId="5228" xr:uid="{00000000-0005-0000-0000-0000A5070000}"/>
    <cellStyle name="Comma 12 4 2 2 4 3" xfId="5229" xr:uid="{00000000-0005-0000-0000-0000A6070000}"/>
    <cellStyle name="Comma 12 4 2 2 5" xfId="1390" xr:uid="{00000000-0005-0000-0000-0000A7070000}"/>
    <cellStyle name="Comma 12 4 2 3" xfId="1391" xr:uid="{00000000-0005-0000-0000-0000A8070000}"/>
    <cellStyle name="Comma 12 4 2 3 2" xfId="1392" xr:uid="{00000000-0005-0000-0000-0000A9070000}"/>
    <cellStyle name="Comma 12 4 2 4" xfId="1393" xr:uid="{00000000-0005-0000-0000-0000AA070000}"/>
    <cellStyle name="Comma 12 4 2 4 2" xfId="1394" xr:uid="{00000000-0005-0000-0000-0000AB070000}"/>
    <cellStyle name="Comma 12 4 2 5" xfId="1395" xr:uid="{00000000-0005-0000-0000-0000AC070000}"/>
    <cellStyle name="Comma 12 4 2 5 2" xfId="5230" xr:uid="{00000000-0005-0000-0000-0000AD070000}"/>
    <cellStyle name="Comma 12 4 2 5 3" xfId="5231" xr:uid="{00000000-0005-0000-0000-0000AE070000}"/>
    <cellStyle name="Comma 12 4 2 6" xfId="1396" xr:uid="{00000000-0005-0000-0000-0000AF070000}"/>
    <cellStyle name="Comma 12 4 3" xfId="1397" xr:uid="{00000000-0005-0000-0000-0000B0070000}"/>
    <cellStyle name="Comma 12 4 3 2" xfId="1398" xr:uid="{00000000-0005-0000-0000-0000B1070000}"/>
    <cellStyle name="Comma 12 4 3 2 2" xfId="1399" xr:uid="{00000000-0005-0000-0000-0000B2070000}"/>
    <cellStyle name="Comma 12 4 3 3" xfId="1400" xr:uid="{00000000-0005-0000-0000-0000B3070000}"/>
    <cellStyle name="Comma 12 4 3 3 2" xfId="1401" xr:uid="{00000000-0005-0000-0000-0000B4070000}"/>
    <cellStyle name="Comma 12 4 3 4" xfId="1402" xr:uid="{00000000-0005-0000-0000-0000B5070000}"/>
    <cellStyle name="Comma 12 4 3 4 2" xfId="5232" xr:uid="{00000000-0005-0000-0000-0000B6070000}"/>
    <cellStyle name="Comma 12 4 3 4 3" xfId="5233" xr:uid="{00000000-0005-0000-0000-0000B7070000}"/>
    <cellStyle name="Comma 12 4 3 5" xfId="1403" xr:uid="{00000000-0005-0000-0000-0000B8070000}"/>
    <cellStyle name="Comma 12 4 4" xfId="1404" xr:uid="{00000000-0005-0000-0000-0000B9070000}"/>
    <cellStyle name="Comma 12 4 4 2" xfId="1405" xr:uid="{00000000-0005-0000-0000-0000BA070000}"/>
    <cellStyle name="Comma 12 4 5" xfId="1406" xr:uid="{00000000-0005-0000-0000-0000BB070000}"/>
    <cellStyle name="Comma 12 4 5 2" xfId="1407" xr:uid="{00000000-0005-0000-0000-0000BC070000}"/>
    <cellStyle name="Comma 12 4 6" xfId="1408" xr:uid="{00000000-0005-0000-0000-0000BD070000}"/>
    <cellStyle name="Comma 12 4 6 2" xfId="5234" xr:uid="{00000000-0005-0000-0000-0000BE070000}"/>
    <cellStyle name="Comma 12 4 6 3" xfId="5235" xr:uid="{00000000-0005-0000-0000-0000BF070000}"/>
    <cellStyle name="Comma 12 4 7" xfId="1409" xr:uid="{00000000-0005-0000-0000-0000C0070000}"/>
    <cellStyle name="Comma 12 5" xfId="1410" xr:uid="{00000000-0005-0000-0000-0000C1070000}"/>
    <cellStyle name="Comma 12 5 2" xfId="1411" xr:uid="{00000000-0005-0000-0000-0000C2070000}"/>
    <cellStyle name="Comma 12 5 2 2" xfId="1412" xr:uid="{00000000-0005-0000-0000-0000C3070000}"/>
    <cellStyle name="Comma 12 5 2 2 2" xfId="1413" xr:uid="{00000000-0005-0000-0000-0000C4070000}"/>
    <cellStyle name="Comma 12 5 2 3" xfId="1414" xr:uid="{00000000-0005-0000-0000-0000C5070000}"/>
    <cellStyle name="Comma 12 5 2 3 2" xfId="1415" xr:uid="{00000000-0005-0000-0000-0000C6070000}"/>
    <cellStyle name="Comma 12 5 2 4" xfId="1416" xr:uid="{00000000-0005-0000-0000-0000C7070000}"/>
    <cellStyle name="Comma 12 5 2 4 2" xfId="5236" xr:uid="{00000000-0005-0000-0000-0000C8070000}"/>
    <cellStyle name="Comma 12 5 2 4 3" xfId="5237" xr:uid="{00000000-0005-0000-0000-0000C9070000}"/>
    <cellStyle name="Comma 12 5 2 5" xfId="1417" xr:uid="{00000000-0005-0000-0000-0000CA070000}"/>
    <cellStyle name="Comma 12 5 3" xfId="1418" xr:uid="{00000000-0005-0000-0000-0000CB070000}"/>
    <cellStyle name="Comma 12 5 3 2" xfId="1419" xr:uid="{00000000-0005-0000-0000-0000CC070000}"/>
    <cellStyle name="Comma 12 5 4" xfId="1420" xr:uid="{00000000-0005-0000-0000-0000CD070000}"/>
    <cellStyle name="Comma 12 5 4 2" xfId="1421" xr:uid="{00000000-0005-0000-0000-0000CE070000}"/>
    <cellStyle name="Comma 12 5 5" xfId="1422" xr:uid="{00000000-0005-0000-0000-0000CF070000}"/>
    <cellStyle name="Comma 12 5 5 2" xfId="5238" xr:uid="{00000000-0005-0000-0000-0000D0070000}"/>
    <cellStyle name="Comma 12 5 5 3" xfId="5239" xr:uid="{00000000-0005-0000-0000-0000D1070000}"/>
    <cellStyle name="Comma 12 5 6" xfId="1423" xr:uid="{00000000-0005-0000-0000-0000D2070000}"/>
    <cellStyle name="Comma 12 6" xfId="1424" xr:uid="{00000000-0005-0000-0000-0000D3070000}"/>
    <cellStyle name="Comma 12 6 2" xfId="1425" xr:uid="{00000000-0005-0000-0000-0000D4070000}"/>
    <cellStyle name="Comma 12 6 2 2" xfId="1426" xr:uid="{00000000-0005-0000-0000-0000D5070000}"/>
    <cellStyle name="Comma 12 6 2 2 2" xfId="1427" xr:uid="{00000000-0005-0000-0000-0000D6070000}"/>
    <cellStyle name="Comma 12 6 2 3" xfId="1428" xr:uid="{00000000-0005-0000-0000-0000D7070000}"/>
    <cellStyle name="Comma 12 6 2 3 2" xfId="5240" xr:uid="{00000000-0005-0000-0000-0000D8070000}"/>
    <cellStyle name="Comma 12 6 2 3 3" xfId="5241" xr:uid="{00000000-0005-0000-0000-0000D9070000}"/>
    <cellStyle name="Comma 12 6 2 4" xfId="1429" xr:uid="{00000000-0005-0000-0000-0000DA070000}"/>
    <cellStyle name="Comma 12 6 2 4 2" xfId="5242" xr:uid="{00000000-0005-0000-0000-0000DB070000}"/>
    <cellStyle name="Comma 12 6 2 4 3" xfId="5243" xr:uid="{00000000-0005-0000-0000-0000DC070000}"/>
    <cellStyle name="Comma 12 6 2 5" xfId="1430" xr:uid="{00000000-0005-0000-0000-0000DD070000}"/>
    <cellStyle name="Comma 12 6 3" xfId="1431" xr:uid="{00000000-0005-0000-0000-0000DE070000}"/>
    <cellStyle name="Comma 12 6 3 2" xfId="1432" xr:uid="{00000000-0005-0000-0000-0000DF070000}"/>
    <cellStyle name="Comma 12 6 4" xfId="1433" xr:uid="{00000000-0005-0000-0000-0000E0070000}"/>
    <cellStyle name="Comma 12 6 4 2" xfId="1434" xr:uid="{00000000-0005-0000-0000-0000E1070000}"/>
    <cellStyle name="Comma 12 6 5" xfId="1435" xr:uid="{00000000-0005-0000-0000-0000E2070000}"/>
    <cellStyle name="Comma 12 6 5 2" xfId="5244" xr:uid="{00000000-0005-0000-0000-0000E3070000}"/>
    <cellStyle name="Comma 12 6 5 3" xfId="5245" xr:uid="{00000000-0005-0000-0000-0000E4070000}"/>
    <cellStyle name="Comma 12 6 6" xfId="1436" xr:uid="{00000000-0005-0000-0000-0000E5070000}"/>
    <cellStyle name="Comma 12 7" xfId="1437" xr:uid="{00000000-0005-0000-0000-0000E6070000}"/>
    <cellStyle name="Comma 12 7 2" xfId="1438" xr:uid="{00000000-0005-0000-0000-0000E7070000}"/>
    <cellStyle name="Comma 12 7 2 2" xfId="1439" xr:uid="{00000000-0005-0000-0000-0000E8070000}"/>
    <cellStyle name="Comma 12 7 3" xfId="1440" xr:uid="{00000000-0005-0000-0000-0000E9070000}"/>
    <cellStyle name="Comma 12 7 3 2" xfId="5246" xr:uid="{00000000-0005-0000-0000-0000EA070000}"/>
    <cellStyle name="Comma 12 7 3 3" xfId="5247" xr:uid="{00000000-0005-0000-0000-0000EB070000}"/>
    <cellStyle name="Comma 12 7 4" xfId="1441" xr:uid="{00000000-0005-0000-0000-0000EC070000}"/>
    <cellStyle name="Comma 12 7 4 2" xfId="5248" xr:uid="{00000000-0005-0000-0000-0000ED070000}"/>
    <cellStyle name="Comma 12 7 4 3" xfId="5249" xr:uid="{00000000-0005-0000-0000-0000EE070000}"/>
    <cellStyle name="Comma 12 7 5" xfId="1442" xr:uid="{00000000-0005-0000-0000-0000EF070000}"/>
    <cellStyle name="Comma 12 8" xfId="1443" xr:uid="{00000000-0005-0000-0000-0000F0070000}"/>
    <cellStyle name="Comma 12 8 2" xfId="1444" xr:uid="{00000000-0005-0000-0000-0000F1070000}"/>
    <cellStyle name="Comma 12 8 3" xfId="1445" xr:uid="{00000000-0005-0000-0000-0000F2070000}"/>
    <cellStyle name="Comma 12 9" xfId="1446" xr:uid="{00000000-0005-0000-0000-0000F3070000}"/>
    <cellStyle name="Comma 12 9 2" xfId="1447" xr:uid="{00000000-0005-0000-0000-0000F4070000}"/>
    <cellStyle name="Comma 120" xfId="5250" xr:uid="{00000000-0005-0000-0000-0000F5070000}"/>
    <cellStyle name="Comma 121" xfId="5251" xr:uid="{00000000-0005-0000-0000-0000F6070000}"/>
    <cellStyle name="Comma 122" xfId="5252" xr:uid="{00000000-0005-0000-0000-0000F7070000}"/>
    <cellStyle name="Comma 123" xfId="5253" xr:uid="{00000000-0005-0000-0000-0000F8070000}"/>
    <cellStyle name="Comma 124" xfId="5254" xr:uid="{00000000-0005-0000-0000-0000F9070000}"/>
    <cellStyle name="Comma 125" xfId="5255" xr:uid="{00000000-0005-0000-0000-0000FA070000}"/>
    <cellStyle name="Comma 126" xfId="5256" xr:uid="{00000000-0005-0000-0000-0000FB070000}"/>
    <cellStyle name="Comma 127" xfId="5257" xr:uid="{00000000-0005-0000-0000-0000FC070000}"/>
    <cellStyle name="Comma 128" xfId="5258" xr:uid="{00000000-0005-0000-0000-0000FD070000}"/>
    <cellStyle name="Comma 129" xfId="5259" xr:uid="{00000000-0005-0000-0000-0000FE070000}"/>
    <cellStyle name="Comma 13" xfId="155" xr:uid="{00000000-0005-0000-0000-0000FF070000}"/>
    <cellStyle name="Comma 13 10" xfId="5260" xr:uid="{00000000-0005-0000-0000-000000080000}"/>
    <cellStyle name="Comma 13 10 2" xfId="5261" xr:uid="{00000000-0005-0000-0000-000001080000}"/>
    <cellStyle name="Comma 13 11" xfId="5262" xr:uid="{00000000-0005-0000-0000-000002080000}"/>
    <cellStyle name="Comma 13 11 2" xfId="5263" xr:uid="{00000000-0005-0000-0000-000003080000}"/>
    <cellStyle name="Comma 13 11 3" xfId="5264" xr:uid="{00000000-0005-0000-0000-000004080000}"/>
    <cellStyle name="Comma 13 12" xfId="5265" xr:uid="{00000000-0005-0000-0000-000005080000}"/>
    <cellStyle name="Comma 13 13" xfId="5266" xr:uid="{00000000-0005-0000-0000-000006080000}"/>
    <cellStyle name="Comma 13 2" xfId="888" xr:uid="{00000000-0005-0000-0000-000007080000}"/>
    <cellStyle name="Comma 13 2 10" xfId="5267" xr:uid="{00000000-0005-0000-0000-000008080000}"/>
    <cellStyle name="Comma 13 2 11" xfId="5268" xr:uid="{00000000-0005-0000-0000-000009080000}"/>
    <cellStyle name="Comma 13 2 12" xfId="5269" xr:uid="{00000000-0005-0000-0000-00000A080000}"/>
    <cellStyle name="Comma 13 2 13" xfId="5270" xr:uid="{00000000-0005-0000-0000-00000B080000}"/>
    <cellStyle name="Comma 13 2 2" xfId="1450" xr:uid="{00000000-0005-0000-0000-00000C080000}"/>
    <cellStyle name="Comma 13 2 2 2" xfId="1451" xr:uid="{00000000-0005-0000-0000-00000D080000}"/>
    <cellStyle name="Comma 13 2 2 2 2" xfId="1452" xr:uid="{00000000-0005-0000-0000-00000E080000}"/>
    <cellStyle name="Comma 13 2 2 3" xfId="1453" xr:uid="{00000000-0005-0000-0000-00000F080000}"/>
    <cellStyle name="Comma 13 2 2 3 2" xfId="1454" xr:uid="{00000000-0005-0000-0000-000010080000}"/>
    <cellStyle name="Comma 13 2 2 4" xfId="1455" xr:uid="{00000000-0005-0000-0000-000011080000}"/>
    <cellStyle name="Comma 13 2 2 4 2" xfId="5271" xr:uid="{00000000-0005-0000-0000-000012080000}"/>
    <cellStyle name="Comma 13 2 2 4 3" xfId="5272" xr:uid="{00000000-0005-0000-0000-000013080000}"/>
    <cellStyle name="Comma 13 2 2 5" xfId="1456" xr:uid="{00000000-0005-0000-0000-000014080000}"/>
    <cellStyle name="Comma 13 2 3" xfId="1457" xr:uid="{00000000-0005-0000-0000-000015080000}"/>
    <cellStyle name="Comma 13 2 3 2" xfId="1458" xr:uid="{00000000-0005-0000-0000-000016080000}"/>
    <cellStyle name="Comma 13 2 4" xfId="1459" xr:uid="{00000000-0005-0000-0000-000017080000}"/>
    <cellStyle name="Comma 13 2 4 2" xfId="1460" xr:uid="{00000000-0005-0000-0000-000018080000}"/>
    <cellStyle name="Comma 13 2 5" xfId="1461" xr:uid="{00000000-0005-0000-0000-000019080000}"/>
    <cellStyle name="Comma 13 2 5 2" xfId="1462" xr:uid="{00000000-0005-0000-0000-00001A080000}"/>
    <cellStyle name="Comma 13 2 6" xfId="1463" xr:uid="{00000000-0005-0000-0000-00001B080000}"/>
    <cellStyle name="Comma 13 2 7" xfId="1449" xr:uid="{00000000-0005-0000-0000-00001C080000}"/>
    <cellStyle name="Comma 13 2 7 2" xfId="5273" xr:uid="{00000000-0005-0000-0000-00001D080000}"/>
    <cellStyle name="Comma 13 2 8" xfId="5274" xr:uid="{00000000-0005-0000-0000-00001E080000}"/>
    <cellStyle name="Comma 13 2 8 2" xfId="5275" xr:uid="{00000000-0005-0000-0000-00001F080000}"/>
    <cellStyle name="Comma 13 2 8 3" xfId="5276" xr:uid="{00000000-0005-0000-0000-000020080000}"/>
    <cellStyle name="Comma 13 2 9" xfId="5277" xr:uid="{00000000-0005-0000-0000-000021080000}"/>
    <cellStyle name="Comma 13 3" xfId="1464" xr:uid="{00000000-0005-0000-0000-000022080000}"/>
    <cellStyle name="Comma 13 3 2" xfId="1465" xr:uid="{00000000-0005-0000-0000-000023080000}"/>
    <cellStyle name="Comma 13 3 2 2" xfId="1466" xr:uid="{00000000-0005-0000-0000-000024080000}"/>
    <cellStyle name="Comma 13 3 3" xfId="1467" xr:uid="{00000000-0005-0000-0000-000025080000}"/>
    <cellStyle name="Comma 13 3 3 2" xfId="1468" xr:uid="{00000000-0005-0000-0000-000026080000}"/>
    <cellStyle name="Comma 13 3 4" xfId="1469" xr:uid="{00000000-0005-0000-0000-000027080000}"/>
    <cellStyle name="Comma 13 3 4 2" xfId="5278" xr:uid="{00000000-0005-0000-0000-000028080000}"/>
    <cellStyle name="Comma 13 3 4 3" xfId="5279" xr:uid="{00000000-0005-0000-0000-000029080000}"/>
    <cellStyle name="Comma 13 3 5" xfId="1470" xr:uid="{00000000-0005-0000-0000-00002A080000}"/>
    <cellStyle name="Comma 13 3 6" xfId="5280" xr:uid="{00000000-0005-0000-0000-00002B080000}"/>
    <cellStyle name="Comma 13 4" xfId="1471" xr:uid="{00000000-0005-0000-0000-00002C080000}"/>
    <cellStyle name="Comma 13 4 2" xfId="1472" xr:uid="{00000000-0005-0000-0000-00002D080000}"/>
    <cellStyle name="Comma 13 5" xfId="1473" xr:uid="{00000000-0005-0000-0000-00002E080000}"/>
    <cellStyle name="Comma 13 5 2" xfId="1474" xr:uid="{00000000-0005-0000-0000-00002F080000}"/>
    <cellStyle name="Comma 13 6" xfId="1475" xr:uid="{00000000-0005-0000-0000-000030080000}"/>
    <cellStyle name="Comma 13 6 2" xfId="1476" xr:uid="{00000000-0005-0000-0000-000031080000}"/>
    <cellStyle name="Comma 13 7" xfId="1477" xr:uid="{00000000-0005-0000-0000-000032080000}"/>
    <cellStyle name="Comma 13 8" xfId="1448" xr:uid="{00000000-0005-0000-0000-000033080000}"/>
    <cellStyle name="Comma 13 9" xfId="5281" xr:uid="{00000000-0005-0000-0000-000034080000}"/>
    <cellStyle name="Comma 130" xfId="5282" xr:uid="{00000000-0005-0000-0000-000035080000}"/>
    <cellStyle name="Comma 131" xfId="5283" xr:uid="{00000000-0005-0000-0000-000036080000}"/>
    <cellStyle name="Comma 132" xfId="5284" xr:uid="{00000000-0005-0000-0000-000037080000}"/>
    <cellStyle name="Comma 133" xfId="5285" xr:uid="{00000000-0005-0000-0000-000038080000}"/>
    <cellStyle name="Comma 134" xfId="5286" xr:uid="{00000000-0005-0000-0000-000039080000}"/>
    <cellStyle name="Comma 135" xfId="5287" xr:uid="{00000000-0005-0000-0000-00003A080000}"/>
    <cellStyle name="Comma 136" xfId="5288" xr:uid="{00000000-0005-0000-0000-00003B080000}"/>
    <cellStyle name="Comma 137" xfId="5289" xr:uid="{00000000-0005-0000-0000-00003C080000}"/>
    <cellStyle name="Comma 138" xfId="5290" xr:uid="{00000000-0005-0000-0000-00003D080000}"/>
    <cellStyle name="Comma 139" xfId="5291" xr:uid="{00000000-0005-0000-0000-00003E080000}"/>
    <cellStyle name="Comma 14" xfId="156" xr:uid="{00000000-0005-0000-0000-00003F080000}"/>
    <cellStyle name="Comma 14 10" xfId="5292" xr:uid="{00000000-0005-0000-0000-000040080000}"/>
    <cellStyle name="Comma 14 11" xfId="5293" xr:uid="{00000000-0005-0000-0000-000041080000}"/>
    <cellStyle name="Comma 14 2" xfId="889" xr:uid="{00000000-0005-0000-0000-000042080000}"/>
    <cellStyle name="Comma 14 2 2" xfId="1480" xr:uid="{00000000-0005-0000-0000-000043080000}"/>
    <cellStyle name="Comma 14 2 2 2" xfId="1481" xr:uid="{00000000-0005-0000-0000-000044080000}"/>
    <cellStyle name="Comma 14 2 2 2 2" xfId="1482" xr:uid="{00000000-0005-0000-0000-000045080000}"/>
    <cellStyle name="Comma 14 2 2 2 2 2" xfId="1483" xr:uid="{00000000-0005-0000-0000-000046080000}"/>
    <cellStyle name="Comma 14 2 2 2 3" xfId="1484" xr:uid="{00000000-0005-0000-0000-000047080000}"/>
    <cellStyle name="Comma 14 2 2 2 3 2" xfId="1485" xr:uid="{00000000-0005-0000-0000-000048080000}"/>
    <cellStyle name="Comma 14 2 2 2 4" xfId="1486" xr:uid="{00000000-0005-0000-0000-000049080000}"/>
    <cellStyle name="Comma 14 2 2 2 4 2" xfId="5294" xr:uid="{00000000-0005-0000-0000-00004A080000}"/>
    <cellStyle name="Comma 14 2 2 2 4 3" xfId="5295" xr:uid="{00000000-0005-0000-0000-00004B080000}"/>
    <cellStyle name="Comma 14 2 2 2 5" xfId="1487" xr:uid="{00000000-0005-0000-0000-00004C080000}"/>
    <cellStyle name="Comma 14 2 2 3" xfId="1488" xr:uid="{00000000-0005-0000-0000-00004D080000}"/>
    <cellStyle name="Comma 14 2 2 3 2" xfId="1489" xr:uid="{00000000-0005-0000-0000-00004E080000}"/>
    <cellStyle name="Comma 14 2 2 4" xfId="1490" xr:uid="{00000000-0005-0000-0000-00004F080000}"/>
    <cellStyle name="Comma 14 2 2 4 2" xfId="1491" xr:uid="{00000000-0005-0000-0000-000050080000}"/>
    <cellStyle name="Comma 14 2 2 5" xfId="1492" xr:uid="{00000000-0005-0000-0000-000051080000}"/>
    <cellStyle name="Comma 14 2 2 5 2" xfId="1493" xr:uid="{00000000-0005-0000-0000-000052080000}"/>
    <cellStyle name="Comma 14 2 2 6" xfId="1494" xr:uid="{00000000-0005-0000-0000-000053080000}"/>
    <cellStyle name="Comma 14 2 3" xfId="1495" xr:uid="{00000000-0005-0000-0000-000054080000}"/>
    <cellStyle name="Comma 14 2 3 2" xfId="1496" xr:uid="{00000000-0005-0000-0000-000055080000}"/>
    <cellStyle name="Comma 14 2 3 2 2" xfId="1497" xr:uid="{00000000-0005-0000-0000-000056080000}"/>
    <cellStyle name="Comma 14 2 3 2 2 2" xfId="5296" xr:uid="{00000000-0005-0000-0000-000057080000}"/>
    <cellStyle name="Comma 14 2 3 2 2 3" xfId="5297" xr:uid="{00000000-0005-0000-0000-000058080000}"/>
    <cellStyle name="Comma 14 2 3 2 3" xfId="1498" xr:uid="{00000000-0005-0000-0000-000059080000}"/>
    <cellStyle name="Comma 14 2 3 3" xfId="1499" xr:uid="{00000000-0005-0000-0000-00005A080000}"/>
    <cellStyle name="Comma 14 2 3 3 2" xfId="1500" xr:uid="{00000000-0005-0000-0000-00005B080000}"/>
    <cellStyle name="Comma 14 2 3 3 3" xfId="1501" xr:uid="{00000000-0005-0000-0000-00005C080000}"/>
    <cellStyle name="Comma 14 2 3 4" xfId="1502" xr:uid="{00000000-0005-0000-0000-00005D080000}"/>
    <cellStyle name="Comma 14 2 3 4 2" xfId="1503" xr:uid="{00000000-0005-0000-0000-00005E080000}"/>
    <cellStyle name="Comma 14 2 3 5" xfId="1504" xr:uid="{00000000-0005-0000-0000-00005F080000}"/>
    <cellStyle name="Comma 14 2 4" xfId="1505" xr:uid="{00000000-0005-0000-0000-000060080000}"/>
    <cellStyle name="Comma 14 2 4 2" xfId="1506" xr:uid="{00000000-0005-0000-0000-000061080000}"/>
    <cellStyle name="Comma 14 2 4 2 2" xfId="1507" xr:uid="{00000000-0005-0000-0000-000062080000}"/>
    <cellStyle name="Comma 14 2 4 2 2 2" xfId="5298" xr:uid="{00000000-0005-0000-0000-000063080000}"/>
    <cellStyle name="Comma 14 2 4 2 2 3" xfId="5299" xr:uid="{00000000-0005-0000-0000-000064080000}"/>
    <cellStyle name="Comma 14 2 4 2 3" xfId="1508" xr:uid="{00000000-0005-0000-0000-000065080000}"/>
    <cellStyle name="Comma 14 2 4 3" xfId="1509" xr:uid="{00000000-0005-0000-0000-000066080000}"/>
    <cellStyle name="Comma 14 2 4 3 2" xfId="5300" xr:uid="{00000000-0005-0000-0000-000067080000}"/>
    <cellStyle name="Comma 14 2 4 3 3" xfId="5301" xr:uid="{00000000-0005-0000-0000-000068080000}"/>
    <cellStyle name="Comma 14 2 4 4" xfId="1510" xr:uid="{00000000-0005-0000-0000-000069080000}"/>
    <cellStyle name="Comma 14 2 5" xfId="1511" xr:uid="{00000000-0005-0000-0000-00006A080000}"/>
    <cellStyle name="Comma 14 2 5 2" xfId="1512" xr:uid="{00000000-0005-0000-0000-00006B080000}"/>
    <cellStyle name="Comma 14 2 5 2 2" xfId="5302" xr:uid="{00000000-0005-0000-0000-00006C080000}"/>
    <cellStyle name="Comma 14 2 5 2 3" xfId="5303" xr:uid="{00000000-0005-0000-0000-00006D080000}"/>
    <cellStyle name="Comma 14 2 5 3" xfId="1513" xr:uid="{00000000-0005-0000-0000-00006E080000}"/>
    <cellStyle name="Comma 14 2 6" xfId="1514" xr:uid="{00000000-0005-0000-0000-00006F080000}"/>
    <cellStyle name="Comma 14 2 6 2" xfId="1515" xr:uid="{00000000-0005-0000-0000-000070080000}"/>
    <cellStyle name="Comma 14 2 7" xfId="1516" xr:uid="{00000000-0005-0000-0000-000071080000}"/>
    <cellStyle name="Comma 14 2 8" xfId="1479" xr:uid="{00000000-0005-0000-0000-000072080000}"/>
    <cellStyle name="Comma 14 2 8 2" xfId="5304" xr:uid="{00000000-0005-0000-0000-000073080000}"/>
    <cellStyle name="Comma 14 3" xfId="1517" xr:uid="{00000000-0005-0000-0000-000074080000}"/>
    <cellStyle name="Comma 14 3 2" xfId="1518" xr:uid="{00000000-0005-0000-0000-000075080000}"/>
    <cellStyle name="Comma 14 3 2 2" xfId="1519" xr:uid="{00000000-0005-0000-0000-000076080000}"/>
    <cellStyle name="Comma 14 3 2 2 2" xfId="1520" xr:uid="{00000000-0005-0000-0000-000077080000}"/>
    <cellStyle name="Comma 14 3 2 3" xfId="1521" xr:uid="{00000000-0005-0000-0000-000078080000}"/>
    <cellStyle name="Comma 14 3 2 3 2" xfId="1522" xr:uid="{00000000-0005-0000-0000-000079080000}"/>
    <cellStyle name="Comma 14 3 2 4" xfId="1523" xr:uid="{00000000-0005-0000-0000-00007A080000}"/>
    <cellStyle name="Comma 14 3 2 4 2" xfId="5305" xr:uid="{00000000-0005-0000-0000-00007B080000}"/>
    <cellStyle name="Comma 14 3 2 4 3" xfId="5306" xr:uid="{00000000-0005-0000-0000-00007C080000}"/>
    <cellStyle name="Comma 14 3 2 5" xfId="1524" xr:uid="{00000000-0005-0000-0000-00007D080000}"/>
    <cellStyle name="Comma 14 3 3" xfId="1525" xr:uid="{00000000-0005-0000-0000-00007E080000}"/>
    <cellStyle name="Comma 14 3 3 2" xfId="1526" xr:uid="{00000000-0005-0000-0000-00007F080000}"/>
    <cellStyle name="Comma 14 3 4" xfId="1527" xr:uid="{00000000-0005-0000-0000-000080080000}"/>
    <cellStyle name="Comma 14 3 4 2" xfId="1528" xr:uid="{00000000-0005-0000-0000-000081080000}"/>
    <cellStyle name="Comma 14 3 5" xfId="1529" xr:uid="{00000000-0005-0000-0000-000082080000}"/>
    <cellStyle name="Comma 14 3 5 2" xfId="1530" xr:uid="{00000000-0005-0000-0000-000083080000}"/>
    <cellStyle name="Comma 14 3 6" xfId="1531" xr:uid="{00000000-0005-0000-0000-000084080000}"/>
    <cellStyle name="Comma 14 3 7" xfId="5307" xr:uid="{00000000-0005-0000-0000-000085080000}"/>
    <cellStyle name="Comma 14 4" xfId="1532" xr:uid="{00000000-0005-0000-0000-000086080000}"/>
    <cellStyle name="Comma 14 4 2" xfId="1533" xr:uid="{00000000-0005-0000-0000-000087080000}"/>
    <cellStyle name="Comma 14 5" xfId="1534" xr:uid="{00000000-0005-0000-0000-000088080000}"/>
    <cellStyle name="Comma 14 5 2" xfId="1535" xr:uid="{00000000-0005-0000-0000-000089080000}"/>
    <cellStyle name="Comma 14 6" xfId="1536" xr:uid="{00000000-0005-0000-0000-00008A080000}"/>
    <cellStyle name="Comma 14 6 2" xfId="1537" xr:uid="{00000000-0005-0000-0000-00008B080000}"/>
    <cellStyle name="Comma 14 7" xfId="1538" xr:uid="{00000000-0005-0000-0000-00008C080000}"/>
    <cellStyle name="Comma 14 8" xfId="1478" xr:uid="{00000000-0005-0000-0000-00008D080000}"/>
    <cellStyle name="Comma 14 9" xfId="5308" xr:uid="{00000000-0005-0000-0000-00008E080000}"/>
    <cellStyle name="Comma 140" xfId="5309" xr:uid="{00000000-0005-0000-0000-00008F080000}"/>
    <cellStyle name="Comma 141" xfId="5310" xr:uid="{00000000-0005-0000-0000-000090080000}"/>
    <cellStyle name="Comma 142" xfId="8199" xr:uid="{00000000-0005-0000-0000-000091080000}"/>
    <cellStyle name="Comma 143" xfId="8201" xr:uid="{00000000-0005-0000-0000-000092080000}"/>
    <cellStyle name="Comma 144" xfId="8205" xr:uid="{00000000-0005-0000-0000-000093080000}"/>
    <cellStyle name="Comma 145" xfId="8210" xr:uid="{00000000-0005-0000-0000-000094080000}"/>
    <cellStyle name="Comma 146" xfId="8224" xr:uid="{00000000-0005-0000-0000-000095080000}"/>
    <cellStyle name="Comma 147" xfId="9458" xr:uid="{00000000-0005-0000-0000-000096080000}"/>
    <cellStyle name="Comma 147 2" xfId="9470" xr:uid="{00000000-0005-0000-0000-000097080000}"/>
    <cellStyle name="Comma 147 3" xfId="9494" xr:uid="{00000000-0005-0000-0000-000098080000}"/>
    <cellStyle name="Comma 147 3 2" xfId="9585" xr:uid="{00000000-0005-0000-0000-000099080000}"/>
    <cellStyle name="Comma 148" xfId="9460" xr:uid="{00000000-0005-0000-0000-00009A080000}"/>
    <cellStyle name="Comma 149" xfId="9465" xr:uid="{00000000-0005-0000-0000-00009B080000}"/>
    <cellStyle name="Comma 15" xfId="157" xr:uid="{00000000-0005-0000-0000-00009C080000}"/>
    <cellStyle name="Comma 15 10" xfId="1540" xr:uid="{00000000-0005-0000-0000-00009D080000}"/>
    <cellStyle name="Comma 15 10 2" xfId="1541" xr:uid="{00000000-0005-0000-0000-00009E080000}"/>
    <cellStyle name="Comma 15 11" xfId="1542" xr:uid="{00000000-0005-0000-0000-00009F080000}"/>
    <cellStyle name="Comma 15 12" xfId="1543" xr:uid="{00000000-0005-0000-0000-0000A0080000}"/>
    <cellStyle name="Comma 15 13" xfId="1539" xr:uid="{00000000-0005-0000-0000-0000A1080000}"/>
    <cellStyle name="Comma 15 13 2" xfId="5311" xr:uid="{00000000-0005-0000-0000-0000A2080000}"/>
    <cellStyle name="Comma 15 14" xfId="5312" xr:uid="{00000000-0005-0000-0000-0000A3080000}"/>
    <cellStyle name="Comma 15 15" xfId="5313" xr:uid="{00000000-0005-0000-0000-0000A4080000}"/>
    <cellStyle name="Comma 15 15 2" xfId="5314" xr:uid="{00000000-0005-0000-0000-0000A5080000}"/>
    <cellStyle name="Comma 15 16" xfId="5315" xr:uid="{00000000-0005-0000-0000-0000A6080000}"/>
    <cellStyle name="Comma 15 16 2" xfId="5316" xr:uid="{00000000-0005-0000-0000-0000A7080000}"/>
    <cellStyle name="Comma 15 16 3" xfId="5317" xr:uid="{00000000-0005-0000-0000-0000A8080000}"/>
    <cellStyle name="Comma 15 2" xfId="890" xr:uid="{00000000-0005-0000-0000-0000A9080000}"/>
    <cellStyle name="Comma 15 2 10" xfId="1545" xr:uid="{00000000-0005-0000-0000-0000AA080000}"/>
    <cellStyle name="Comma 15 2 11" xfId="1544" xr:uid="{00000000-0005-0000-0000-0000AB080000}"/>
    <cellStyle name="Comma 15 2 11 2" xfId="5318" xr:uid="{00000000-0005-0000-0000-0000AC080000}"/>
    <cellStyle name="Comma 15 2 11 3" xfId="5319" xr:uid="{00000000-0005-0000-0000-0000AD080000}"/>
    <cellStyle name="Comma 15 2 12" xfId="5320" xr:uid="{00000000-0005-0000-0000-0000AE080000}"/>
    <cellStyle name="Comma 15 2 13" xfId="5321" xr:uid="{00000000-0005-0000-0000-0000AF080000}"/>
    <cellStyle name="Comma 15 2 14" xfId="5322" xr:uid="{00000000-0005-0000-0000-0000B0080000}"/>
    <cellStyle name="Comma 15 2 2" xfId="1546" xr:uid="{00000000-0005-0000-0000-0000B1080000}"/>
    <cellStyle name="Comma 15 2 2 2" xfId="1547" xr:uid="{00000000-0005-0000-0000-0000B2080000}"/>
    <cellStyle name="Comma 15 2 2 2 2" xfId="1548" xr:uid="{00000000-0005-0000-0000-0000B3080000}"/>
    <cellStyle name="Comma 15 2 2 3" xfId="1549" xr:uid="{00000000-0005-0000-0000-0000B4080000}"/>
    <cellStyle name="Comma 15 2 2 3 2" xfId="1550" xr:uid="{00000000-0005-0000-0000-0000B5080000}"/>
    <cellStyle name="Comma 15 2 2 4" xfId="1551" xr:uid="{00000000-0005-0000-0000-0000B6080000}"/>
    <cellStyle name="Comma 15 2 2 4 2" xfId="1552" xr:uid="{00000000-0005-0000-0000-0000B7080000}"/>
    <cellStyle name="Comma 15 2 2 5" xfId="1553" xr:uid="{00000000-0005-0000-0000-0000B8080000}"/>
    <cellStyle name="Comma 15 2 2 5 2" xfId="1554" xr:uid="{00000000-0005-0000-0000-0000B9080000}"/>
    <cellStyle name="Comma 15 2 2 6" xfId="1555" xr:uid="{00000000-0005-0000-0000-0000BA080000}"/>
    <cellStyle name="Comma 15 2 2 6 2" xfId="5323" xr:uid="{00000000-0005-0000-0000-0000BB080000}"/>
    <cellStyle name="Comma 15 2 2 6 3" xfId="5324" xr:uid="{00000000-0005-0000-0000-0000BC080000}"/>
    <cellStyle name="Comma 15 2 2 7" xfId="1556" xr:uid="{00000000-0005-0000-0000-0000BD080000}"/>
    <cellStyle name="Comma 15 2 2 8" xfId="1557" xr:uid="{00000000-0005-0000-0000-0000BE080000}"/>
    <cellStyle name="Comma 15 2 3" xfId="1558" xr:uid="{00000000-0005-0000-0000-0000BF080000}"/>
    <cellStyle name="Comma 15 2 3 2" xfId="1559" xr:uid="{00000000-0005-0000-0000-0000C0080000}"/>
    <cellStyle name="Comma 15 2 4" xfId="1560" xr:uid="{00000000-0005-0000-0000-0000C1080000}"/>
    <cellStyle name="Comma 15 2 4 2" xfId="1561" xr:uid="{00000000-0005-0000-0000-0000C2080000}"/>
    <cellStyle name="Comma 15 2 5" xfId="1562" xr:uid="{00000000-0005-0000-0000-0000C3080000}"/>
    <cellStyle name="Comma 15 2 5 2" xfId="1563" xr:uid="{00000000-0005-0000-0000-0000C4080000}"/>
    <cellStyle name="Comma 15 2 6" xfId="1564" xr:uid="{00000000-0005-0000-0000-0000C5080000}"/>
    <cellStyle name="Comma 15 2 6 2" xfId="1565" xr:uid="{00000000-0005-0000-0000-0000C6080000}"/>
    <cellStyle name="Comma 15 2 7" xfId="1566" xr:uid="{00000000-0005-0000-0000-0000C7080000}"/>
    <cellStyle name="Comma 15 2 7 2" xfId="1567" xr:uid="{00000000-0005-0000-0000-0000C8080000}"/>
    <cellStyle name="Comma 15 2 8" xfId="1568" xr:uid="{00000000-0005-0000-0000-0000C9080000}"/>
    <cellStyle name="Comma 15 2 8 2" xfId="1569" xr:uid="{00000000-0005-0000-0000-0000CA080000}"/>
    <cellStyle name="Comma 15 2 9" xfId="1570" xr:uid="{00000000-0005-0000-0000-0000CB080000}"/>
    <cellStyle name="Comma 15 3" xfId="1571" xr:uid="{00000000-0005-0000-0000-0000CC080000}"/>
    <cellStyle name="Comma 15 3 10" xfId="5325" xr:uid="{00000000-0005-0000-0000-0000CD080000}"/>
    <cellStyle name="Comma 15 3 2" xfId="1572" xr:uid="{00000000-0005-0000-0000-0000CE080000}"/>
    <cellStyle name="Comma 15 3 2 2" xfId="1573" xr:uid="{00000000-0005-0000-0000-0000CF080000}"/>
    <cellStyle name="Comma 15 3 2 2 2" xfId="1574" xr:uid="{00000000-0005-0000-0000-0000D0080000}"/>
    <cellStyle name="Comma 15 3 2 3" xfId="1575" xr:uid="{00000000-0005-0000-0000-0000D1080000}"/>
    <cellStyle name="Comma 15 3 2 3 2" xfId="1576" xr:uid="{00000000-0005-0000-0000-0000D2080000}"/>
    <cellStyle name="Comma 15 3 2 4" xfId="1577" xr:uid="{00000000-0005-0000-0000-0000D3080000}"/>
    <cellStyle name="Comma 15 3 2 4 2" xfId="1578" xr:uid="{00000000-0005-0000-0000-0000D4080000}"/>
    <cellStyle name="Comma 15 3 2 5" xfId="1579" xr:uid="{00000000-0005-0000-0000-0000D5080000}"/>
    <cellStyle name="Comma 15 3 2 5 2" xfId="1580" xr:uid="{00000000-0005-0000-0000-0000D6080000}"/>
    <cellStyle name="Comma 15 3 2 6" xfId="1581" xr:uid="{00000000-0005-0000-0000-0000D7080000}"/>
    <cellStyle name="Comma 15 3 2 6 2" xfId="5326" xr:uid="{00000000-0005-0000-0000-0000D8080000}"/>
    <cellStyle name="Comma 15 3 2 6 3" xfId="5327" xr:uid="{00000000-0005-0000-0000-0000D9080000}"/>
    <cellStyle name="Comma 15 3 2 7" xfId="1582" xr:uid="{00000000-0005-0000-0000-0000DA080000}"/>
    <cellStyle name="Comma 15 3 2 8" xfId="1583" xr:uid="{00000000-0005-0000-0000-0000DB080000}"/>
    <cellStyle name="Comma 15 3 3" xfId="1584" xr:uid="{00000000-0005-0000-0000-0000DC080000}"/>
    <cellStyle name="Comma 15 3 3 2" xfId="1585" xr:uid="{00000000-0005-0000-0000-0000DD080000}"/>
    <cellStyle name="Comma 15 3 4" xfId="1586" xr:uid="{00000000-0005-0000-0000-0000DE080000}"/>
    <cellStyle name="Comma 15 3 4 2" xfId="1587" xr:uid="{00000000-0005-0000-0000-0000DF080000}"/>
    <cellStyle name="Comma 15 3 5" xfId="1588" xr:uid="{00000000-0005-0000-0000-0000E0080000}"/>
    <cellStyle name="Comma 15 3 5 2" xfId="1589" xr:uid="{00000000-0005-0000-0000-0000E1080000}"/>
    <cellStyle name="Comma 15 3 6" xfId="1590" xr:uid="{00000000-0005-0000-0000-0000E2080000}"/>
    <cellStyle name="Comma 15 3 6 2" xfId="1591" xr:uid="{00000000-0005-0000-0000-0000E3080000}"/>
    <cellStyle name="Comma 15 3 7" xfId="1592" xr:uid="{00000000-0005-0000-0000-0000E4080000}"/>
    <cellStyle name="Comma 15 3 7 2" xfId="1593" xr:uid="{00000000-0005-0000-0000-0000E5080000}"/>
    <cellStyle name="Comma 15 3 8" xfId="1594" xr:uid="{00000000-0005-0000-0000-0000E6080000}"/>
    <cellStyle name="Comma 15 3 8 2" xfId="1595" xr:uid="{00000000-0005-0000-0000-0000E7080000}"/>
    <cellStyle name="Comma 15 3 9" xfId="1596" xr:uid="{00000000-0005-0000-0000-0000E8080000}"/>
    <cellStyle name="Comma 15 4" xfId="1597" xr:uid="{00000000-0005-0000-0000-0000E9080000}"/>
    <cellStyle name="Comma 15 4 2" xfId="1598" xr:uid="{00000000-0005-0000-0000-0000EA080000}"/>
    <cellStyle name="Comma 15 4 2 2" xfId="1599" xr:uid="{00000000-0005-0000-0000-0000EB080000}"/>
    <cellStyle name="Comma 15 4 2 2 2" xfId="1600" xr:uid="{00000000-0005-0000-0000-0000EC080000}"/>
    <cellStyle name="Comma 15 4 2 2 2 2" xfId="1601" xr:uid="{00000000-0005-0000-0000-0000ED080000}"/>
    <cellStyle name="Comma 15 4 2 2 3" xfId="1602" xr:uid="{00000000-0005-0000-0000-0000EE080000}"/>
    <cellStyle name="Comma 15 4 2 2 4" xfId="1603" xr:uid="{00000000-0005-0000-0000-0000EF080000}"/>
    <cellStyle name="Comma 15 4 2 2 5" xfId="1604" xr:uid="{00000000-0005-0000-0000-0000F0080000}"/>
    <cellStyle name="Comma 15 4 2 3" xfId="1605" xr:uid="{00000000-0005-0000-0000-0000F1080000}"/>
    <cellStyle name="Comma 15 4 2 3 2" xfId="1606" xr:uid="{00000000-0005-0000-0000-0000F2080000}"/>
    <cellStyle name="Comma 15 4 2 3 2 2" xfId="1607" xr:uid="{00000000-0005-0000-0000-0000F3080000}"/>
    <cellStyle name="Comma 15 4 2 3 2 2 2" xfId="5328" xr:uid="{00000000-0005-0000-0000-0000F4080000}"/>
    <cellStyle name="Comma 15 4 2 3 2 2 3" xfId="5329" xr:uid="{00000000-0005-0000-0000-0000F5080000}"/>
    <cellStyle name="Comma 15 4 2 3 2 3" xfId="1608" xr:uid="{00000000-0005-0000-0000-0000F6080000}"/>
    <cellStyle name="Comma 15 4 2 3 3" xfId="1609" xr:uid="{00000000-0005-0000-0000-0000F7080000}"/>
    <cellStyle name="Comma 15 4 2 3 3 2" xfId="5330" xr:uid="{00000000-0005-0000-0000-0000F8080000}"/>
    <cellStyle name="Comma 15 4 2 3 3 3" xfId="5331" xr:uid="{00000000-0005-0000-0000-0000F9080000}"/>
    <cellStyle name="Comma 15 4 2 3 4" xfId="1610" xr:uid="{00000000-0005-0000-0000-0000FA080000}"/>
    <cellStyle name="Comma 15 4 2 4" xfId="1611" xr:uid="{00000000-0005-0000-0000-0000FB080000}"/>
    <cellStyle name="Comma 15 4 2 4 2" xfId="1612" xr:uid="{00000000-0005-0000-0000-0000FC080000}"/>
    <cellStyle name="Comma 15 4 2 5" xfId="1613" xr:uid="{00000000-0005-0000-0000-0000FD080000}"/>
    <cellStyle name="Comma 15 4 2 6" xfId="1614" xr:uid="{00000000-0005-0000-0000-0000FE080000}"/>
    <cellStyle name="Comma 15 4 3" xfId="1615" xr:uid="{00000000-0005-0000-0000-0000FF080000}"/>
    <cellStyle name="Comma 15 4 3 2" xfId="1616" xr:uid="{00000000-0005-0000-0000-000000090000}"/>
    <cellStyle name="Comma 15 4 3 2 2" xfId="1617" xr:uid="{00000000-0005-0000-0000-000001090000}"/>
    <cellStyle name="Comma 15 4 3 3" xfId="1618" xr:uid="{00000000-0005-0000-0000-000002090000}"/>
    <cellStyle name="Comma 15 4 3 3 2" xfId="5332" xr:uid="{00000000-0005-0000-0000-000003090000}"/>
    <cellStyle name="Comma 15 4 3 3 3" xfId="5333" xr:uid="{00000000-0005-0000-0000-000004090000}"/>
    <cellStyle name="Comma 15 4 3 4" xfId="1619" xr:uid="{00000000-0005-0000-0000-000005090000}"/>
    <cellStyle name="Comma 15 4 3 4 2" xfId="5334" xr:uid="{00000000-0005-0000-0000-000006090000}"/>
    <cellStyle name="Comma 15 4 3 4 3" xfId="5335" xr:uid="{00000000-0005-0000-0000-000007090000}"/>
    <cellStyle name="Comma 15 4 3 5" xfId="1620" xr:uid="{00000000-0005-0000-0000-000008090000}"/>
    <cellStyle name="Comma 15 4 4" xfId="1621" xr:uid="{00000000-0005-0000-0000-000009090000}"/>
    <cellStyle name="Comma 15 4 4 2" xfId="1622" xr:uid="{00000000-0005-0000-0000-00000A090000}"/>
    <cellStyle name="Comma 15 4 4 2 2" xfId="5336" xr:uid="{00000000-0005-0000-0000-00000B090000}"/>
    <cellStyle name="Comma 15 4 4 2 3" xfId="5337" xr:uid="{00000000-0005-0000-0000-00000C090000}"/>
    <cellStyle name="Comma 15 4 4 3" xfId="1623" xr:uid="{00000000-0005-0000-0000-00000D090000}"/>
    <cellStyle name="Comma 15 4 5" xfId="1624" xr:uid="{00000000-0005-0000-0000-00000E090000}"/>
    <cellStyle name="Comma 15 4 5 2" xfId="1625" xr:uid="{00000000-0005-0000-0000-00000F090000}"/>
    <cellStyle name="Comma 15 4 6" xfId="1626" xr:uid="{00000000-0005-0000-0000-000010090000}"/>
    <cellStyle name="Comma 15 4 6 2" xfId="5338" xr:uid="{00000000-0005-0000-0000-000011090000}"/>
    <cellStyle name="Comma 15 4 6 3" xfId="5339" xr:uid="{00000000-0005-0000-0000-000012090000}"/>
    <cellStyle name="Comma 15 4 7" xfId="1627" xr:uid="{00000000-0005-0000-0000-000013090000}"/>
    <cellStyle name="Comma 15 4 7 2" xfId="5340" xr:uid="{00000000-0005-0000-0000-000014090000}"/>
    <cellStyle name="Comma 15 4 7 3" xfId="5341" xr:uid="{00000000-0005-0000-0000-000015090000}"/>
    <cellStyle name="Comma 15 4 8" xfId="1628" xr:uid="{00000000-0005-0000-0000-000016090000}"/>
    <cellStyle name="Comma 15 4 9" xfId="5342" xr:uid="{00000000-0005-0000-0000-000017090000}"/>
    <cellStyle name="Comma 15 5" xfId="1629" xr:uid="{00000000-0005-0000-0000-000018090000}"/>
    <cellStyle name="Comma 15 5 2" xfId="1630" xr:uid="{00000000-0005-0000-0000-000019090000}"/>
    <cellStyle name="Comma 15 5 2 2" xfId="1631" xr:uid="{00000000-0005-0000-0000-00001A090000}"/>
    <cellStyle name="Comma 15 5 2 2 2" xfId="1632" xr:uid="{00000000-0005-0000-0000-00001B090000}"/>
    <cellStyle name="Comma 15 5 2 2 2 2" xfId="1633" xr:uid="{00000000-0005-0000-0000-00001C090000}"/>
    <cellStyle name="Comma 15 5 2 2 2 2 2" xfId="1634" xr:uid="{00000000-0005-0000-0000-00001D090000}"/>
    <cellStyle name="Comma 15 5 2 2 2 2 2 2" xfId="1635" xr:uid="{00000000-0005-0000-0000-00001E090000}"/>
    <cellStyle name="Comma 15 5 2 2 2 2 2 2 2" xfId="1636" xr:uid="{00000000-0005-0000-0000-00001F090000}"/>
    <cellStyle name="Comma 15 5 2 2 2 2 2 2 2 2" xfId="1637" xr:uid="{00000000-0005-0000-0000-000020090000}"/>
    <cellStyle name="Comma 15 5 2 2 2 2 2 2 2 2 2" xfId="1638" xr:uid="{00000000-0005-0000-0000-000021090000}"/>
    <cellStyle name="Comma 15 5 2 2 2 2 2 2 2 2 2 2" xfId="1639" xr:uid="{00000000-0005-0000-0000-000022090000}"/>
    <cellStyle name="Comma 15 5 2 2 2 2 2 2 2 2 2 3" xfId="1640" xr:uid="{00000000-0005-0000-0000-000023090000}"/>
    <cellStyle name="Comma 15 5 2 2 2 2 2 2 2 2 2 4" xfId="1641" xr:uid="{00000000-0005-0000-0000-000024090000}"/>
    <cellStyle name="Comma 15 5 2 2 2 2 2 2 2 2 2 4 2" xfId="1642" xr:uid="{00000000-0005-0000-0000-000025090000}"/>
    <cellStyle name="Comma 15 5 2 2 2 2 2 2 2 2 2 4 2 2" xfId="1643" xr:uid="{00000000-0005-0000-0000-000026090000}"/>
    <cellStyle name="Comma 15 5 2 2 2 2 2 2 2 2 2 4 2 2 2" xfId="1644" xr:uid="{00000000-0005-0000-0000-000027090000}"/>
    <cellStyle name="Comma 15 5 2 2 2 2 2 2 2 2 2 4 2 2 2 2" xfId="1645" xr:uid="{00000000-0005-0000-0000-000028090000}"/>
    <cellStyle name="Comma 15 5 2 2 2 2 2 2 2 2 2 4 2 2 2 2 2" xfId="1646" xr:uid="{00000000-0005-0000-0000-000029090000}"/>
    <cellStyle name="Comma 15 5 2 2 2 2 2 2 2 2 2 4 2 2 2 2 3" xfId="1647" xr:uid="{00000000-0005-0000-0000-00002A090000}"/>
    <cellStyle name="Comma 15 5 2 2 2 2 2 2 2 2 2 4 2 2 2 2 4" xfId="5343" xr:uid="{00000000-0005-0000-0000-00002B090000}"/>
    <cellStyle name="Comma 15 5 2 2 2 2 2 2 2 2 2 4 2 2 2 2 5" xfId="5344" xr:uid="{00000000-0005-0000-0000-00002C090000}"/>
    <cellStyle name="Comma 15 5 2 2 2 2 2 2 2 2 2 4 2 2 3" xfId="5345" xr:uid="{00000000-0005-0000-0000-00002D090000}"/>
    <cellStyle name="Comma 15 5 2 2 2 2 2 2 2 2 2 5" xfId="1648" xr:uid="{00000000-0005-0000-0000-00002E090000}"/>
    <cellStyle name="Comma 15 5 2 2 2 2 2 2 2 2 2 6" xfId="1649" xr:uid="{00000000-0005-0000-0000-00002F090000}"/>
    <cellStyle name="Comma 15 5 2 2 2 2 2 2 2 2 2 7" xfId="5346" xr:uid="{00000000-0005-0000-0000-000030090000}"/>
    <cellStyle name="Comma 15 5 2 2 2 2 2 2 2 2 3" xfId="1650" xr:uid="{00000000-0005-0000-0000-000031090000}"/>
    <cellStyle name="Comma 15 5 2 2 2 2 2 2 2 2 4" xfId="1651" xr:uid="{00000000-0005-0000-0000-000032090000}"/>
    <cellStyle name="Comma 15 5 2 2 2 2 2 2 2 2 5" xfId="5347" xr:uid="{00000000-0005-0000-0000-000033090000}"/>
    <cellStyle name="Comma 15 5 2 2 2 2 2 2 2 3" xfId="1652" xr:uid="{00000000-0005-0000-0000-000034090000}"/>
    <cellStyle name="Comma 15 5 2 2 2 2 2 2 2 3 2" xfId="5348" xr:uid="{00000000-0005-0000-0000-000035090000}"/>
    <cellStyle name="Comma 15 5 2 2 2 2 2 2 2 3 3" xfId="5349" xr:uid="{00000000-0005-0000-0000-000036090000}"/>
    <cellStyle name="Comma 15 5 2 2 2 2 2 2 2 4" xfId="1653" xr:uid="{00000000-0005-0000-0000-000037090000}"/>
    <cellStyle name="Comma 15 5 2 2 2 2 2 2 2 5" xfId="1654" xr:uid="{00000000-0005-0000-0000-000038090000}"/>
    <cellStyle name="Comma 15 5 2 2 2 2 2 2 2 6" xfId="5350" xr:uid="{00000000-0005-0000-0000-000039090000}"/>
    <cellStyle name="Comma 15 5 2 2 2 2 2 2 3" xfId="1655" xr:uid="{00000000-0005-0000-0000-00003A090000}"/>
    <cellStyle name="Comma 15 5 2 2 2 2 2 2 3 2" xfId="5351" xr:uid="{00000000-0005-0000-0000-00003B090000}"/>
    <cellStyle name="Comma 15 5 2 2 2 2 2 2 3 3" xfId="5352" xr:uid="{00000000-0005-0000-0000-00003C090000}"/>
    <cellStyle name="Comma 15 5 2 2 2 2 2 2 4" xfId="1656" xr:uid="{00000000-0005-0000-0000-00003D090000}"/>
    <cellStyle name="Comma 15 5 2 2 2 2 2 2 5" xfId="1657" xr:uid="{00000000-0005-0000-0000-00003E090000}"/>
    <cellStyle name="Comma 15 5 2 2 2 2 2 2 6" xfId="5353" xr:uid="{00000000-0005-0000-0000-00003F090000}"/>
    <cellStyle name="Comma 15 5 2 2 2 2 2 3" xfId="1658" xr:uid="{00000000-0005-0000-0000-000040090000}"/>
    <cellStyle name="Comma 15 5 2 2 2 2 2 3 2" xfId="5354" xr:uid="{00000000-0005-0000-0000-000041090000}"/>
    <cellStyle name="Comma 15 5 2 2 2 2 2 3 3" xfId="5355" xr:uid="{00000000-0005-0000-0000-000042090000}"/>
    <cellStyle name="Comma 15 5 2 2 2 2 2 4" xfId="1659" xr:uid="{00000000-0005-0000-0000-000043090000}"/>
    <cellStyle name="Comma 15 5 2 2 2 2 2 5" xfId="1660" xr:uid="{00000000-0005-0000-0000-000044090000}"/>
    <cellStyle name="Comma 15 5 2 2 2 2 3" xfId="1661" xr:uid="{00000000-0005-0000-0000-000045090000}"/>
    <cellStyle name="Comma 15 5 2 2 2 2 3 2" xfId="5356" xr:uid="{00000000-0005-0000-0000-000046090000}"/>
    <cellStyle name="Comma 15 5 2 2 2 2 3 3" xfId="5357" xr:uid="{00000000-0005-0000-0000-000047090000}"/>
    <cellStyle name="Comma 15 5 2 2 2 2 4" xfId="1662" xr:uid="{00000000-0005-0000-0000-000048090000}"/>
    <cellStyle name="Comma 15 5 2 2 2 2 4 2" xfId="5358" xr:uid="{00000000-0005-0000-0000-000049090000}"/>
    <cellStyle name="Comma 15 5 2 2 2 2 4 3" xfId="5359" xr:uid="{00000000-0005-0000-0000-00004A090000}"/>
    <cellStyle name="Comma 15 5 2 2 2 2 5" xfId="1663" xr:uid="{00000000-0005-0000-0000-00004B090000}"/>
    <cellStyle name="Comma 15 5 2 2 2 2 6" xfId="1664" xr:uid="{00000000-0005-0000-0000-00004C090000}"/>
    <cellStyle name="Comma 15 5 2 2 2 3" xfId="1665" xr:uid="{00000000-0005-0000-0000-00004D090000}"/>
    <cellStyle name="Comma 15 5 2 2 2 3 2" xfId="1666" xr:uid="{00000000-0005-0000-0000-00004E090000}"/>
    <cellStyle name="Comma 15 5 2 2 2 4" xfId="1667" xr:uid="{00000000-0005-0000-0000-00004F090000}"/>
    <cellStyle name="Comma 15 5 2 2 2 4 2" xfId="5360" xr:uid="{00000000-0005-0000-0000-000050090000}"/>
    <cellStyle name="Comma 15 5 2 2 2 4 3" xfId="5361" xr:uid="{00000000-0005-0000-0000-000051090000}"/>
    <cellStyle name="Comma 15 5 2 2 2 5" xfId="1668" xr:uid="{00000000-0005-0000-0000-000052090000}"/>
    <cellStyle name="Comma 15 5 2 2 2 5 2" xfId="5362" xr:uid="{00000000-0005-0000-0000-000053090000}"/>
    <cellStyle name="Comma 15 5 2 2 2 5 3" xfId="5363" xr:uid="{00000000-0005-0000-0000-000054090000}"/>
    <cellStyle name="Comma 15 5 2 2 2 6" xfId="1669" xr:uid="{00000000-0005-0000-0000-000055090000}"/>
    <cellStyle name="Comma 15 5 2 2 2 7" xfId="1670" xr:uid="{00000000-0005-0000-0000-000056090000}"/>
    <cellStyle name="Comma 15 5 2 2 3" xfId="1671" xr:uid="{00000000-0005-0000-0000-000057090000}"/>
    <cellStyle name="Comma 15 5 2 2 3 2" xfId="1672" xr:uid="{00000000-0005-0000-0000-000058090000}"/>
    <cellStyle name="Comma 15 5 2 2 4" xfId="1673" xr:uid="{00000000-0005-0000-0000-000059090000}"/>
    <cellStyle name="Comma 15 5 2 2 4 2" xfId="5364" xr:uid="{00000000-0005-0000-0000-00005A090000}"/>
    <cellStyle name="Comma 15 5 2 2 4 3" xfId="5365" xr:uid="{00000000-0005-0000-0000-00005B090000}"/>
    <cellStyle name="Comma 15 5 2 2 5" xfId="1674" xr:uid="{00000000-0005-0000-0000-00005C090000}"/>
    <cellStyle name="Comma 15 5 2 2 5 2" xfId="5366" xr:uid="{00000000-0005-0000-0000-00005D090000}"/>
    <cellStyle name="Comma 15 5 2 2 5 3" xfId="5367" xr:uid="{00000000-0005-0000-0000-00005E090000}"/>
    <cellStyle name="Comma 15 5 2 2 6" xfId="1675" xr:uid="{00000000-0005-0000-0000-00005F090000}"/>
    <cellStyle name="Comma 15 5 2 2 6 2" xfId="5368" xr:uid="{00000000-0005-0000-0000-000060090000}"/>
    <cellStyle name="Comma 15 5 2 2 6 3" xfId="5369" xr:uid="{00000000-0005-0000-0000-000061090000}"/>
    <cellStyle name="Comma 15 5 2 2 7" xfId="1676" xr:uid="{00000000-0005-0000-0000-000062090000}"/>
    <cellStyle name="Comma 15 5 2 2 8" xfId="1677" xr:uid="{00000000-0005-0000-0000-000063090000}"/>
    <cellStyle name="Comma 15 5 2 3" xfId="1678" xr:uid="{00000000-0005-0000-0000-000064090000}"/>
    <cellStyle name="Comma 15 5 2 3 2" xfId="1679" xr:uid="{00000000-0005-0000-0000-000065090000}"/>
    <cellStyle name="Comma 15 5 2 4" xfId="1680" xr:uid="{00000000-0005-0000-0000-000066090000}"/>
    <cellStyle name="Comma 15 5 2 4 2" xfId="1681" xr:uid="{00000000-0005-0000-0000-000067090000}"/>
    <cellStyle name="Comma 15 5 2 5" xfId="1682" xr:uid="{00000000-0005-0000-0000-000068090000}"/>
    <cellStyle name="Comma 15 5 2 5 2" xfId="1683" xr:uid="{00000000-0005-0000-0000-000069090000}"/>
    <cellStyle name="Comma 15 5 2 6" xfId="1684" xr:uid="{00000000-0005-0000-0000-00006A090000}"/>
    <cellStyle name="Comma 15 5 2 6 2" xfId="5370" xr:uid="{00000000-0005-0000-0000-00006B090000}"/>
    <cellStyle name="Comma 15 5 2 6 3" xfId="5371" xr:uid="{00000000-0005-0000-0000-00006C090000}"/>
    <cellStyle name="Comma 15 5 2 7" xfId="1685" xr:uid="{00000000-0005-0000-0000-00006D090000}"/>
    <cellStyle name="Comma 15 5 2 8" xfId="1686" xr:uid="{00000000-0005-0000-0000-00006E090000}"/>
    <cellStyle name="Comma 15 5 3" xfId="1687" xr:uid="{00000000-0005-0000-0000-00006F090000}"/>
    <cellStyle name="Comma 15 5 3 2" xfId="1688" xr:uid="{00000000-0005-0000-0000-000070090000}"/>
    <cellStyle name="Comma 15 5 4" xfId="1689" xr:uid="{00000000-0005-0000-0000-000071090000}"/>
    <cellStyle name="Comma 15 5 4 2" xfId="1690" xr:uid="{00000000-0005-0000-0000-000072090000}"/>
    <cellStyle name="Comma 15 5 5" xfId="1691" xr:uid="{00000000-0005-0000-0000-000073090000}"/>
    <cellStyle name="Comma 15 5 5 2" xfId="1692" xr:uid="{00000000-0005-0000-0000-000074090000}"/>
    <cellStyle name="Comma 15 5 6" xfId="1693" xr:uid="{00000000-0005-0000-0000-000075090000}"/>
    <cellStyle name="Comma 15 5 6 2" xfId="1694" xr:uid="{00000000-0005-0000-0000-000076090000}"/>
    <cellStyle name="Comma 15 5 7" xfId="1695" xr:uid="{00000000-0005-0000-0000-000077090000}"/>
    <cellStyle name="Comma 15 5 7 2" xfId="5372" xr:uid="{00000000-0005-0000-0000-000078090000}"/>
    <cellStyle name="Comma 15 5 7 3" xfId="5373" xr:uid="{00000000-0005-0000-0000-000079090000}"/>
    <cellStyle name="Comma 15 5 8" xfId="1696" xr:uid="{00000000-0005-0000-0000-00007A090000}"/>
    <cellStyle name="Comma 15 5 9" xfId="1697" xr:uid="{00000000-0005-0000-0000-00007B090000}"/>
    <cellStyle name="Comma 15 6" xfId="1698" xr:uid="{00000000-0005-0000-0000-00007C090000}"/>
    <cellStyle name="Comma 15 6 2" xfId="1699" xr:uid="{00000000-0005-0000-0000-00007D090000}"/>
    <cellStyle name="Comma 15 6 2 2" xfId="5374" xr:uid="{00000000-0005-0000-0000-00007E090000}"/>
    <cellStyle name="Comma 15 6 2 3" xfId="5375" xr:uid="{00000000-0005-0000-0000-00007F090000}"/>
    <cellStyle name="Comma 15 6 3" xfId="1700" xr:uid="{00000000-0005-0000-0000-000080090000}"/>
    <cellStyle name="Comma 15 7" xfId="1701" xr:uid="{00000000-0005-0000-0000-000081090000}"/>
    <cellStyle name="Comma 15 7 2" xfId="1702" xr:uid="{00000000-0005-0000-0000-000082090000}"/>
    <cellStyle name="Comma 15 7 3" xfId="1703" xr:uid="{00000000-0005-0000-0000-000083090000}"/>
    <cellStyle name="Comma 15 7 4" xfId="1704" xr:uid="{00000000-0005-0000-0000-000084090000}"/>
    <cellStyle name="Comma 15 7 5" xfId="5376" xr:uid="{00000000-0005-0000-0000-000085090000}"/>
    <cellStyle name="Comma 15 7 6" xfId="5377" xr:uid="{00000000-0005-0000-0000-000086090000}"/>
    <cellStyle name="Comma 15 8" xfId="1705" xr:uid="{00000000-0005-0000-0000-000087090000}"/>
    <cellStyle name="Comma 15 8 2" xfId="1706" xr:uid="{00000000-0005-0000-0000-000088090000}"/>
    <cellStyle name="Comma 15 9" xfId="1707" xr:uid="{00000000-0005-0000-0000-000089090000}"/>
    <cellStyle name="Comma 15 9 2" xfId="1708" xr:uid="{00000000-0005-0000-0000-00008A090000}"/>
    <cellStyle name="Comma 150" xfId="9468" xr:uid="{00000000-0005-0000-0000-00008B090000}"/>
    <cellStyle name="Comma 151" xfId="9475" xr:uid="{00000000-0005-0000-0000-00008C090000}"/>
    <cellStyle name="Comma 151 2" xfId="9479" xr:uid="{00000000-0005-0000-0000-00008D090000}"/>
    <cellStyle name="Comma 151 2 2" xfId="9487" xr:uid="{00000000-0005-0000-0000-00008E090000}"/>
    <cellStyle name="Comma 151 2 2 2" xfId="9498" xr:uid="{00000000-0005-0000-0000-00008F090000}"/>
    <cellStyle name="Comma 151 2 2 2 2" xfId="9522" xr:uid="{00000000-0005-0000-0000-000090090000}"/>
    <cellStyle name="Comma 151 2 2 2 2 2" xfId="9587" xr:uid="{00000000-0005-0000-0000-000091090000}"/>
    <cellStyle name="Comma 152" xfId="9482" xr:uid="{00000000-0005-0000-0000-000092090000}"/>
    <cellStyle name="Comma 152 2" xfId="9490" xr:uid="{00000000-0005-0000-0000-000093090000}"/>
    <cellStyle name="Comma 152 2 2" xfId="9500" xr:uid="{00000000-0005-0000-0000-000094090000}"/>
    <cellStyle name="Comma 152 2 2 2" xfId="9510" xr:uid="{00000000-0005-0000-0000-000095090000}"/>
    <cellStyle name="Comma 152 2 2 3" xfId="9515" xr:uid="{00000000-0005-0000-0000-000096090000}"/>
    <cellStyle name="Comma 152 2 3" xfId="9504" xr:uid="{00000000-0005-0000-0000-000097090000}"/>
    <cellStyle name="Comma 152 2 3 2" xfId="9508" xr:uid="{00000000-0005-0000-0000-000098090000}"/>
    <cellStyle name="Comma 152 2 3 3" xfId="9513" xr:uid="{00000000-0005-0000-0000-000099090000}"/>
    <cellStyle name="Comma 153" xfId="9518" xr:uid="{00000000-0005-0000-0000-00009A090000}"/>
    <cellStyle name="Comma 154" xfId="9521" xr:uid="{00000000-0005-0000-0000-00009B090000}"/>
    <cellStyle name="Comma 155" xfId="9531" xr:uid="{00000000-0005-0000-0000-00009C090000}"/>
    <cellStyle name="Comma 156" xfId="9541" xr:uid="{00000000-0005-0000-0000-00009D090000}"/>
    <cellStyle name="Comma 157" xfId="9569" xr:uid="{00000000-0005-0000-0000-00009E090000}"/>
    <cellStyle name="Comma 158" xfId="9573" xr:uid="{00000000-0005-0000-0000-00009F090000}"/>
    <cellStyle name="Comma 159" xfId="9575" xr:uid="{00000000-0005-0000-0000-0000A0090000}"/>
    <cellStyle name="Comma 16" xfId="398" xr:uid="{00000000-0005-0000-0000-0000A1090000}"/>
    <cellStyle name="Comma 16 10" xfId="1709" xr:uid="{00000000-0005-0000-0000-0000A2090000}"/>
    <cellStyle name="Comma 16 11" xfId="5378" xr:uid="{00000000-0005-0000-0000-0000A3090000}"/>
    <cellStyle name="Comma 16 12" xfId="5379" xr:uid="{00000000-0005-0000-0000-0000A4090000}"/>
    <cellStyle name="Comma 16 13" xfId="5380" xr:uid="{00000000-0005-0000-0000-0000A5090000}"/>
    <cellStyle name="Comma 16 14" xfId="9605" xr:uid="{2E9696A9-BE48-430F-96E5-F3D54DB66AD4}"/>
    <cellStyle name="Comma 16 2" xfId="891" xr:uid="{00000000-0005-0000-0000-0000A6090000}"/>
    <cellStyle name="Comma 16 2 10" xfId="5381" xr:uid="{00000000-0005-0000-0000-0000A7090000}"/>
    <cellStyle name="Comma 16 2 2" xfId="1711" xr:uid="{00000000-0005-0000-0000-0000A8090000}"/>
    <cellStyle name="Comma 16 2 2 2" xfId="1712" xr:uid="{00000000-0005-0000-0000-0000A9090000}"/>
    <cellStyle name="Comma 16 2 3" xfId="1713" xr:uid="{00000000-0005-0000-0000-0000AA090000}"/>
    <cellStyle name="Comma 16 2 3 2" xfId="1714" xr:uid="{00000000-0005-0000-0000-0000AB090000}"/>
    <cellStyle name="Comma 16 2 4" xfId="1715" xr:uid="{00000000-0005-0000-0000-0000AC090000}"/>
    <cellStyle name="Comma 16 2 4 2" xfId="1716" xr:uid="{00000000-0005-0000-0000-0000AD090000}"/>
    <cellStyle name="Comma 16 2 5" xfId="1717" xr:uid="{00000000-0005-0000-0000-0000AE090000}"/>
    <cellStyle name="Comma 16 2 5 2" xfId="1718" xr:uid="{00000000-0005-0000-0000-0000AF090000}"/>
    <cellStyle name="Comma 16 2 6" xfId="1719" xr:uid="{00000000-0005-0000-0000-0000B0090000}"/>
    <cellStyle name="Comma 16 2 6 2" xfId="5382" xr:uid="{00000000-0005-0000-0000-0000B1090000}"/>
    <cellStyle name="Comma 16 2 6 3" xfId="5383" xr:uid="{00000000-0005-0000-0000-0000B2090000}"/>
    <cellStyle name="Comma 16 2 7" xfId="1720" xr:uid="{00000000-0005-0000-0000-0000B3090000}"/>
    <cellStyle name="Comma 16 2 8" xfId="1721" xr:uid="{00000000-0005-0000-0000-0000B4090000}"/>
    <cellStyle name="Comma 16 2 9" xfId="1710" xr:uid="{00000000-0005-0000-0000-0000B5090000}"/>
    <cellStyle name="Comma 16 2 9 2" xfId="5384" xr:uid="{00000000-0005-0000-0000-0000B6090000}"/>
    <cellStyle name="Comma 16 3" xfId="1722" xr:uid="{00000000-0005-0000-0000-0000B7090000}"/>
    <cellStyle name="Comma 16 3 2" xfId="1723" xr:uid="{00000000-0005-0000-0000-0000B8090000}"/>
    <cellStyle name="Comma 16 3 3" xfId="5385" xr:uid="{00000000-0005-0000-0000-0000B9090000}"/>
    <cellStyle name="Comma 16 4" xfId="1724" xr:uid="{00000000-0005-0000-0000-0000BA090000}"/>
    <cellStyle name="Comma 16 4 2" xfId="1725" xr:uid="{00000000-0005-0000-0000-0000BB090000}"/>
    <cellStyle name="Comma 16 5" xfId="1726" xr:uid="{00000000-0005-0000-0000-0000BC090000}"/>
    <cellStyle name="Comma 16 5 2" xfId="1727" xr:uid="{00000000-0005-0000-0000-0000BD090000}"/>
    <cellStyle name="Comma 16 6" xfId="1728" xr:uid="{00000000-0005-0000-0000-0000BE090000}"/>
    <cellStyle name="Comma 16 6 2" xfId="1729" xr:uid="{00000000-0005-0000-0000-0000BF090000}"/>
    <cellStyle name="Comma 16 7" xfId="1730" xr:uid="{00000000-0005-0000-0000-0000C0090000}"/>
    <cellStyle name="Comma 16 7 2" xfId="1731" xr:uid="{00000000-0005-0000-0000-0000C1090000}"/>
    <cellStyle name="Comma 16 8" xfId="1732" xr:uid="{00000000-0005-0000-0000-0000C2090000}"/>
    <cellStyle name="Comma 16 9" xfId="1733" xr:uid="{00000000-0005-0000-0000-0000C3090000}"/>
    <cellStyle name="Comma 160" xfId="9579" xr:uid="{00000000-0005-0000-0000-0000C4090000}"/>
    <cellStyle name="Comma 161" xfId="9583" xr:uid="{00000000-0005-0000-0000-0000C5090000}"/>
    <cellStyle name="Comma 162" xfId="9586" xr:uid="{00000000-0005-0000-0000-0000C6090000}"/>
    <cellStyle name="Comma 163" xfId="9589" xr:uid="{00000000-0005-0000-0000-0000C7090000}"/>
    <cellStyle name="Comma 164" xfId="9591" xr:uid="{E549B0EF-93B8-4826-BCC7-C33BC572860F}"/>
    <cellStyle name="Comma 17" xfId="449" xr:uid="{00000000-0005-0000-0000-0000C8090000}"/>
    <cellStyle name="Comma 17 10" xfId="1734" xr:uid="{00000000-0005-0000-0000-0000C9090000}"/>
    <cellStyle name="Comma 17 10 2" xfId="5386" xr:uid="{00000000-0005-0000-0000-0000CA090000}"/>
    <cellStyle name="Comma 17 11" xfId="5387" xr:uid="{00000000-0005-0000-0000-0000CB090000}"/>
    <cellStyle name="Comma 17 12" xfId="5388" xr:uid="{00000000-0005-0000-0000-0000CC090000}"/>
    <cellStyle name="Comma 17 12 2" xfId="5389" xr:uid="{00000000-0005-0000-0000-0000CD090000}"/>
    <cellStyle name="Comma 17 12 3" xfId="5390" xr:uid="{00000000-0005-0000-0000-0000CE090000}"/>
    <cellStyle name="Comma 17 13" xfId="5391" xr:uid="{00000000-0005-0000-0000-0000CF090000}"/>
    <cellStyle name="Comma 17 14" xfId="5392" xr:uid="{00000000-0005-0000-0000-0000D0090000}"/>
    <cellStyle name="Comma 17 15" xfId="5393" xr:uid="{00000000-0005-0000-0000-0000D1090000}"/>
    <cellStyle name="Comma 17 2" xfId="892" xr:uid="{00000000-0005-0000-0000-0000D2090000}"/>
    <cellStyle name="Comma 17 2 2" xfId="1736" xr:uid="{00000000-0005-0000-0000-0000D3090000}"/>
    <cellStyle name="Comma 17 2 2 2" xfId="1737" xr:uid="{00000000-0005-0000-0000-0000D4090000}"/>
    <cellStyle name="Comma 17 2 3" xfId="1738" xr:uid="{00000000-0005-0000-0000-0000D5090000}"/>
    <cellStyle name="Comma 17 2 3 2" xfId="1739" xr:uid="{00000000-0005-0000-0000-0000D6090000}"/>
    <cellStyle name="Comma 17 2 4" xfId="1740" xr:uid="{00000000-0005-0000-0000-0000D7090000}"/>
    <cellStyle name="Comma 17 2 4 2" xfId="1741" xr:uid="{00000000-0005-0000-0000-0000D8090000}"/>
    <cellStyle name="Comma 17 2 5" xfId="1742" xr:uid="{00000000-0005-0000-0000-0000D9090000}"/>
    <cellStyle name="Comma 17 2 5 2" xfId="1743" xr:uid="{00000000-0005-0000-0000-0000DA090000}"/>
    <cellStyle name="Comma 17 2 6" xfId="1744" xr:uid="{00000000-0005-0000-0000-0000DB090000}"/>
    <cellStyle name="Comma 17 2 6 2" xfId="5394" xr:uid="{00000000-0005-0000-0000-0000DC090000}"/>
    <cellStyle name="Comma 17 2 6 3" xfId="5395" xr:uid="{00000000-0005-0000-0000-0000DD090000}"/>
    <cellStyle name="Comma 17 2 7" xfId="1745" xr:uid="{00000000-0005-0000-0000-0000DE090000}"/>
    <cellStyle name="Comma 17 2 8" xfId="1746" xr:uid="{00000000-0005-0000-0000-0000DF090000}"/>
    <cellStyle name="Comma 17 2 9" xfId="1735" xr:uid="{00000000-0005-0000-0000-0000E0090000}"/>
    <cellStyle name="Comma 17 3" xfId="893" xr:uid="{00000000-0005-0000-0000-0000E1090000}"/>
    <cellStyle name="Comma 17 3 2" xfId="1748" xr:uid="{00000000-0005-0000-0000-0000E2090000}"/>
    <cellStyle name="Comma 17 3 3" xfId="1747" xr:uid="{00000000-0005-0000-0000-0000E3090000}"/>
    <cellStyle name="Comma 17 4" xfId="1749" xr:uid="{00000000-0005-0000-0000-0000E4090000}"/>
    <cellStyle name="Comma 17 4 2" xfId="1750" xr:uid="{00000000-0005-0000-0000-0000E5090000}"/>
    <cellStyle name="Comma 17 5" xfId="1751" xr:uid="{00000000-0005-0000-0000-0000E6090000}"/>
    <cellStyle name="Comma 17 5 2" xfId="1752" xr:uid="{00000000-0005-0000-0000-0000E7090000}"/>
    <cellStyle name="Comma 17 6" xfId="1753" xr:uid="{00000000-0005-0000-0000-0000E8090000}"/>
    <cellStyle name="Comma 17 6 2" xfId="1754" xr:uid="{00000000-0005-0000-0000-0000E9090000}"/>
    <cellStyle name="Comma 17 7" xfId="1755" xr:uid="{00000000-0005-0000-0000-0000EA090000}"/>
    <cellStyle name="Comma 17 7 2" xfId="1756" xr:uid="{00000000-0005-0000-0000-0000EB090000}"/>
    <cellStyle name="Comma 17 8" xfId="1757" xr:uid="{00000000-0005-0000-0000-0000EC090000}"/>
    <cellStyle name="Comma 17 9" xfId="1758" xr:uid="{00000000-0005-0000-0000-0000ED090000}"/>
    <cellStyle name="Comma 17_Input" xfId="8956" xr:uid="{00000000-0005-0000-0000-0000EE090000}"/>
    <cellStyle name="Comma 18" xfId="495" xr:uid="{00000000-0005-0000-0000-0000EF090000}"/>
    <cellStyle name="Comma 18 10" xfId="1760" xr:uid="{00000000-0005-0000-0000-0000F0090000}"/>
    <cellStyle name="Comma 18 11" xfId="1759" xr:uid="{00000000-0005-0000-0000-0000F1090000}"/>
    <cellStyle name="Comma 18 11 2" xfId="5396" xr:uid="{00000000-0005-0000-0000-0000F2090000}"/>
    <cellStyle name="Comma 18 12" xfId="5397" xr:uid="{00000000-0005-0000-0000-0000F3090000}"/>
    <cellStyle name="Comma 18 13" xfId="5398" xr:uid="{00000000-0005-0000-0000-0000F4090000}"/>
    <cellStyle name="Comma 18 14" xfId="5399" xr:uid="{00000000-0005-0000-0000-0000F5090000}"/>
    <cellStyle name="Comma 18 15" xfId="5400" xr:uid="{00000000-0005-0000-0000-0000F6090000}"/>
    <cellStyle name="Comma 18 2" xfId="894" xr:uid="{00000000-0005-0000-0000-0000F7090000}"/>
    <cellStyle name="Comma 18 2 10" xfId="1761" xr:uid="{00000000-0005-0000-0000-0000F8090000}"/>
    <cellStyle name="Comma 18 2 2" xfId="1762" xr:uid="{00000000-0005-0000-0000-0000F9090000}"/>
    <cellStyle name="Comma 18 2 2 2" xfId="1763" xr:uid="{00000000-0005-0000-0000-0000FA090000}"/>
    <cellStyle name="Comma 18 2 2 2 2" xfId="1764" xr:uid="{00000000-0005-0000-0000-0000FB090000}"/>
    <cellStyle name="Comma 18 2 2 3" xfId="1765" xr:uid="{00000000-0005-0000-0000-0000FC090000}"/>
    <cellStyle name="Comma 18 2 2 3 2" xfId="1766" xr:uid="{00000000-0005-0000-0000-0000FD090000}"/>
    <cellStyle name="Comma 18 2 2 4" xfId="1767" xr:uid="{00000000-0005-0000-0000-0000FE090000}"/>
    <cellStyle name="Comma 18 2 2 4 2" xfId="1768" xr:uid="{00000000-0005-0000-0000-0000FF090000}"/>
    <cellStyle name="Comma 18 2 2 5" xfId="1769" xr:uid="{00000000-0005-0000-0000-0000000A0000}"/>
    <cellStyle name="Comma 18 2 2 5 2" xfId="1770" xr:uid="{00000000-0005-0000-0000-0000010A0000}"/>
    <cellStyle name="Comma 18 2 2 6" xfId="1771" xr:uid="{00000000-0005-0000-0000-0000020A0000}"/>
    <cellStyle name="Comma 18 2 2 6 2" xfId="5401" xr:uid="{00000000-0005-0000-0000-0000030A0000}"/>
    <cellStyle name="Comma 18 2 2 6 3" xfId="5402" xr:uid="{00000000-0005-0000-0000-0000040A0000}"/>
    <cellStyle name="Comma 18 2 2 7" xfId="1772" xr:uid="{00000000-0005-0000-0000-0000050A0000}"/>
    <cellStyle name="Comma 18 2 2 8" xfId="1773" xr:uid="{00000000-0005-0000-0000-0000060A0000}"/>
    <cellStyle name="Comma 18 2 3" xfId="1774" xr:uid="{00000000-0005-0000-0000-0000070A0000}"/>
    <cellStyle name="Comma 18 2 3 2" xfId="1775" xr:uid="{00000000-0005-0000-0000-0000080A0000}"/>
    <cellStyle name="Comma 18 2 4" xfId="1776" xr:uid="{00000000-0005-0000-0000-0000090A0000}"/>
    <cellStyle name="Comma 18 2 4 2" xfId="1777" xr:uid="{00000000-0005-0000-0000-00000A0A0000}"/>
    <cellStyle name="Comma 18 2 5" xfId="1778" xr:uid="{00000000-0005-0000-0000-00000B0A0000}"/>
    <cellStyle name="Comma 18 2 5 2" xfId="1779" xr:uid="{00000000-0005-0000-0000-00000C0A0000}"/>
    <cellStyle name="Comma 18 2 6" xfId="1780" xr:uid="{00000000-0005-0000-0000-00000D0A0000}"/>
    <cellStyle name="Comma 18 2 6 2" xfId="1781" xr:uid="{00000000-0005-0000-0000-00000E0A0000}"/>
    <cellStyle name="Comma 18 2 7" xfId="1782" xr:uid="{00000000-0005-0000-0000-00000F0A0000}"/>
    <cellStyle name="Comma 18 2 7 2" xfId="5403" xr:uid="{00000000-0005-0000-0000-0000100A0000}"/>
    <cellStyle name="Comma 18 2 7 3" xfId="5404" xr:uid="{00000000-0005-0000-0000-0000110A0000}"/>
    <cellStyle name="Comma 18 2 8" xfId="1783" xr:uid="{00000000-0005-0000-0000-0000120A0000}"/>
    <cellStyle name="Comma 18 2 9" xfId="1784" xr:uid="{00000000-0005-0000-0000-0000130A0000}"/>
    <cellStyle name="Comma 18 3" xfId="895" xr:uid="{00000000-0005-0000-0000-0000140A0000}"/>
    <cellStyle name="Comma 18 3 2" xfId="1786" xr:uid="{00000000-0005-0000-0000-0000150A0000}"/>
    <cellStyle name="Comma 18 3 2 2" xfId="1787" xr:uid="{00000000-0005-0000-0000-0000160A0000}"/>
    <cellStyle name="Comma 18 3 3" xfId="1788" xr:uid="{00000000-0005-0000-0000-0000170A0000}"/>
    <cellStyle name="Comma 18 3 3 2" xfId="1789" xr:uid="{00000000-0005-0000-0000-0000180A0000}"/>
    <cellStyle name="Comma 18 3 4" xfId="1790" xr:uid="{00000000-0005-0000-0000-0000190A0000}"/>
    <cellStyle name="Comma 18 3 4 2" xfId="1791" xr:uid="{00000000-0005-0000-0000-00001A0A0000}"/>
    <cellStyle name="Comma 18 3 5" xfId="1792" xr:uid="{00000000-0005-0000-0000-00001B0A0000}"/>
    <cellStyle name="Comma 18 3 5 2" xfId="1793" xr:uid="{00000000-0005-0000-0000-00001C0A0000}"/>
    <cellStyle name="Comma 18 3 6" xfId="1794" xr:uid="{00000000-0005-0000-0000-00001D0A0000}"/>
    <cellStyle name="Comma 18 3 6 2" xfId="5405" xr:uid="{00000000-0005-0000-0000-00001E0A0000}"/>
    <cellStyle name="Comma 18 3 6 3" xfId="5406" xr:uid="{00000000-0005-0000-0000-00001F0A0000}"/>
    <cellStyle name="Comma 18 3 7" xfId="1795" xr:uid="{00000000-0005-0000-0000-0000200A0000}"/>
    <cellStyle name="Comma 18 3 8" xfId="1796" xr:uid="{00000000-0005-0000-0000-0000210A0000}"/>
    <cellStyle name="Comma 18 3 9" xfId="1785" xr:uid="{00000000-0005-0000-0000-0000220A0000}"/>
    <cellStyle name="Comma 18 4" xfId="1797" xr:uid="{00000000-0005-0000-0000-0000230A0000}"/>
    <cellStyle name="Comma 18 4 2" xfId="1798" xr:uid="{00000000-0005-0000-0000-0000240A0000}"/>
    <cellStyle name="Comma 18 5" xfId="1799" xr:uid="{00000000-0005-0000-0000-0000250A0000}"/>
    <cellStyle name="Comma 18 5 2" xfId="1800" xr:uid="{00000000-0005-0000-0000-0000260A0000}"/>
    <cellStyle name="Comma 18 6" xfId="1801" xr:uid="{00000000-0005-0000-0000-0000270A0000}"/>
    <cellStyle name="Comma 18 6 2" xfId="1802" xr:uid="{00000000-0005-0000-0000-0000280A0000}"/>
    <cellStyle name="Comma 18 7" xfId="1803" xr:uid="{00000000-0005-0000-0000-0000290A0000}"/>
    <cellStyle name="Comma 18 7 2" xfId="1804" xr:uid="{00000000-0005-0000-0000-00002A0A0000}"/>
    <cellStyle name="Comma 18 8" xfId="1805" xr:uid="{00000000-0005-0000-0000-00002B0A0000}"/>
    <cellStyle name="Comma 18 8 2" xfId="5407" xr:uid="{00000000-0005-0000-0000-00002C0A0000}"/>
    <cellStyle name="Comma 18 8 3" xfId="5408" xr:uid="{00000000-0005-0000-0000-00002D0A0000}"/>
    <cellStyle name="Comma 18 9" xfId="1806" xr:uid="{00000000-0005-0000-0000-00002E0A0000}"/>
    <cellStyle name="Comma 19" xfId="443" xr:uid="{00000000-0005-0000-0000-00002F0A0000}"/>
    <cellStyle name="Comma 19 10" xfId="1807" xr:uid="{00000000-0005-0000-0000-0000300A0000}"/>
    <cellStyle name="Comma 19 11" xfId="5409" xr:uid="{00000000-0005-0000-0000-0000310A0000}"/>
    <cellStyle name="Comma 19 2" xfId="896" xr:uid="{00000000-0005-0000-0000-0000320A0000}"/>
    <cellStyle name="Comma 19 2 2" xfId="1809" xr:uid="{00000000-0005-0000-0000-0000330A0000}"/>
    <cellStyle name="Comma 19 2 2 2" xfId="1810" xr:uid="{00000000-0005-0000-0000-0000340A0000}"/>
    <cellStyle name="Comma 19 2 3" xfId="1811" xr:uid="{00000000-0005-0000-0000-0000350A0000}"/>
    <cellStyle name="Comma 19 2 3 2" xfId="1812" xr:uid="{00000000-0005-0000-0000-0000360A0000}"/>
    <cellStyle name="Comma 19 2 4" xfId="1813" xr:uid="{00000000-0005-0000-0000-0000370A0000}"/>
    <cellStyle name="Comma 19 2 4 2" xfId="1814" xr:uid="{00000000-0005-0000-0000-0000380A0000}"/>
    <cellStyle name="Comma 19 2 5" xfId="1815" xr:uid="{00000000-0005-0000-0000-0000390A0000}"/>
    <cellStyle name="Comma 19 2 5 2" xfId="1816" xr:uid="{00000000-0005-0000-0000-00003A0A0000}"/>
    <cellStyle name="Comma 19 2 6" xfId="1817" xr:uid="{00000000-0005-0000-0000-00003B0A0000}"/>
    <cellStyle name="Comma 19 2 6 2" xfId="5410" xr:uid="{00000000-0005-0000-0000-00003C0A0000}"/>
    <cellStyle name="Comma 19 2 6 3" xfId="5411" xr:uid="{00000000-0005-0000-0000-00003D0A0000}"/>
    <cellStyle name="Comma 19 2 7" xfId="1818" xr:uid="{00000000-0005-0000-0000-00003E0A0000}"/>
    <cellStyle name="Comma 19 2 8" xfId="1819" xr:uid="{00000000-0005-0000-0000-00003F0A0000}"/>
    <cellStyle name="Comma 19 2 9" xfId="1808" xr:uid="{00000000-0005-0000-0000-0000400A0000}"/>
    <cellStyle name="Comma 19 3" xfId="1820" xr:uid="{00000000-0005-0000-0000-0000410A0000}"/>
    <cellStyle name="Comma 19 3 2" xfId="1821" xr:uid="{00000000-0005-0000-0000-0000420A0000}"/>
    <cellStyle name="Comma 19 4" xfId="1822" xr:uid="{00000000-0005-0000-0000-0000430A0000}"/>
    <cellStyle name="Comma 19 4 2" xfId="1823" xr:uid="{00000000-0005-0000-0000-0000440A0000}"/>
    <cellStyle name="Comma 19 5" xfId="1824" xr:uid="{00000000-0005-0000-0000-0000450A0000}"/>
    <cellStyle name="Comma 19 5 2" xfId="1825" xr:uid="{00000000-0005-0000-0000-0000460A0000}"/>
    <cellStyle name="Comma 19 6" xfId="1826" xr:uid="{00000000-0005-0000-0000-0000470A0000}"/>
    <cellStyle name="Comma 19 6 2" xfId="1827" xr:uid="{00000000-0005-0000-0000-0000480A0000}"/>
    <cellStyle name="Comma 19 7" xfId="1828" xr:uid="{00000000-0005-0000-0000-0000490A0000}"/>
    <cellStyle name="Comma 19 7 2" xfId="5412" xr:uid="{00000000-0005-0000-0000-00004A0A0000}"/>
    <cellStyle name="Comma 19 7 3" xfId="5413" xr:uid="{00000000-0005-0000-0000-00004B0A0000}"/>
    <cellStyle name="Comma 19 8" xfId="1829" xr:uid="{00000000-0005-0000-0000-00004C0A0000}"/>
    <cellStyle name="Comma 19 9" xfId="1830" xr:uid="{00000000-0005-0000-0000-00004D0A0000}"/>
    <cellStyle name="Comma 2" xfId="27" xr:uid="{00000000-0005-0000-0000-00004E0A0000}"/>
    <cellStyle name="Comma 2 10" xfId="1831" xr:uid="{00000000-0005-0000-0000-00004F0A0000}"/>
    <cellStyle name="Comma 2 11" xfId="1832" xr:uid="{00000000-0005-0000-0000-0000500A0000}"/>
    <cellStyle name="Comma 2 11 2" xfId="5414" xr:uid="{00000000-0005-0000-0000-0000510A0000}"/>
    <cellStyle name="Comma 2 11 3" xfId="5415" xr:uid="{00000000-0005-0000-0000-0000520A0000}"/>
    <cellStyle name="Comma 2 12" xfId="1833" xr:uid="{00000000-0005-0000-0000-0000530A0000}"/>
    <cellStyle name="Comma 2 12 2" xfId="5416" xr:uid="{00000000-0005-0000-0000-0000540A0000}"/>
    <cellStyle name="Comma 2 12 3" xfId="5417" xr:uid="{00000000-0005-0000-0000-0000550A0000}"/>
    <cellStyle name="Comma 2 13" xfId="1834" xr:uid="{00000000-0005-0000-0000-0000560A0000}"/>
    <cellStyle name="Comma 2 13 2" xfId="5418" xr:uid="{00000000-0005-0000-0000-0000570A0000}"/>
    <cellStyle name="Comma 2 13 3" xfId="5419" xr:uid="{00000000-0005-0000-0000-0000580A0000}"/>
    <cellStyle name="Comma 2 14" xfId="1835" xr:uid="{00000000-0005-0000-0000-0000590A0000}"/>
    <cellStyle name="Comma 2 14 2" xfId="5420" xr:uid="{00000000-0005-0000-0000-00005A0A0000}"/>
    <cellStyle name="Comma 2 14 3" xfId="5421" xr:uid="{00000000-0005-0000-0000-00005B0A0000}"/>
    <cellStyle name="Comma 2 15" xfId="1836" xr:uid="{00000000-0005-0000-0000-00005C0A0000}"/>
    <cellStyle name="Comma 2 15 2" xfId="5422" xr:uid="{00000000-0005-0000-0000-00005D0A0000}"/>
    <cellStyle name="Comma 2 15 3" xfId="5423" xr:uid="{00000000-0005-0000-0000-00005E0A0000}"/>
    <cellStyle name="Comma 2 16" xfId="1837" xr:uid="{00000000-0005-0000-0000-00005F0A0000}"/>
    <cellStyle name="Comma 2 17" xfId="1057" xr:uid="{00000000-0005-0000-0000-0000600A0000}"/>
    <cellStyle name="Comma 2 17 2" xfId="5424" xr:uid="{00000000-0005-0000-0000-0000610A0000}"/>
    <cellStyle name="Comma 2 18" xfId="5425" xr:uid="{00000000-0005-0000-0000-0000620A0000}"/>
    <cellStyle name="Comma 2 19" xfId="5426" xr:uid="{00000000-0005-0000-0000-0000630A0000}"/>
    <cellStyle name="Comma 2 2" xfId="158" xr:uid="{00000000-0005-0000-0000-0000640A0000}"/>
    <cellStyle name="Comma 2 2 10" xfId="1838" xr:uid="{00000000-0005-0000-0000-0000650A0000}"/>
    <cellStyle name="Comma 2 2 10 2" xfId="1839" xr:uid="{00000000-0005-0000-0000-0000660A0000}"/>
    <cellStyle name="Comma 2 2 10 2 2" xfId="1840" xr:uid="{00000000-0005-0000-0000-0000670A0000}"/>
    <cellStyle name="Comma 2 2 10 2 2 2" xfId="1841" xr:uid="{00000000-0005-0000-0000-0000680A0000}"/>
    <cellStyle name="Comma 2 2 10 2 3" xfId="1842" xr:uid="{00000000-0005-0000-0000-0000690A0000}"/>
    <cellStyle name="Comma 2 2 10 2 3 2" xfId="1843" xr:uid="{00000000-0005-0000-0000-00006A0A0000}"/>
    <cellStyle name="Comma 2 2 10 2 4" xfId="1844" xr:uid="{00000000-0005-0000-0000-00006B0A0000}"/>
    <cellStyle name="Comma 2 2 10 2 4 2" xfId="5427" xr:uid="{00000000-0005-0000-0000-00006C0A0000}"/>
    <cellStyle name="Comma 2 2 10 2 4 3" xfId="5428" xr:uid="{00000000-0005-0000-0000-00006D0A0000}"/>
    <cellStyle name="Comma 2 2 10 2 5" xfId="1845" xr:uid="{00000000-0005-0000-0000-00006E0A0000}"/>
    <cellStyle name="Comma 2 2 10 3" xfId="1846" xr:uid="{00000000-0005-0000-0000-00006F0A0000}"/>
    <cellStyle name="Comma 2 2 10 3 2" xfId="1847" xr:uid="{00000000-0005-0000-0000-0000700A0000}"/>
    <cellStyle name="Comma 2 2 10 4" xfId="1848" xr:uid="{00000000-0005-0000-0000-0000710A0000}"/>
    <cellStyle name="Comma 2 2 10 4 2" xfId="1849" xr:uid="{00000000-0005-0000-0000-0000720A0000}"/>
    <cellStyle name="Comma 2 2 10 5" xfId="1850" xr:uid="{00000000-0005-0000-0000-0000730A0000}"/>
    <cellStyle name="Comma 2 2 10 5 2" xfId="1851" xr:uid="{00000000-0005-0000-0000-0000740A0000}"/>
    <cellStyle name="Comma 2 2 10 6" xfId="1852" xr:uid="{00000000-0005-0000-0000-0000750A0000}"/>
    <cellStyle name="Comma 2 2 10 7" xfId="1853" xr:uid="{00000000-0005-0000-0000-0000760A0000}"/>
    <cellStyle name="Comma 2 2 11" xfId="1854" xr:uid="{00000000-0005-0000-0000-0000770A0000}"/>
    <cellStyle name="Comma 2 2 11 2" xfId="5429" xr:uid="{00000000-0005-0000-0000-0000780A0000}"/>
    <cellStyle name="Comma 2 2 11 3" xfId="5430" xr:uid="{00000000-0005-0000-0000-0000790A0000}"/>
    <cellStyle name="Comma 2 2 12" xfId="1855" xr:uid="{00000000-0005-0000-0000-00007A0A0000}"/>
    <cellStyle name="Comma 2 2 12 2" xfId="5431" xr:uid="{00000000-0005-0000-0000-00007B0A0000}"/>
    <cellStyle name="Comma 2 2 12 3" xfId="5432" xr:uid="{00000000-0005-0000-0000-00007C0A0000}"/>
    <cellStyle name="Comma 2 2 13" xfId="1856" xr:uid="{00000000-0005-0000-0000-00007D0A0000}"/>
    <cellStyle name="Comma 2 2 13 2" xfId="5433" xr:uid="{00000000-0005-0000-0000-00007E0A0000}"/>
    <cellStyle name="Comma 2 2 13 3" xfId="5434" xr:uid="{00000000-0005-0000-0000-00007F0A0000}"/>
    <cellStyle name="Comma 2 2 14" xfId="1857" xr:uid="{00000000-0005-0000-0000-0000800A0000}"/>
    <cellStyle name="Comma 2 2 14 2" xfId="5435" xr:uid="{00000000-0005-0000-0000-0000810A0000}"/>
    <cellStyle name="Comma 2 2 14 3" xfId="5436" xr:uid="{00000000-0005-0000-0000-0000820A0000}"/>
    <cellStyle name="Comma 2 2 15" xfId="1858" xr:uid="{00000000-0005-0000-0000-0000830A0000}"/>
    <cellStyle name="Comma 2 2 15 2" xfId="5437" xr:uid="{00000000-0005-0000-0000-0000840A0000}"/>
    <cellStyle name="Comma 2 2 15 3" xfId="5438" xr:uid="{00000000-0005-0000-0000-0000850A0000}"/>
    <cellStyle name="Comma 2 2 16" xfId="1859" xr:uid="{00000000-0005-0000-0000-0000860A0000}"/>
    <cellStyle name="Comma 2 2 17" xfId="5439" xr:uid="{00000000-0005-0000-0000-0000870A0000}"/>
    <cellStyle name="Comma 2 2 18" xfId="5440" xr:uid="{00000000-0005-0000-0000-0000880A0000}"/>
    <cellStyle name="Comma 2 2 18 2" xfId="5441" xr:uid="{00000000-0005-0000-0000-0000890A0000}"/>
    <cellStyle name="Comma 2 2 19" xfId="5442" xr:uid="{00000000-0005-0000-0000-00008A0A0000}"/>
    <cellStyle name="Comma 2 2 2" xfId="580" xr:uid="{00000000-0005-0000-0000-00008B0A0000}"/>
    <cellStyle name="Comma 2 2 2 10" xfId="5443" xr:uid="{00000000-0005-0000-0000-00008C0A0000}"/>
    <cellStyle name="Comma 2 2 2 10 2" xfId="5444" xr:uid="{00000000-0005-0000-0000-00008D0A0000}"/>
    <cellStyle name="Comma 2 2 2 11" xfId="5445" xr:uid="{00000000-0005-0000-0000-00008E0A0000}"/>
    <cellStyle name="Comma 2 2 2 2" xfId="897" xr:uid="{00000000-0005-0000-0000-00008F0A0000}"/>
    <cellStyle name="Comma 2 2 2 2 2" xfId="1862" xr:uid="{00000000-0005-0000-0000-0000900A0000}"/>
    <cellStyle name="Comma 2 2 2 2 2 2" xfId="1863" xr:uid="{00000000-0005-0000-0000-0000910A0000}"/>
    <cellStyle name="Comma 2 2 2 2 2 2 2" xfId="1864" xr:uid="{00000000-0005-0000-0000-0000920A0000}"/>
    <cellStyle name="Comma 2 2 2 2 2 2 2 2" xfId="1865" xr:uid="{00000000-0005-0000-0000-0000930A0000}"/>
    <cellStyle name="Comma 2 2 2 2 2 2 2 2 2" xfId="1866" xr:uid="{00000000-0005-0000-0000-0000940A0000}"/>
    <cellStyle name="Comma 2 2 2 2 2 2 2 2 2 2" xfId="1867" xr:uid="{00000000-0005-0000-0000-0000950A0000}"/>
    <cellStyle name="Comma 2 2 2 2 2 2 2 2 3" xfId="1868" xr:uid="{00000000-0005-0000-0000-0000960A0000}"/>
    <cellStyle name="Comma 2 2 2 2 2 2 2 2 3 2" xfId="1869" xr:uid="{00000000-0005-0000-0000-0000970A0000}"/>
    <cellStyle name="Comma 2 2 2 2 2 2 2 2 4" xfId="1870" xr:uid="{00000000-0005-0000-0000-0000980A0000}"/>
    <cellStyle name="Comma 2 2 2 2 2 2 2 2 4 2" xfId="5446" xr:uid="{00000000-0005-0000-0000-0000990A0000}"/>
    <cellStyle name="Comma 2 2 2 2 2 2 2 2 4 3" xfId="5447" xr:uid="{00000000-0005-0000-0000-00009A0A0000}"/>
    <cellStyle name="Comma 2 2 2 2 2 2 2 2 5" xfId="1871" xr:uid="{00000000-0005-0000-0000-00009B0A0000}"/>
    <cellStyle name="Comma 2 2 2 2 2 2 2 3" xfId="1872" xr:uid="{00000000-0005-0000-0000-00009C0A0000}"/>
    <cellStyle name="Comma 2 2 2 2 2 2 2 3 2" xfId="1873" xr:uid="{00000000-0005-0000-0000-00009D0A0000}"/>
    <cellStyle name="Comma 2 2 2 2 2 2 2 4" xfId="1874" xr:uid="{00000000-0005-0000-0000-00009E0A0000}"/>
    <cellStyle name="Comma 2 2 2 2 2 2 2 4 2" xfId="1875" xr:uid="{00000000-0005-0000-0000-00009F0A0000}"/>
    <cellStyle name="Comma 2 2 2 2 2 2 2 5" xfId="1876" xr:uid="{00000000-0005-0000-0000-0000A00A0000}"/>
    <cellStyle name="Comma 2 2 2 2 2 2 2 5 2" xfId="1877" xr:uid="{00000000-0005-0000-0000-0000A10A0000}"/>
    <cellStyle name="Comma 2 2 2 2 2 2 2 6" xfId="1878" xr:uid="{00000000-0005-0000-0000-0000A20A0000}"/>
    <cellStyle name="Comma 2 2 2 2 2 2 3" xfId="1879" xr:uid="{00000000-0005-0000-0000-0000A30A0000}"/>
    <cellStyle name="Comma 2 2 2 2 2 2 3 2" xfId="1880" xr:uid="{00000000-0005-0000-0000-0000A40A0000}"/>
    <cellStyle name="Comma 2 2 2 2 2 2 3 2 2" xfId="1881" xr:uid="{00000000-0005-0000-0000-0000A50A0000}"/>
    <cellStyle name="Comma 2 2 2 2 2 2 3 3" xfId="1882" xr:uid="{00000000-0005-0000-0000-0000A60A0000}"/>
    <cellStyle name="Comma 2 2 2 2 2 2 3 3 2" xfId="1883" xr:uid="{00000000-0005-0000-0000-0000A70A0000}"/>
    <cellStyle name="Comma 2 2 2 2 2 2 3 4" xfId="1884" xr:uid="{00000000-0005-0000-0000-0000A80A0000}"/>
    <cellStyle name="Comma 2 2 2 2 2 2 3 4 2" xfId="5448" xr:uid="{00000000-0005-0000-0000-0000A90A0000}"/>
    <cellStyle name="Comma 2 2 2 2 2 2 3 4 3" xfId="5449" xr:uid="{00000000-0005-0000-0000-0000AA0A0000}"/>
    <cellStyle name="Comma 2 2 2 2 2 2 3 5" xfId="1885" xr:uid="{00000000-0005-0000-0000-0000AB0A0000}"/>
    <cellStyle name="Comma 2 2 2 2 2 2 4" xfId="1886" xr:uid="{00000000-0005-0000-0000-0000AC0A0000}"/>
    <cellStyle name="Comma 2 2 2 2 2 2 4 2" xfId="1887" xr:uid="{00000000-0005-0000-0000-0000AD0A0000}"/>
    <cellStyle name="Comma 2 2 2 2 2 2 5" xfId="1888" xr:uid="{00000000-0005-0000-0000-0000AE0A0000}"/>
    <cellStyle name="Comma 2 2 2 2 2 2 5 2" xfId="1889" xr:uid="{00000000-0005-0000-0000-0000AF0A0000}"/>
    <cellStyle name="Comma 2 2 2 2 2 2 6" xfId="1890" xr:uid="{00000000-0005-0000-0000-0000B00A0000}"/>
    <cellStyle name="Comma 2 2 2 2 2 2 6 2" xfId="1891" xr:uid="{00000000-0005-0000-0000-0000B10A0000}"/>
    <cellStyle name="Comma 2 2 2 2 2 2 7" xfId="1892" xr:uid="{00000000-0005-0000-0000-0000B20A0000}"/>
    <cellStyle name="Comma 2 2 2 2 2 3" xfId="1893" xr:uid="{00000000-0005-0000-0000-0000B30A0000}"/>
    <cellStyle name="Comma 2 2 2 2 2 3 2" xfId="1894" xr:uid="{00000000-0005-0000-0000-0000B40A0000}"/>
    <cellStyle name="Comma 2 2 2 2 2 3 2 2" xfId="1895" xr:uid="{00000000-0005-0000-0000-0000B50A0000}"/>
    <cellStyle name="Comma 2 2 2 2 2 3 2 2 2" xfId="1896" xr:uid="{00000000-0005-0000-0000-0000B60A0000}"/>
    <cellStyle name="Comma 2 2 2 2 2 3 2 2 2 2" xfId="1897" xr:uid="{00000000-0005-0000-0000-0000B70A0000}"/>
    <cellStyle name="Comma 2 2 2 2 2 3 2 2 3" xfId="1898" xr:uid="{00000000-0005-0000-0000-0000B80A0000}"/>
    <cellStyle name="Comma 2 2 2 2 2 3 2 2 3 2" xfId="1899" xr:uid="{00000000-0005-0000-0000-0000B90A0000}"/>
    <cellStyle name="Comma 2 2 2 2 2 3 2 2 4" xfId="1900" xr:uid="{00000000-0005-0000-0000-0000BA0A0000}"/>
    <cellStyle name="Comma 2 2 2 2 2 3 2 2 4 2" xfId="5450" xr:uid="{00000000-0005-0000-0000-0000BB0A0000}"/>
    <cellStyle name="Comma 2 2 2 2 2 3 2 2 4 3" xfId="5451" xr:uid="{00000000-0005-0000-0000-0000BC0A0000}"/>
    <cellStyle name="Comma 2 2 2 2 2 3 2 2 5" xfId="1901" xr:uid="{00000000-0005-0000-0000-0000BD0A0000}"/>
    <cellStyle name="Comma 2 2 2 2 2 3 2 3" xfId="1902" xr:uid="{00000000-0005-0000-0000-0000BE0A0000}"/>
    <cellStyle name="Comma 2 2 2 2 2 3 2 3 2" xfId="1903" xr:uid="{00000000-0005-0000-0000-0000BF0A0000}"/>
    <cellStyle name="Comma 2 2 2 2 2 3 2 4" xfId="1904" xr:uid="{00000000-0005-0000-0000-0000C00A0000}"/>
    <cellStyle name="Comma 2 2 2 2 2 3 2 4 2" xfId="1905" xr:uid="{00000000-0005-0000-0000-0000C10A0000}"/>
    <cellStyle name="Comma 2 2 2 2 2 3 2 5" xfId="1906" xr:uid="{00000000-0005-0000-0000-0000C20A0000}"/>
    <cellStyle name="Comma 2 2 2 2 2 3 2 5 2" xfId="1907" xr:uid="{00000000-0005-0000-0000-0000C30A0000}"/>
    <cellStyle name="Comma 2 2 2 2 2 3 2 6" xfId="1908" xr:uid="{00000000-0005-0000-0000-0000C40A0000}"/>
    <cellStyle name="Comma 2 2 2 2 2 3 3" xfId="1909" xr:uid="{00000000-0005-0000-0000-0000C50A0000}"/>
    <cellStyle name="Comma 2 2 2 2 2 3 3 2" xfId="1910" xr:uid="{00000000-0005-0000-0000-0000C60A0000}"/>
    <cellStyle name="Comma 2 2 2 2 2 3 3 2 2" xfId="1911" xr:uid="{00000000-0005-0000-0000-0000C70A0000}"/>
    <cellStyle name="Comma 2 2 2 2 2 3 3 2 2 2" xfId="1912" xr:uid="{00000000-0005-0000-0000-0000C80A0000}"/>
    <cellStyle name="Comma 2 2 2 2 2 3 3 2 2 2 2" xfId="1913" xr:uid="{00000000-0005-0000-0000-0000C90A0000}"/>
    <cellStyle name="Comma 2 2 2 2 2 3 3 2 2 2 2 2" xfId="1914" xr:uid="{00000000-0005-0000-0000-0000CA0A0000}"/>
    <cellStyle name="Comma 2 2 2 2 2 3 3 2 2 2 2 2 2" xfId="1915" xr:uid="{00000000-0005-0000-0000-0000CB0A0000}"/>
    <cellStyle name="Comma 2 2 2 2 2 3 3 2 2 2 2 2 2 2" xfId="1916" xr:uid="{00000000-0005-0000-0000-0000CC0A0000}"/>
    <cellStyle name="Comma 2 2 2 2 2 3 3 2 2 2 2 2 2 2 2" xfId="1917" xr:uid="{00000000-0005-0000-0000-0000CD0A0000}"/>
    <cellStyle name="Comma 2 2 2 2 2 3 3 2 2 2 2 2 2 2 2 2" xfId="1918" xr:uid="{00000000-0005-0000-0000-0000CE0A0000}"/>
    <cellStyle name="Comma 2 2 2 2 2 3 3 2 2 2 2 2 2 2 2 2 2" xfId="1919" xr:uid="{00000000-0005-0000-0000-0000CF0A0000}"/>
    <cellStyle name="Comma 2 2 2 2 2 3 3 2 2 2 2 2 2 2 2 2 2 2" xfId="1920" xr:uid="{00000000-0005-0000-0000-0000D00A0000}"/>
    <cellStyle name="Comma 2 2 2 2 2 3 3 2 2 2 2 2 2 2 2 2 2 2 2" xfId="1921" xr:uid="{00000000-0005-0000-0000-0000D10A0000}"/>
    <cellStyle name="Comma 2 2 2 2 2 3 3 2 2 2 2 2 2 2 2 2 2 2 2 2" xfId="1922" xr:uid="{00000000-0005-0000-0000-0000D20A0000}"/>
    <cellStyle name="Comma 2 2 2 2 2 3 3 2 2 2 2 2 2 2 2 2 2 2 2 2 2" xfId="1923" xr:uid="{00000000-0005-0000-0000-0000D30A0000}"/>
    <cellStyle name="Comma 2 2 2 2 2 3 3 2 2 2 2 2 2 2 2 2 2 2 2 2 2 2" xfId="1924" xr:uid="{00000000-0005-0000-0000-0000D40A0000}"/>
    <cellStyle name="Comma 2 2 2 2 2 3 3 2 2 2 2 2 2 2 2 2 2 2 2 2 2 2 2" xfId="1925" xr:uid="{00000000-0005-0000-0000-0000D50A0000}"/>
    <cellStyle name="Comma 2 2 2 2 2 3 3 2 2 2 2 2 2 2 2 2 2 2 2 2 2 2 2 2" xfId="1926" xr:uid="{00000000-0005-0000-0000-0000D60A0000}"/>
    <cellStyle name="Comma 2 2 2 2 2 3 3 2 2 2 2 2 2 2 2 2 2 2 2 2 2 2 2 2 2" xfId="5452" xr:uid="{00000000-0005-0000-0000-0000D70A0000}"/>
    <cellStyle name="Comma 2 2 2 2 2 3 3 2 2 2 2 2 2 2 2 2 2 2 2 2 2 2 2 2 3" xfId="5453" xr:uid="{00000000-0005-0000-0000-0000D80A0000}"/>
    <cellStyle name="Comma 2 2 2 2 2 3 3 2 2 2 2 2 2 2 2 2 2 2 2 2 2 2 2 3" xfId="1927" xr:uid="{00000000-0005-0000-0000-0000D90A0000}"/>
    <cellStyle name="Comma 2 2 2 2 2 3 3 2 2 2 2 2 2 2 2 2 2 2 2 2 2 2 3" xfId="1928" xr:uid="{00000000-0005-0000-0000-0000DA0A0000}"/>
    <cellStyle name="Comma 2 2 2 2 2 3 3 2 2 2 2 2 2 2 2 2 2 2 2 2 2 2 3 2" xfId="5454" xr:uid="{00000000-0005-0000-0000-0000DB0A0000}"/>
    <cellStyle name="Comma 2 2 2 2 2 3 3 2 2 2 2 2 2 2 2 2 2 2 2 2 2 2 3 3" xfId="5455" xr:uid="{00000000-0005-0000-0000-0000DC0A0000}"/>
    <cellStyle name="Comma 2 2 2 2 2 3 3 2 2 2 2 2 2 2 2 2 2 2 2 2 2 2 4" xfId="1929" xr:uid="{00000000-0005-0000-0000-0000DD0A0000}"/>
    <cellStyle name="Comma 2 2 2 2 2 3 3 2 2 2 2 2 2 2 2 2 2 2 2 2 2 3" xfId="1930" xr:uid="{00000000-0005-0000-0000-0000DE0A0000}"/>
    <cellStyle name="Comma 2 2 2 2 2 3 3 2 2 2 2 2 2 2 2 2 2 2 2 2 2 3 2" xfId="1931" xr:uid="{00000000-0005-0000-0000-0000DF0A0000}"/>
    <cellStyle name="Comma 2 2 2 2 2 3 3 2 2 2 2 2 2 2 2 2 2 2 2 2 2 3 2 2" xfId="1932" xr:uid="{00000000-0005-0000-0000-0000E00A0000}"/>
    <cellStyle name="Comma 2 2 2 2 2 3 3 2 2 2 2 2 2 2 2 2 2 2 2 2 2 3 2 2 2" xfId="1933" xr:uid="{00000000-0005-0000-0000-0000E10A0000}"/>
    <cellStyle name="Comma 2 2 2 2 2 3 3 2 2 2 2 2 2 2 2 2 2 2 2 2 2 3 2 2 2 2" xfId="1934" xr:uid="{00000000-0005-0000-0000-0000E20A0000}"/>
    <cellStyle name="Comma 2 2 2 2 2 3 3 2 2 2 2 2 2 2 2 2 2 2 2 2 2 3 2 2 2 2 2" xfId="1935" xr:uid="{00000000-0005-0000-0000-0000E30A0000}"/>
    <cellStyle name="Comma 2 2 2 2 2 3 3 2 2 2 2 2 2 2 2 2 2 2 2 2 2 3 2 2 2 2 2 2" xfId="1936" xr:uid="{00000000-0005-0000-0000-0000E40A0000}"/>
    <cellStyle name="Comma 2 2 2 2 2 3 3 2 2 2 2 2 2 2 2 2 2 2 2 2 2 3 2 2 2 2 2 2 2" xfId="1937" xr:uid="{00000000-0005-0000-0000-0000E50A0000}"/>
    <cellStyle name="Comma 2 2 2 2 2 3 3 2 2 2 2 2 2 2 2 2 2 2 2 2 2 3 2 2 2 2 2 3" xfId="1938" xr:uid="{00000000-0005-0000-0000-0000E60A0000}"/>
    <cellStyle name="Comma 2 2 2 2 2 3 3 2 2 2 2 2 2 2 2 2 2 2 2 2 2 3 2 2 2 2 3" xfId="1939" xr:uid="{00000000-0005-0000-0000-0000E70A0000}"/>
    <cellStyle name="Comma 2 2 2 2 2 3 3 2 2 2 2 2 2 2 2 2 2 2 2 2 2 3 2 2 2 3" xfId="1940" xr:uid="{00000000-0005-0000-0000-0000E80A0000}"/>
    <cellStyle name="Comma 2 2 2 2 2 3 3 2 2 2 2 2 2 2 2 2 2 2 2 2 2 3 2 2 3" xfId="1941" xr:uid="{00000000-0005-0000-0000-0000E90A0000}"/>
    <cellStyle name="Comma 2 2 2 2 2 3 3 2 2 2 2 2 2 2 2 2 2 2 2 2 2 3 2 3" xfId="1942" xr:uid="{00000000-0005-0000-0000-0000EA0A0000}"/>
    <cellStyle name="Comma 2 2 2 2 2 3 3 2 2 2 2 2 2 2 2 2 2 2 2 2 2 3 2 3 2" xfId="5456" xr:uid="{00000000-0005-0000-0000-0000EB0A0000}"/>
    <cellStyle name="Comma 2 2 2 2 2 3 3 2 2 2 2 2 2 2 2 2 2 2 2 2 2 3 2 3 3" xfId="5457" xr:uid="{00000000-0005-0000-0000-0000EC0A0000}"/>
    <cellStyle name="Comma 2 2 2 2 2 3 3 2 2 2 2 2 2 2 2 2 2 2 2 2 2 3 2 4" xfId="1943" xr:uid="{00000000-0005-0000-0000-0000ED0A0000}"/>
    <cellStyle name="Comma 2 2 2 2 2 3 3 2 2 2 2 2 2 2 2 2 2 2 2 2 2 3 3" xfId="1944" xr:uid="{00000000-0005-0000-0000-0000EE0A0000}"/>
    <cellStyle name="Comma 2 2 2 2 2 3 3 2 2 2 2 2 2 2 2 2 2 2 2 2 2 3 3 2" xfId="5458" xr:uid="{00000000-0005-0000-0000-0000EF0A0000}"/>
    <cellStyle name="Comma 2 2 2 2 2 3 3 2 2 2 2 2 2 2 2 2 2 2 2 2 2 3 3 3" xfId="5459" xr:uid="{00000000-0005-0000-0000-0000F00A0000}"/>
    <cellStyle name="Comma 2 2 2 2 2 3 3 2 2 2 2 2 2 2 2 2 2 2 2 2 2 3 4" xfId="1945" xr:uid="{00000000-0005-0000-0000-0000F10A0000}"/>
    <cellStyle name="Comma 2 2 2 2 2 3 3 2 2 2 2 2 2 2 2 2 2 2 2 2 2 4" xfId="1946" xr:uid="{00000000-0005-0000-0000-0000F20A0000}"/>
    <cellStyle name="Comma 2 2 2 2 2 3 3 2 2 2 2 2 2 2 2 2 2 2 2 2 2 4 2" xfId="5460" xr:uid="{00000000-0005-0000-0000-0000F30A0000}"/>
    <cellStyle name="Comma 2 2 2 2 2 3 3 2 2 2 2 2 2 2 2 2 2 2 2 2 2 4 3" xfId="5461" xr:uid="{00000000-0005-0000-0000-0000F40A0000}"/>
    <cellStyle name="Comma 2 2 2 2 2 3 3 2 2 2 2 2 2 2 2 2 2 2 2 2 2 5" xfId="1947" xr:uid="{00000000-0005-0000-0000-0000F50A0000}"/>
    <cellStyle name="Comma 2 2 2 2 2 3 3 2 2 2 2 2 2 2 2 2 2 2 2 2 2 5 2" xfId="5462" xr:uid="{00000000-0005-0000-0000-0000F60A0000}"/>
    <cellStyle name="Comma 2 2 2 2 2 3 3 2 2 2 2 2 2 2 2 2 2 2 2 2 2 5 3" xfId="5463" xr:uid="{00000000-0005-0000-0000-0000F70A0000}"/>
    <cellStyle name="Comma 2 2 2 2 2 3 3 2 2 2 2 2 2 2 2 2 2 2 2 2 2 6" xfId="1948" xr:uid="{00000000-0005-0000-0000-0000F80A0000}"/>
    <cellStyle name="Comma 2 2 2 2 2 3 3 2 2 2 2 2 2 2 2 2 2 2 2 2 3" xfId="1949" xr:uid="{00000000-0005-0000-0000-0000F90A0000}"/>
    <cellStyle name="Comma 2 2 2 2 2 3 3 2 2 2 2 2 2 2 2 2 2 2 2 2 3 2" xfId="1950" xr:uid="{00000000-0005-0000-0000-0000FA0A0000}"/>
    <cellStyle name="Comma 2 2 2 2 2 3 3 2 2 2 2 2 2 2 2 2 2 2 2 2 4" xfId="1951" xr:uid="{00000000-0005-0000-0000-0000FB0A0000}"/>
    <cellStyle name="Comma 2 2 2 2 2 3 3 2 2 2 2 2 2 2 2 2 2 2 2 2 4 2" xfId="5464" xr:uid="{00000000-0005-0000-0000-0000FC0A0000}"/>
    <cellStyle name="Comma 2 2 2 2 2 3 3 2 2 2 2 2 2 2 2 2 2 2 2 2 4 3" xfId="5465" xr:uid="{00000000-0005-0000-0000-0000FD0A0000}"/>
    <cellStyle name="Comma 2 2 2 2 2 3 3 2 2 2 2 2 2 2 2 2 2 2 2 2 5" xfId="1952" xr:uid="{00000000-0005-0000-0000-0000FE0A0000}"/>
    <cellStyle name="Comma 2 2 2 2 2 3 3 2 2 2 2 2 2 2 2 2 2 2 2 3" xfId="1953" xr:uid="{00000000-0005-0000-0000-0000FF0A0000}"/>
    <cellStyle name="Comma 2 2 2 2 2 3 3 2 2 2 2 2 2 2 2 2 2 2 2 3 2" xfId="1954" xr:uid="{00000000-0005-0000-0000-0000000B0000}"/>
    <cellStyle name="Comma 2 2 2 2 2 3 3 2 2 2 2 2 2 2 2 2 2 2 2 3 2 2" xfId="1955" xr:uid="{00000000-0005-0000-0000-0000010B0000}"/>
    <cellStyle name="Comma 2 2 2 2 2 3 3 2 2 2 2 2 2 2 2 2 2 2 2 3 3" xfId="1956" xr:uid="{00000000-0005-0000-0000-0000020B0000}"/>
    <cellStyle name="Comma 2 2 2 2 2 3 3 2 2 2 2 2 2 2 2 2 2 2 2 3 3 2" xfId="5466" xr:uid="{00000000-0005-0000-0000-0000030B0000}"/>
    <cellStyle name="Comma 2 2 2 2 2 3 3 2 2 2 2 2 2 2 2 2 2 2 2 3 3 3" xfId="5467" xr:uid="{00000000-0005-0000-0000-0000040B0000}"/>
    <cellStyle name="Comma 2 2 2 2 2 3 3 2 2 2 2 2 2 2 2 2 2 2 2 3 4" xfId="1957" xr:uid="{00000000-0005-0000-0000-0000050B0000}"/>
    <cellStyle name="Comma 2 2 2 2 2 3 3 2 2 2 2 2 2 2 2 2 2 2 2 3 4 2" xfId="5468" xr:uid="{00000000-0005-0000-0000-0000060B0000}"/>
    <cellStyle name="Comma 2 2 2 2 2 3 3 2 2 2 2 2 2 2 2 2 2 2 2 3 4 3" xfId="5469" xr:uid="{00000000-0005-0000-0000-0000070B0000}"/>
    <cellStyle name="Comma 2 2 2 2 2 3 3 2 2 2 2 2 2 2 2 2 2 2 2 3 5" xfId="1958" xr:uid="{00000000-0005-0000-0000-0000080B0000}"/>
    <cellStyle name="Comma 2 2 2 2 2 3 3 2 2 2 2 2 2 2 2 2 2 2 2 4" xfId="1959" xr:uid="{00000000-0005-0000-0000-0000090B0000}"/>
    <cellStyle name="Comma 2 2 2 2 2 3 3 2 2 2 2 2 2 2 2 2 2 2 2 4 2" xfId="1960" xr:uid="{00000000-0005-0000-0000-00000A0B0000}"/>
    <cellStyle name="Comma 2 2 2 2 2 3 3 2 2 2 2 2 2 2 2 2 2 2 2 5" xfId="1961" xr:uid="{00000000-0005-0000-0000-00000B0B0000}"/>
    <cellStyle name="Comma 2 2 2 2 2 3 3 2 2 2 2 2 2 2 2 2 2 2 2 5 2" xfId="5470" xr:uid="{00000000-0005-0000-0000-00000C0B0000}"/>
    <cellStyle name="Comma 2 2 2 2 2 3 3 2 2 2 2 2 2 2 2 2 2 2 2 5 3" xfId="5471" xr:uid="{00000000-0005-0000-0000-00000D0B0000}"/>
    <cellStyle name="Comma 2 2 2 2 2 3 3 2 2 2 2 2 2 2 2 2 2 2 2 6" xfId="1962" xr:uid="{00000000-0005-0000-0000-00000E0B0000}"/>
    <cellStyle name="Comma 2 2 2 2 2 3 3 2 2 2 2 2 2 2 2 2 2 2 2 6 2" xfId="5472" xr:uid="{00000000-0005-0000-0000-00000F0B0000}"/>
    <cellStyle name="Comma 2 2 2 2 2 3 3 2 2 2 2 2 2 2 2 2 2 2 2 6 3" xfId="5473" xr:uid="{00000000-0005-0000-0000-0000100B0000}"/>
    <cellStyle name="Comma 2 2 2 2 2 3 3 2 2 2 2 2 2 2 2 2 2 2 2 7" xfId="1963" xr:uid="{00000000-0005-0000-0000-0000110B0000}"/>
    <cellStyle name="Comma 2 2 2 2 2 3 3 2 2 2 2 2 2 2 2 2 2 2 3" xfId="1964" xr:uid="{00000000-0005-0000-0000-0000120B0000}"/>
    <cellStyle name="Comma 2 2 2 2 2 3 3 2 2 2 2 2 2 2 2 2 2 2 3 2" xfId="1965" xr:uid="{00000000-0005-0000-0000-0000130B0000}"/>
    <cellStyle name="Comma 2 2 2 2 2 3 3 2 2 2 2 2 2 2 2 2 2 2 4" xfId="1966" xr:uid="{00000000-0005-0000-0000-0000140B0000}"/>
    <cellStyle name="Comma 2 2 2 2 2 3 3 2 2 2 2 2 2 2 2 2 2 2 4 2" xfId="1967" xr:uid="{00000000-0005-0000-0000-0000150B0000}"/>
    <cellStyle name="Comma 2 2 2 2 2 3 3 2 2 2 2 2 2 2 2 2 2 2 5" xfId="1968" xr:uid="{00000000-0005-0000-0000-0000160B0000}"/>
    <cellStyle name="Comma 2 2 2 2 2 3 3 2 2 2 2 2 2 2 2 2 2 2 5 2" xfId="5474" xr:uid="{00000000-0005-0000-0000-0000170B0000}"/>
    <cellStyle name="Comma 2 2 2 2 2 3 3 2 2 2 2 2 2 2 2 2 2 2 5 3" xfId="5475" xr:uid="{00000000-0005-0000-0000-0000180B0000}"/>
    <cellStyle name="Comma 2 2 2 2 2 3 3 2 2 2 2 2 2 2 2 2 2 2 6" xfId="1969" xr:uid="{00000000-0005-0000-0000-0000190B0000}"/>
    <cellStyle name="Comma 2 2 2 2 2 3 3 2 2 2 2 2 2 2 2 2 2 3" xfId="1970" xr:uid="{00000000-0005-0000-0000-00001A0B0000}"/>
    <cellStyle name="Comma 2 2 2 2 2 3 3 2 2 2 2 2 2 2 2 2 2 3 2" xfId="1971" xr:uid="{00000000-0005-0000-0000-00001B0B0000}"/>
    <cellStyle name="Comma 2 2 2 2 2 3 3 2 2 2 2 2 2 2 2 2 2 4" xfId="1972" xr:uid="{00000000-0005-0000-0000-00001C0B0000}"/>
    <cellStyle name="Comma 2 2 2 2 2 3 3 2 2 2 2 2 2 2 2 2 2 4 2" xfId="1973" xr:uid="{00000000-0005-0000-0000-00001D0B0000}"/>
    <cellStyle name="Comma 2 2 2 2 2 3 3 2 2 2 2 2 2 2 2 2 2 5" xfId="1974" xr:uid="{00000000-0005-0000-0000-00001E0B0000}"/>
    <cellStyle name="Comma 2 2 2 2 2 3 3 2 2 2 2 2 2 2 2 2 2 5 2" xfId="5476" xr:uid="{00000000-0005-0000-0000-00001F0B0000}"/>
    <cellStyle name="Comma 2 2 2 2 2 3 3 2 2 2 2 2 2 2 2 2 2 5 3" xfId="5477" xr:uid="{00000000-0005-0000-0000-0000200B0000}"/>
    <cellStyle name="Comma 2 2 2 2 2 3 3 2 2 2 2 2 2 2 2 2 2 6" xfId="1975" xr:uid="{00000000-0005-0000-0000-0000210B0000}"/>
    <cellStyle name="Comma 2 2 2 2 2 3 3 2 2 2 2 2 2 2 2 2 3" xfId="1976" xr:uid="{00000000-0005-0000-0000-0000220B0000}"/>
    <cellStyle name="Comma 2 2 2 2 2 3 3 2 2 2 2 2 2 2 2 2 3 2" xfId="1977" xr:uid="{00000000-0005-0000-0000-0000230B0000}"/>
    <cellStyle name="Comma 2 2 2 2 2 3 3 2 2 2 2 2 2 2 2 2 4" xfId="1978" xr:uid="{00000000-0005-0000-0000-0000240B0000}"/>
    <cellStyle name="Comma 2 2 2 2 2 3 3 2 2 2 2 2 2 2 2 2 4 2" xfId="1979" xr:uid="{00000000-0005-0000-0000-0000250B0000}"/>
    <cellStyle name="Comma 2 2 2 2 2 3 3 2 2 2 2 2 2 2 2 2 5" xfId="1980" xr:uid="{00000000-0005-0000-0000-0000260B0000}"/>
    <cellStyle name="Comma 2 2 2 2 2 3 3 2 2 2 2 2 2 2 2 2 5 2" xfId="5478" xr:uid="{00000000-0005-0000-0000-0000270B0000}"/>
    <cellStyle name="Comma 2 2 2 2 2 3 3 2 2 2 2 2 2 2 2 2 5 3" xfId="5479" xr:uid="{00000000-0005-0000-0000-0000280B0000}"/>
    <cellStyle name="Comma 2 2 2 2 2 3 3 2 2 2 2 2 2 2 2 2 6" xfId="1981" xr:uid="{00000000-0005-0000-0000-0000290B0000}"/>
    <cellStyle name="Comma 2 2 2 2 2 3 3 2 2 2 2 2 2 2 2 3" xfId="1982" xr:uid="{00000000-0005-0000-0000-00002A0B0000}"/>
    <cellStyle name="Comma 2 2 2 2 2 3 3 2 2 2 2 2 2 2 2 3 2" xfId="1983" xr:uid="{00000000-0005-0000-0000-00002B0B0000}"/>
    <cellStyle name="Comma 2 2 2 2 2 3 3 2 2 2 2 2 2 2 2 4" xfId="1984" xr:uid="{00000000-0005-0000-0000-00002C0B0000}"/>
    <cellStyle name="Comma 2 2 2 2 2 3 3 2 2 2 2 2 2 2 2 4 2" xfId="1985" xr:uid="{00000000-0005-0000-0000-00002D0B0000}"/>
    <cellStyle name="Comma 2 2 2 2 2 3 3 2 2 2 2 2 2 2 2 5" xfId="1986" xr:uid="{00000000-0005-0000-0000-00002E0B0000}"/>
    <cellStyle name="Comma 2 2 2 2 2 3 3 2 2 2 2 2 2 2 2 5 2" xfId="5480" xr:uid="{00000000-0005-0000-0000-00002F0B0000}"/>
    <cellStyle name="Comma 2 2 2 2 2 3 3 2 2 2 2 2 2 2 2 5 3" xfId="5481" xr:uid="{00000000-0005-0000-0000-0000300B0000}"/>
    <cellStyle name="Comma 2 2 2 2 2 3 3 2 2 2 2 2 2 2 2 6" xfId="1987" xr:uid="{00000000-0005-0000-0000-0000310B0000}"/>
    <cellStyle name="Comma 2 2 2 2 2 3 3 2 2 2 2 2 2 2 3" xfId="1988" xr:uid="{00000000-0005-0000-0000-0000320B0000}"/>
    <cellStyle name="Comma 2 2 2 2 2 3 3 2 2 2 2 2 2 2 3 2" xfId="1989" xr:uid="{00000000-0005-0000-0000-0000330B0000}"/>
    <cellStyle name="Comma 2 2 2 2 2 3 3 2 2 2 2 2 2 2 4" xfId="1990" xr:uid="{00000000-0005-0000-0000-0000340B0000}"/>
    <cellStyle name="Comma 2 2 2 2 2 3 3 2 2 2 2 2 2 2 4 2" xfId="1991" xr:uid="{00000000-0005-0000-0000-0000350B0000}"/>
    <cellStyle name="Comma 2 2 2 2 2 3 3 2 2 2 2 2 2 2 5" xfId="1992" xr:uid="{00000000-0005-0000-0000-0000360B0000}"/>
    <cellStyle name="Comma 2 2 2 2 2 3 3 2 2 2 2 2 2 2 5 2" xfId="1993" xr:uid="{00000000-0005-0000-0000-0000370B0000}"/>
    <cellStyle name="Comma 2 2 2 2 2 3 3 2 2 2 2 2 2 2 6" xfId="1994" xr:uid="{00000000-0005-0000-0000-0000380B0000}"/>
    <cellStyle name="Comma 2 2 2 2 2 3 3 2 2 2 2 2 2 3" xfId="1995" xr:uid="{00000000-0005-0000-0000-0000390B0000}"/>
    <cellStyle name="Comma 2 2 2 2 2 3 3 2 2 2 2 2 2 3 2" xfId="1996" xr:uid="{00000000-0005-0000-0000-00003A0B0000}"/>
    <cellStyle name="Comma 2 2 2 2 2 3 3 2 2 2 2 2 2 4" xfId="1997" xr:uid="{00000000-0005-0000-0000-00003B0B0000}"/>
    <cellStyle name="Comma 2 2 2 2 2 3 3 2 2 2 2 2 2 4 2" xfId="1998" xr:uid="{00000000-0005-0000-0000-00003C0B0000}"/>
    <cellStyle name="Comma 2 2 2 2 2 3 3 2 2 2 2 2 2 5" xfId="1999" xr:uid="{00000000-0005-0000-0000-00003D0B0000}"/>
    <cellStyle name="Comma 2 2 2 2 2 3 3 2 2 2 2 2 2 5 2" xfId="2000" xr:uid="{00000000-0005-0000-0000-00003E0B0000}"/>
    <cellStyle name="Comma 2 2 2 2 2 3 3 2 2 2 2 2 2 6" xfId="2001" xr:uid="{00000000-0005-0000-0000-00003F0B0000}"/>
    <cellStyle name="Comma 2 2 2 2 2 3 3 2 2 2 2 2 3" xfId="2002" xr:uid="{00000000-0005-0000-0000-0000400B0000}"/>
    <cellStyle name="Comma 2 2 2 2 2 3 3 2 2 2 2 2 3 2" xfId="2003" xr:uid="{00000000-0005-0000-0000-0000410B0000}"/>
    <cellStyle name="Comma 2 2 2 2 2 3 3 2 2 2 2 2 3 2 2" xfId="2004" xr:uid="{00000000-0005-0000-0000-0000420B0000}"/>
    <cellStyle name="Comma 2 2 2 2 2 3 3 2 2 2 2 2 3 2 2 2" xfId="2005" xr:uid="{00000000-0005-0000-0000-0000430B0000}"/>
    <cellStyle name="Comma 2 2 2 2 2 3 3 2 2 2 2 2 3 2 3" xfId="2006" xr:uid="{00000000-0005-0000-0000-0000440B0000}"/>
    <cellStyle name="Comma 2 2 2 2 2 3 3 2 2 2 2 2 3 2 3 2" xfId="2007" xr:uid="{00000000-0005-0000-0000-0000450B0000}"/>
    <cellStyle name="Comma 2 2 2 2 2 3 3 2 2 2 2 2 3 2 4" xfId="2008" xr:uid="{00000000-0005-0000-0000-0000460B0000}"/>
    <cellStyle name="Comma 2 2 2 2 2 3 3 2 2 2 2 2 3 2 4 2" xfId="5482" xr:uid="{00000000-0005-0000-0000-0000470B0000}"/>
    <cellStyle name="Comma 2 2 2 2 2 3 3 2 2 2 2 2 3 2 4 3" xfId="5483" xr:uid="{00000000-0005-0000-0000-0000480B0000}"/>
    <cellStyle name="Comma 2 2 2 2 2 3 3 2 2 2 2 2 3 2 5" xfId="2009" xr:uid="{00000000-0005-0000-0000-0000490B0000}"/>
    <cellStyle name="Comma 2 2 2 2 2 3 3 2 2 2 2 2 3 3" xfId="2010" xr:uid="{00000000-0005-0000-0000-00004A0B0000}"/>
    <cellStyle name="Comma 2 2 2 2 2 3 3 2 2 2 2 2 3 3 2" xfId="2011" xr:uid="{00000000-0005-0000-0000-00004B0B0000}"/>
    <cellStyle name="Comma 2 2 2 2 2 3 3 2 2 2 2 2 3 4" xfId="2012" xr:uid="{00000000-0005-0000-0000-00004C0B0000}"/>
    <cellStyle name="Comma 2 2 2 2 2 3 3 2 2 2 2 2 3 4 2" xfId="2013" xr:uid="{00000000-0005-0000-0000-00004D0B0000}"/>
    <cellStyle name="Comma 2 2 2 2 2 3 3 2 2 2 2 2 3 5" xfId="2014" xr:uid="{00000000-0005-0000-0000-00004E0B0000}"/>
    <cellStyle name="Comma 2 2 2 2 2 3 3 2 2 2 2 2 3 5 2" xfId="5484" xr:uid="{00000000-0005-0000-0000-00004F0B0000}"/>
    <cellStyle name="Comma 2 2 2 2 2 3 3 2 2 2 2 2 3 5 3" xfId="5485" xr:uid="{00000000-0005-0000-0000-0000500B0000}"/>
    <cellStyle name="Comma 2 2 2 2 2 3 3 2 2 2 2 2 3 6" xfId="2015" xr:uid="{00000000-0005-0000-0000-0000510B0000}"/>
    <cellStyle name="Comma 2 2 2 2 2 3 3 2 2 2 2 2 4" xfId="2016" xr:uid="{00000000-0005-0000-0000-0000520B0000}"/>
    <cellStyle name="Comma 2 2 2 2 2 3 3 2 2 2 2 2 4 2" xfId="2017" xr:uid="{00000000-0005-0000-0000-0000530B0000}"/>
    <cellStyle name="Comma 2 2 2 2 2 3 3 2 2 2 2 2 5" xfId="2018" xr:uid="{00000000-0005-0000-0000-0000540B0000}"/>
    <cellStyle name="Comma 2 2 2 2 2 3 3 2 2 2 2 2 5 2" xfId="2019" xr:uid="{00000000-0005-0000-0000-0000550B0000}"/>
    <cellStyle name="Comma 2 2 2 2 2 3 3 2 2 2 2 2 6" xfId="2020" xr:uid="{00000000-0005-0000-0000-0000560B0000}"/>
    <cellStyle name="Comma 2 2 2 2 2 3 3 2 2 2 2 2 6 2" xfId="2021" xr:uid="{00000000-0005-0000-0000-0000570B0000}"/>
    <cellStyle name="Comma 2 2 2 2 2 3 3 2 2 2 2 2 7" xfId="2022" xr:uid="{00000000-0005-0000-0000-0000580B0000}"/>
    <cellStyle name="Comma 2 2 2 2 2 3 3 2 2 2 2 3" xfId="2023" xr:uid="{00000000-0005-0000-0000-0000590B0000}"/>
    <cellStyle name="Comma 2 2 2 2 2 3 3 2 2 2 2 3 2" xfId="2024" xr:uid="{00000000-0005-0000-0000-00005A0B0000}"/>
    <cellStyle name="Comma 2 2 2 2 2 3 3 2 2 2 2 3 2 2" xfId="2025" xr:uid="{00000000-0005-0000-0000-00005B0B0000}"/>
    <cellStyle name="Comma 2 2 2 2 2 3 3 2 2 2 2 3 2 2 2" xfId="2026" xr:uid="{00000000-0005-0000-0000-00005C0B0000}"/>
    <cellStyle name="Comma 2 2 2 2 2 3 3 2 2 2 2 3 2 3" xfId="2027" xr:uid="{00000000-0005-0000-0000-00005D0B0000}"/>
    <cellStyle name="Comma 2 2 2 2 2 3 3 2 2 2 2 3 2 3 2" xfId="2028" xr:uid="{00000000-0005-0000-0000-00005E0B0000}"/>
    <cellStyle name="Comma 2 2 2 2 2 3 3 2 2 2 2 3 2 4" xfId="2029" xr:uid="{00000000-0005-0000-0000-00005F0B0000}"/>
    <cellStyle name="Comma 2 2 2 2 2 3 3 2 2 2 2 3 2 4 2" xfId="5486" xr:uid="{00000000-0005-0000-0000-0000600B0000}"/>
    <cellStyle name="Comma 2 2 2 2 2 3 3 2 2 2 2 3 2 4 3" xfId="5487" xr:uid="{00000000-0005-0000-0000-0000610B0000}"/>
    <cellStyle name="Comma 2 2 2 2 2 3 3 2 2 2 2 3 2 5" xfId="2030" xr:uid="{00000000-0005-0000-0000-0000620B0000}"/>
    <cellStyle name="Comma 2 2 2 2 2 3 3 2 2 2 2 3 3" xfId="2031" xr:uid="{00000000-0005-0000-0000-0000630B0000}"/>
    <cellStyle name="Comma 2 2 2 2 2 3 3 2 2 2 2 3 3 2" xfId="2032" xr:uid="{00000000-0005-0000-0000-0000640B0000}"/>
    <cellStyle name="Comma 2 2 2 2 2 3 3 2 2 2 2 3 4" xfId="2033" xr:uid="{00000000-0005-0000-0000-0000650B0000}"/>
    <cellStyle name="Comma 2 2 2 2 2 3 3 2 2 2 2 3 4 2" xfId="2034" xr:uid="{00000000-0005-0000-0000-0000660B0000}"/>
    <cellStyle name="Comma 2 2 2 2 2 3 3 2 2 2 2 3 5" xfId="2035" xr:uid="{00000000-0005-0000-0000-0000670B0000}"/>
    <cellStyle name="Comma 2 2 2 2 2 3 3 2 2 2 2 3 5 2" xfId="5488" xr:uid="{00000000-0005-0000-0000-0000680B0000}"/>
    <cellStyle name="Comma 2 2 2 2 2 3 3 2 2 2 2 3 5 3" xfId="5489" xr:uid="{00000000-0005-0000-0000-0000690B0000}"/>
    <cellStyle name="Comma 2 2 2 2 2 3 3 2 2 2 2 3 6" xfId="2036" xr:uid="{00000000-0005-0000-0000-00006A0B0000}"/>
    <cellStyle name="Comma 2 2 2 2 2 3 3 2 2 2 2 4" xfId="2037" xr:uid="{00000000-0005-0000-0000-00006B0B0000}"/>
    <cellStyle name="Comma 2 2 2 2 2 3 3 2 2 2 2 4 2" xfId="2038" xr:uid="{00000000-0005-0000-0000-00006C0B0000}"/>
    <cellStyle name="Comma 2 2 2 2 2 3 3 2 2 2 2 5" xfId="2039" xr:uid="{00000000-0005-0000-0000-00006D0B0000}"/>
    <cellStyle name="Comma 2 2 2 2 2 3 3 2 2 2 2 5 2" xfId="2040" xr:uid="{00000000-0005-0000-0000-00006E0B0000}"/>
    <cellStyle name="Comma 2 2 2 2 2 3 3 2 2 2 2 6" xfId="2041" xr:uid="{00000000-0005-0000-0000-00006F0B0000}"/>
    <cellStyle name="Comma 2 2 2 2 2 3 3 2 2 2 2 6 2" xfId="2042" xr:uid="{00000000-0005-0000-0000-0000700B0000}"/>
    <cellStyle name="Comma 2 2 2 2 2 3 3 2 2 2 2 7" xfId="2043" xr:uid="{00000000-0005-0000-0000-0000710B0000}"/>
    <cellStyle name="Comma 2 2 2 2 2 3 3 2 2 2 3" xfId="2044" xr:uid="{00000000-0005-0000-0000-0000720B0000}"/>
    <cellStyle name="Comma 2 2 2 2 2 3 3 2 2 2 3 2" xfId="2045" xr:uid="{00000000-0005-0000-0000-0000730B0000}"/>
    <cellStyle name="Comma 2 2 2 2 2 3 3 2 2 2 3 2 2" xfId="2046" xr:uid="{00000000-0005-0000-0000-0000740B0000}"/>
    <cellStyle name="Comma 2 2 2 2 2 3 3 2 2 2 3 2 2 2" xfId="2047" xr:uid="{00000000-0005-0000-0000-0000750B0000}"/>
    <cellStyle name="Comma 2 2 2 2 2 3 3 2 2 2 3 2 3" xfId="2048" xr:uid="{00000000-0005-0000-0000-0000760B0000}"/>
    <cellStyle name="Comma 2 2 2 2 2 3 3 2 2 2 3 2 3 2" xfId="2049" xr:uid="{00000000-0005-0000-0000-0000770B0000}"/>
    <cellStyle name="Comma 2 2 2 2 2 3 3 2 2 2 3 2 4" xfId="2050" xr:uid="{00000000-0005-0000-0000-0000780B0000}"/>
    <cellStyle name="Comma 2 2 2 2 2 3 3 2 2 2 3 2 4 2" xfId="5490" xr:uid="{00000000-0005-0000-0000-0000790B0000}"/>
    <cellStyle name="Comma 2 2 2 2 2 3 3 2 2 2 3 2 4 3" xfId="5491" xr:uid="{00000000-0005-0000-0000-00007A0B0000}"/>
    <cellStyle name="Comma 2 2 2 2 2 3 3 2 2 2 3 2 5" xfId="2051" xr:uid="{00000000-0005-0000-0000-00007B0B0000}"/>
    <cellStyle name="Comma 2 2 2 2 2 3 3 2 2 2 3 3" xfId="2052" xr:uid="{00000000-0005-0000-0000-00007C0B0000}"/>
    <cellStyle name="Comma 2 2 2 2 2 3 3 2 2 2 3 3 2" xfId="2053" xr:uid="{00000000-0005-0000-0000-00007D0B0000}"/>
    <cellStyle name="Comma 2 2 2 2 2 3 3 2 2 2 3 4" xfId="2054" xr:uid="{00000000-0005-0000-0000-00007E0B0000}"/>
    <cellStyle name="Comma 2 2 2 2 2 3 3 2 2 2 3 4 2" xfId="2055" xr:uid="{00000000-0005-0000-0000-00007F0B0000}"/>
    <cellStyle name="Comma 2 2 2 2 2 3 3 2 2 2 3 5" xfId="2056" xr:uid="{00000000-0005-0000-0000-0000800B0000}"/>
    <cellStyle name="Comma 2 2 2 2 2 3 3 2 2 2 3 5 2" xfId="5492" xr:uid="{00000000-0005-0000-0000-0000810B0000}"/>
    <cellStyle name="Comma 2 2 2 2 2 3 3 2 2 2 3 5 3" xfId="5493" xr:uid="{00000000-0005-0000-0000-0000820B0000}"/>
    <cellStyle name="Comma 2 2 2 2 2 3 3 2 2 2 3 6" xfId="2057" xr:uid="{00000000-0005-0000-0000-0000830B0000}"/>
    <cellStyle name="Comma 2 2 2 2 2 3 3 2 2 2 4" xfId="2058" xr:uid="{00000000-0005-0000-0000-0000840B0000}"/>
    <cellStyle name="Comma 2 2 2 2 2 3 3 2 2 2 4 2" xfId="2059" xr:uid="{00000000-0005-0000-0000-0000850B0000}"/>
    <cellStyle name="Comma 2 2 2 2 2 3 3 2 2 2 5" xfId="2060" xr:uid="{00000000-0005-0000-0000-0000860B0000}"/>
    <cellStyle name="Comma 2 2 2 2 2 3 3 2 2 2 5 2" xfId="2061" xr:uid="{00000000-0005-0000-0000-0000870B0000}"/>
    <cellStyle name="Comma 2 2 2 2 2 3 3 2 2 2 6" xfId="2062" xr:uid="{00000000-0005-0000-0000-0000880B0000}"/>
    <cellStyle name="Comma 2 2 2 2 2 3 3 2 2 2 6 2" xfId="2063" xr:uid="{00000000-0005-0000-0000-0000890B0000}"/>
    <cellStyle name="Comma 2 2 2 2 2 3 3 2 2 2 7" xfId="2064" xr:uid="{00000000-0005-0000-0000-00008A0B0000}"/>
    <cellStyle name="Comma 2 2 2 2 2 3 3 2 2 3" xfId="2065" xr:uid="{00000000-0005-0000-0000-00008B0B0000}"/>
    <cellStyle name="Comma 2 2 2 2 2 3 3 2 2 3 2" xfId="2066" xr:uid="{00000000-0005-0000-0000-00008C0B0000}"/>
    <cellStyle name="Comma 2 2 2 2 2 3 3 2 2 3 2 2" xfId="2067" xr:uid="{00000000-0005-0000-0000-00008D0B0000}"/>
    <cellStyle name="Comma 2 2 2 2 2 3 3 2 2 3 2 2 2" xfId="2068" xr:uid="{00000000-0005-0000-0000-00008E0B0000}"/>
    <cellStyle name="Comma 2 2 2 2 2 3 3 2 2 3 2 3" xfId="2069" xr:uid="{00000000-0005-0000-0000-00008F0B0000}"/>
    <cellStyle name="Comma 2 2 2 2 2 3 3 2 2 3 2 3 2" xfId="2070" xr:uid="{00000000-0005-0000-0000-0000900B0000}"/>
    <cellStyle name="Comma 2 2 2 2 2 3 3 2 2 3 2 4" xfId="2071" xr:uid="{00000000-0005-0000-0000-0000910B0000}"/>
    <cellStyle name="Comma 2 2 2 2 2 3 3 2 2 3 2 4 2" xfId="5494" xr:uid="{00000000-0005-0000-0000-0000920B0000}"/>
    <cellStyle name="Comma 2 2 2 2 2 3 3 2 2 3 2 4 3" xfId="5495" xr:uid="{00000000-0005-0000-0000-0000930B0000}"/>
    <cellStyle name="Comma 2 2 2 2 2 3 3 2 2 3 2 5" xfId="2072" xr:uid="{00000000-0005-0000-0000-0000940B0000}"/>
    <cellStyle name="Comma 2 2 2 2 2 3 3 2 2 3 3" xfId="2073" xr:uid="{00000000-0005-0000-0000-0000950B0000}"/>
    <cellStyle name="Comma 2 2 2 2 2 3 3 2 2 3 3 2" xfId="2074" xr:uid="{00000000-0005-0000-0000-0000960B0000}"/>
    <cellStyle name="Comma 2 2 2 2 2 3 3 2 2 3 4" xfId="2075" xr:uid="{00000000-0005-0000-0000-0000970B0000}"/>
    <cellStyle name="Comma 2 2 2 2 2 3 3 2 2 3 4 2" xfId="2076" xr:uid="{00000000-0005-0000-0000-0000980B0000}"/>
    <cellStyle name="Comma 2 2 2 2 2 3 3 2 2 3 5" xfId="2077" xr:uid="{00000000-0005-0000-0000-0000990B0000}"/>
    <cellStyle name="Comma 2 2 2 2 2 3 3 2 2 3 5 2" xfId="5496" xr:uid="{00000000-0005-0000-0000-00009A0B0000}"/>
    <cellStyle name="Comma 2 2 2 2 2 3 3 2 2 3 5 3" xfId="5497" xr:uid="{00000000-0005-0000-0000-00009B0B0000}"/>
    <cellStyle name="Comma 2 2 2 2 2 3 3 2 2 3 6" xfId="2078" xr:uid="{00000000-0005-0000-0000-00009C0B0000}"/>
    <cellStyle name="Comma 2 2 2 2 2 3 3 2 2 4" xfId="2079" xr:uid="{00000000-0005-0000-0000-00009D0B0000}"/>
    <cellStyle name="Comma 2 2 2 2 2 3 3 2 2 4 2" xfId="2080" xr:uid="{00000000-0005-0000-0000-00009E0B0000}"/>
    <cellStyle name="Comma 2 2 2 2 2 3 3 2 2 5" xfId="2081" xr:uid="{00000000-0005-0000-0000-00009F0B0000}"/>
    <cellStyle name="Comma 2 2 2 2 2 3 3 2 2 5 2" xfId="2082" xr:uid="{00000000-0005-0000-0000-0000A00B0000}"/>
    <cellStyle name="Comma 2 2 2 2 2 3 3 2 2 6" xfId="2083" xr:uid="{00000000-0005-0000-0000-0000A10B0000}"/>
    <cellStyle name="Comma 2 2 2 2 2 3 3 2 2 6 2" xfId="2084" xr:uid="{00000000-0005-0000-0000-0000A20B0000}"/>
    <cellStyle name="Comma 2 2 2 2 2 3 3 2 2 7" xfId="2085" xr:uid="{00000000-0005-0000-0000-0000A30B0000}"/>
    <cellStyle name="Comma 2 2 2 2 2 3 3 2 3" xfId="2086" xr:uid="{00000000-0005-0000-0000-0000A40B0000}"/>
    <cellStyle name="Comma 2 2 2 2 2 3 3 2 3 2" xfId="2087" xr:uid="{00000000-0005-0000-0000-0000A50B0000}"/>
    <cellStyle name="Comma 2 2 2 2 2 3 3 2 4" xfId="2088" xr:uid="{00000000-0005-0000-0000-0000A60B0000}"/>
    <cellStyle name="Comma 2 2 2 2 2 3 3 2 4 2" xfId="2089" xr:uid="{00000000-0005-0000-0000-0000A70B0000}"/>
    <cellStyle name="Comma 2 2 2 2 2 3 3 2 5" xfId="2090" xr:uid="{00000000-0005-0000-0000-0000A80B0000}"/>
    <cellStyle name="Comma 2 2 2 2 2 3 3 2 5 2" xfId="2091" xr:uid="{00000000-0005-0000-0000-0000A90B0000}"/>
    <cellStyle name="Comma 2 2 2 2 2 3 3 2 6" xfId="2092" xr:uid="{00000000-0005-0000-0000-0000AA0B0000}"/>
    <cellStyle name="Comma 2 2 2 2 2 3 3 3" xfId="2093" xr:uid="{00000000-0005-0000-0000-0000AB0B0000}"/>
    <cellStyle name="Comma 2 2 2 2 2 3 3 3 2" xfId="2094" xr:uid="{00000000-0005-0000-0000-0000AC0B0000}"/>
    <cellStyle name="Comma 2 2 2 2 2 3 3 4" xfId="2095" xr:uid="{00000000-0005-0000-0000-0000AD0B0000}"/>
    <cellStyle name="Comma 2 2 2 2 2 3 3 4 2" xfId="2096" xr:uid="{00000000-0005-0000-0000-0000AE0B0000}"/>
    <cellStyle name="Comma 2 2 2 2 2 3 3 5" xfId="2097" xr:uid="{00000000-0005-0000-0000-0000AF0B0000}"/>
    <cellStyle name="Comma 2 2 2 2 2 3 3 5 2" xfId="2098" xr:uid="{00000000-0005-0000-0000-0000B00B0000}"/>
    <cellStyle name="Comma 2 2 2 2 2 3 3 6" xfId="2099" xr:uid="{00000000-0005-0000-0000-0000B10B0000}"/>
    <cellStyle name="Comma 2 2 2 2 2 3 4" xfId="2100" xr:uid="{00000000-0005-0000-0000-0000B20B0000}"/>
    <cellStyle name="Comma 2 2 2 2 2 3 4 2" xfId="2101" xr:uid="{00000000-0005-0000-0000-0000B30B0000}"/>
    <cellStyle name="Comma 2 2 2 2 2 3 5" xfId="2102" xr:uid="{00000000-0005-0000-0000-0000B40B0000}"/>
    <cellStyle name="Comma 2 2 2 2 2 3 5 2" xfId="2103" xr:uid="{00000000-0005-0000-0000-0000B50B0000}"/>
    <cellStyle name="Comma 2 2 2 2 2 3 6" xfId="2104" xr:uid="{00000000-0005-0000-0000-0000B60B0000}"/>
    <cellStyle name="Comma 2 2 2 2 2 3 6 2" xfId="2105" xr:uid="{00000000-0005-0000-0000-0000B70B0000}"/>
    <cellStyle name="Comma 2 2 2 2 2 3 7" xfId="2106" xr:uid="{00000000-0005-0000-0000-0000B80B0000}"/>
    <cellStyle name="Comma 2 2 2 2 2 4" xfId="2107" xr:uid="{00000000-0005-0000-0000-0000B90B0000}"/>
    <cellStyle name="Comma 2 2 2 2 2 4 2" xfId="2108" xr:uid="{00000000-0005-0000-0000-0000BA0B0000}"/>
    <cellStyle name="Comma 2 2 2 2 2 4 2 2" xfId="2109" xr:uid="{00000000-0005-0000-0000-0000BB0B0000}"/>
    <cellStyle name="Comma 2 2 2 2 2 4 2 2 2" xfId="2110" xr:uid="{00000000-0005-0000-0000-0000BC0B0000}"/>
    <cellStyle name="Comma 2 2 2 2 2 4 2 3" xfId="2111" xr:uid="{00000000-0005-0000-0000-0000BD0B0000}"/>
    <cellStyle name="Comma 2 2 2 2 2 4 2 3 2" xfId="2112" xr:uid="{00000000-0005-0000-0000-0000BE0B0000}"/>
    <cellStyle name="Comma 2 2 2 2 2 4 2 4" xfId="2113" xr:uid="{00000000-0005-0000-0000-0000BF0B0000}"/>
    <cellStyle name="Comma 2 2 2 2 2 4 2 4 2" xfId="5498" xr:uid="{00000000-0005-0000-0000-0000C00B0000}"/>
    <cellStyle name="Comma 2 2 2 2 2 4 2 4 3" xfId="5499" xr:uid="{00000000-0005-0000-0000-0000C10B0000}"/>
    <cellStyle name="Comma 2 2 2 2 2 4 2 5" xfId="2114" xr:uid="{00000000-0005-0000-0000-0000C20B0000}"/>
    <cellStyle name="Comma 2 2 2 2 2 4 3" xfId="2115" xr:uid="{00000000-0005-0000-0000-0000C30B0000}"/>
    <cellStyle name="Comma 2 2 2 2 2 4 3 2" xfId="2116" xr:uid="{00000000-0005-0000-0000-0000C40B0000}"/>
    <cellStyle name="Comma 2 2 2 2 2 4 4" xfId="2117" xr:uid="{00000000-0005-0000-0000-0000C50B0000}"/>
    <cellStyle name="Comma 2 2 2 2 2 4 4 2" xfId="2118" xr:uid="{00000000-0005-0000-0000-0000C60B0000}"/>
    <cellStyle name="Comma 2 2 2 2 2 4 5" xfId="2119" xr:uid="{00000000-0005-0000-0000-0000C70B0000}"/>
    <cellStyle name="Comma 2 2 2 2 2 4 5 2" xfId="2120" xr:uid="{00000000-0005-0000-0000-0000C80B0000}"/>
    <cellStyle name="Comma 2 2 2 2 2 4 6" xfId="2121" xr:uid="{00000000-0005-0000-0000-0000C90B0000}"/>
    <cellStyle name="Comma 2 2 2 2 2 5" xfId="2122" xr:uid="{00000000-0005-0000-0000-0000CA0B0000}"/>
    <cellStyle name="Comma 2 2 2 2 2 5 2" xfId="2123" xr:uid="{00000000-0005-0000-0000-0000CB0B0000}"/>
    <cellStyle name="Comma 2 2 2 2 2 6" xfId="2124" xr:uid="{00000000-0005-0000-0000-0000CC0B0000}"/>
    <cellStyle name="Comma 2 2 2 2 2 6 2" xfId="2125" xr:uid="{00000000-0005-0000-0000-0000CD0B0000}"/>
    <cellStyle name="Comma 2 2 2 2 2 7" xfId="2126" xr:uid="{00000000-0005-0000-0000-0000CE0B0000}"/>
    <cellStyle name="Comma 2 2 2 2 2 7 2" xfId="2127" xr:uid="{00000000-0005-0000-0000-0000CF0B0000}"/>
    <cellStyle name="Comma 2 2 2 2 2 8" xfId="2128" xr:uid="{00000000-0005-0000-0000-0000D00B0000}"/>
    <cellStyle name="Comma 2 2 2 2 2 9" xfId="5500" xr:uid="{00000000-0005-0000-0000-0000D10B0000}"/>
    <cellStyle name="Comma 2 2 2 2 3" xfId="2129" xr:uid="{00000000-0005-0000-0000-0000D20B0000}"/>
    <cellStyle name="Comma 2 2 2 2 3 2" xfId="2130" xr:uid="{00000000-0005-0000-0000-0000D30B0000}"/>
    <cellStyle name="Comma 2 2 2 2 4" xfId="2131" xr:uid="{00000000-0005-0000-0000-0000D40B0000}"/>
    <cellStyle name="Comma 2 2 2 2 4 2" xfId="2132" xr:uid="{00000000-0005-0000-0000-0000D50B0000}"/>
    <cellStyle name="Comma 2 2 2 2 5" xfId="2133" xr:uid="{00000000-0005-0000-0000-0000D60B0000}"/>
    <cellStyle name="Comma 2 2 2 2 5 2" xfId="2134" xr:uid="{00000000-0005-0000-0000-0000D70B0000}"/>
    <cellStyle name="Comma 2 2 2 2 6" xfId="2135" xr:uid="{00000000-0005-0000-0000-0000D80B0000}"/>
    <cellStyle name="Comma 2 2 2 2 7" xfId="1861" xr:uid="{00000000-0005-0000-0000-0000D90B0000}"/>
    <cellStyle name="Comma 2 2 2 2 7 2" xfId="5501" xr:uid="{00000000-0005-0000-0000-0000DA0B0000}"/>
    <cellStyle name="Comma 2 2 2 2 8" xfId="5502" xr:uid="{00000000-0005-0000-0000-0000DB0B0000}"/>
    <cellStyle name="Comma 2 2 2 3" xfId="2136" xr:uid="{00000000-0005-0000-0000-0000DC0B0000}"/>
    <cellStyle name="Comma 2 2 2 3 2" xfId="2137" xr:uid="{00000000-0005-0000-0000-0000DD0B0000}"/>
    <cellStyle name="Comma 2 2 2 3 2 2" xfId="2138" xr:uid="{00000000-0005-0000-0000-0000DE0B0000}"/>
    <cellStyle name="Comma 2 2 2 3 2 2 2" xfId="2139" xr:uid="{00000000-0005-0000-0000-0000DF0B0000}"/>
    <cellStyle name="Comma 2 2 2 3 2 2 2 2" xfId="2140" xr:uid="{00000000-0005-0000-0000-0000E00B0000}"/>
    <cellStyle name="Comma 2 2 2 3 2 2 3" xfId="2141" xr:uid="{00000000-0005-0000-0000-0000E10B0000}"/>
    <cellStyle name="Comma 2 2 2 3 2 2 3 2" xfId="2142" xr:uid="{00000000-0005-0000-0000-0000E20B0000}"/>
    <cellStyle name="Comma 2 2 2 3 2 2 4" xfId="2143" xr:uid="{00000000-0005-0000-0000-0000E30B0000}"/>
    <cellStyle name="Comma 2 2 2 3 2 2 4 2" xfId="5503" xr:uid="{00000000-0005-0000-0000-0000E40B0000}"/>
    <cellStyle name="Comma 2 2 2 3 2 2 4 3" xfId="5504" xr:uid="{00000000-0005-0000-0000-0000E50B0000}"/>
    <cellStyle name="Comma 2 2 2 3 2 2 5" xfId="2144" xr:uid="{00000000-0005-0000-0000-0000E60B0000}"/>
    <cellStyle name="Comma 2 2 2 3 2 3" xfId="2145" xr:uid="{00000000-0005-0000-0000-0000E70B0000}"/>
    <cellStyle name="Comma 2 2 2 3 2 3 2" xfId="2146" xr:uid="{00000000-0005-0000-0000-0000E80B0000}"/>
    <cellStyle name="Comma 2 2 2 3 2 4" xfId="2147" xr:uid="{00000000-0005-0000-0000-0000E90B0000}"/>
    <cellStyle name="Comma 2 2 2 3 2 4 2" xfId="2148" xr:uid="{00000000-0005-0000-0000-0000EA0B0000}"/>
    <cellStyle name="Comma 2 2 2 3 2 5" xfId="2149" xr:uid="{00000000-0005-0000-0000-0000EB0B0000}"/>
    <cellStyle name="Comma 2 2 2 3 2 5 2" xfId="2150" xr:uid="{00000000-0005-0000-0000-0000EC0B0000}"/>
    <cellStyle name="Comma 2 2 2 3 2 6" xfId="2151" xr:uid="{00000000-0005-0000-0000-0000ED0B0000}"/>
    <cellStyle name="Comma 2 2 2 3 3" xfId="2152" xr:uid="{00000000-0005-0000-0000-0000EE0B0000}"/>
    <cellStyle name="Comma 2 2 2 3 3 2" xfId="2153" xr:uid="{00000000-0005-0000-0000-0000EF0B0000}"/>
    <cellStyle name="Comma 2 2 2 3 3 2 2" xfId="2154" xr:uid="{00000000-0005-0000-0000-0000F00B0000}"/>
    <cellStyle name="Comma 2 2 2 3 3 3" xfId="2155" xr:uid="{00000000-0005-0000-0000-0000F10B0000}"/>
    <cellStyle name="Comma 2 2 2 3 3 3 2" xfId="2156" xr:uid="{00000000-0005-0000-0000-0000F20B0000}"/>
    <cellStyle name="Comma 2 2 2 3 3 4" xfId="2157" xr:uid="{00000000-0005-0000-0000-0000F30B0000}"/>
    <cellStyle name="Comma 2 2 2 3 3 4 2" xfId="5505" xr:uid="{00000000-0005-0000-0000-0000F40B0000}"/>
    <cellStyle name="Comma 2 2 2 3 3 4 3" xfId="5506" xr:uid="{00000000-0005-0000-0000-0000F50B0000}"/>
    <cellStyle name="Comma 2 2 2 3 3 5" xfId="2158" xr:uid="{00000000-0005-0000-0000-0000F60B0000}"/>
    <cellStyle name="Comma 2 2 2 3 4" xfId="2159" xr:uid="{00000000-0005-0000-0000-0000F70B0000}"/>
    <cellStyle name="Comma 2 2 2 3 4 2" xfId="2160" xr:uid="{00000000-0005-0000-0000-0000F80B0000}"/>
    <cellStyle name="Comma 2 2 2 3 5" xfId="2161" xr:uid="{00000000-0005-0000-0000-0000F90B0000}"/>
    <cellStyle name="Comma 2 2 2 3 5 2" xfId="2162" xr:uid="{00000000-0005-0000-0000-0000FA0B0000}"/>
    <cellStyle name="Comma 2 2 2 3 6" xfId="2163" xr:uid="{00000000-0005-0000-0000-0000FB0B0000}"/>
    <cellStyle name="Comma 2 2 2 3 6 2" xfId="2164" xr:uid="{00000000-0005-0000-0000-0000FC0B0000}"/>
    <cellStyle name="Comma 2 2 2 3 7" xfId="2165" xr:uid="{00000000-0005-0000-0000-0000FD0B0000}"/>
    <cellStyle name="Comma 2 2 2 4" xfId="2166" xr:uid="{00000000-0005-0000-0000-0000FE0B0000}"/>
    <cellStyle name="Comma 2 2 2 4 2" xfId="2167" xr:uid="{00000000-0005-0000-0000-0000FF0B0000}"/>
    <cellStyle name="Comma 2 2 2 4 2 2" xfId="2168" xr:uid="{00000000-0005-0000-0000-0000000C0000}"/>
    <cellStyle name="Comma 2 2 2 4 2 2 2" xfId="2169" xr:uid="{00000000-0005-0000-0000-0000010C0000}"/>
    <cellStyle name="Comma 2 2 2 4 2 3" xfId="2170" xr:uid="{00000000-0005-0000-0000-0000020C0000}"/>
    <cellStyle name="Comma 2 2 2 4 2 3 2" xfId="2171" xr:uid="{00000000-0005-0000-0000-0000030C0000}"/>
    <cellStyle name="Comma 2 2 2 4 2 4" xfId="2172" xr:uid="{00000000-0005-0000-0000-0000040C0000}"/>
    <cellStyle name="Comma 2 2 2 4 2 4 2" xfId="5507" xr:uid="{00000000-0005-0000-0000-0000050C0000}"/>
    <cellStyle name="Comma 2 2 2 4 2 4 3" xfId="5508" xr:uid="{00000000-0005-0000-0000-0000060C0000}"/>
    <cellStyle name="Comma 2 2 2 4 2 5" xfId="2173" xr:uid="{00000000-0005-0000-0000-0000070C0000}"/>
    <cellStyle name="Comma 2 2 2 4 3" xfId="2174" xr:uid="{00000000-0005-0000-0000-0000080C0000}"/>
    <cellStyle name="Comma 2 2 2 4 3 2" xfId="2175" xr:uid="{00000000-0005-0000-0000-0000090C0000}"/>
    <cellStyle name="Comma 2 2 2 4 4" xfId="2176" xr:uid="{00000000-0005-0000-0000-00000A0C0000}"/>
    <cellStyle name="Comma 2 2 2 4 4 2" xfId="2177" xr:uid="{00000000-0005-0000-0000-00000B0C0000}"/>
    <cellStyle name="Comma 2 2 2 4 5" xfId="2178" xr:uid="{00000000-0005-0000-0000-00000C0C0000}"/>
    <cellStyle name="Comma 2 2 2 4 5 2" xfId="2179" xr:uid="{00000000-0005-0000-0000-00000D0C0000}"/>
    <cellStyle name="Comma 2 2 2 4 6" xfId="2180" xr:uid="{00000000-0005-0000-0000-00000E0C0000}"/>
    <cellStyle name="Comma 2 2 2 4 7" xfId="5509" xr:uid="{00000000-0005-0000-0000-00000F0C0000}"/>
    <cellStyle name="Comma 2 2 2 4 8" xfId="5510" xr:uid="{00000000-0005-0000-0000-0000100C0000}"/>
    <cellStyle name="Comma 2 2 2 5" xfId="2181" xr:uid="{00000000-0005-0000-0000-0000110C0000}"/>
    <cellStyle name="Comma 2 2 2 5 2" xfId="2182" xr:uid="{00000000-0005-0000-0000-0000120C0000}"/>
    <cellStyle name="Comma 2 2 2 5 3" xfId="5511" xr:uid="{00000000-0005-0000-0000-0000130C0000}"/>
    <cellStyle name="Comma 2 2 2 5 4" xfId="5512" xr:uid="{00000000-0005-0000-0000-0000140C0000}"/>
    <cellStyle name="Comma 2 2 2 6" xfId="2183" xr:uid="{00000000-0005-0000-0000-0000150C0000}"/>
    <cellStyle name="Comma 2 2 2 6 2" xfId="2184" xr:uid="{00000000-0005-0000-0000-0000160C0000}"/>
    <cellStyle name="Comma 2 2 2 7" xfId="2185" xr:uid="{00000000-0005-0000-0000-0000170C0000}"/>
    <cellStyle name="Comma 2 2 2 7 2" xfId="2186" xr:uid="{00000000-0005-0000-0000-0000180C0000}"/>
    <cellStyle name="Comma 2 2 2 8" xfId="2187" xr:uid="{00000000-0005-0000-0000-0000190C0000}"/>
    <cellStyle name="Comma 2 2 2 9" xfId="1860" xr:uid="{00000000-0005-0000-0000-00001A0C0000}"/>
    <cellStyle name="Comma 2 2 20" xfId="5513" xr:uid="{00000000-0005-0000-0000-00001B0C0000}"/>
    <cellStyle name="Comma 2 2 21" xfId="5514" xr:uid="{00000000-0005-0000-0000-00001C0C0000}"/>
    <cellStyle name="Comma 2 2 22" xfId="5515" xr:uid="{00000000-0005-0000-0000-00001D0C0000}"/>
    <cellStyle name="Comma 2 2 23" xfId="9519" xr:uid="{00000000-0005-0000-0000-00001E0C0000}"/>
    <cellStyle name="Comma 2 2 24" xfId="9534" xr:uid="{00000000-0005-0000-0000-00001F0C0000}"/>
    <cellStyle name="Comma 2 2 25" xfId="9547" xr:uid="{00000000-0005-0000-0000-0000200C0000}"/>
    <cellStyle name="Comma 2 2 26" xfId="9592" xr:uid="{51EDC26D-D089-4944-A859-D1FD185E9DE5}"/>
    <cellStyle name="Comma 2 2 3" xfId="898" xr:uid="{00000000-0005-0000-0000-0000210C0000}"/>
    <cellStyle name="Comma 2 2 3 2" xfId="899" xr:uid="{00000000-0005-0000-0000-0000220C0000}"/>
    <cellStyle name="Comma 2 2 3 2 2" xfId="2189" xr:uid="{00000000-0005-0000-0000-0000230C0000}"/>
    <cellStyle name="Comma 2 2 3 2 3" xfId="5516" xr:uid="{00000000-0005-0000-0000-0000240C0000}"/>
    <cellStyle name="Comma 2 2 3 3" xfId="2188" xr:uid="{00000000-0005-0000-0000-0000250C0000}"/>
    <cellStyle name="Comma 2 2 3 4" xfId="5517" xr:uid="{00000000-0005-0000-0000-0000260C0000}"/>
    <cellStyle name="Comma 2 2 3 5" xfId="5518" xr:uid="{00000000-0005-0000-0000-0000270C0000}"/>
    <cellStyle name="Comma 2 2 3 6" xfId="5519" xr:uid="{00000000-0005-0000-0000-0000280C0000}"/>
    <cellStyle name="Comma 2 2 3 7" xfId="5520" xr:uid="{00000000-0005-0000-0000-0000290C0000}"/>
    <cellStyle name="Comma 2 2 4" xfId="900" xr:uid="{00000000-0005-0000-0000-00002A0C0000}"/>
    <cellStyle name="Comma 2 2 4 2" xfId="2191" xr:uid="{00000000-0005-0000-0000-00002B0C0000}"/>
    <cellStyle name="Comma 2 2 4 2 2" xfId="5521" xr:uid="{00000000-0005-0000-0000-00002C0C0000}"/>
    <cellStyle name="Comma 2 2 4 2 3" xfId="5522" xr:uid="{00000000-0005-0000-0000-00002D0C0000}"/>
    <cellStyle name="Comma 2 2 4 3" xfId="2190" xr:uid="{00000000-0005-0000-0000-00002E0C0000}"/>
    <cellStyle name="Comma 2 2 4 4" xfId="5523" xr:uid="{00000000-0005-0000-0000-00002F0C0000}"/>
    <cellStyle name="Comma 2 2 5" xfId="2192" xr:uid="{00000000-0005-0000-0000-0000300C0000}"/>
    <cellStyle name="Comma 2 2 5 2" xfId="2193" xr:uid="{00000000-0005-0000-0000-0000310C0000}"/>
    <cellStyle name="Comma 2 2 5 2 2" xfId="5524" xr:uid="{00000000-0005-0000-0000-0000320C0000}"/>
    <cellStyle name="Comma 2 2 5 2 3" xfId="5525" xr:uid="{00000000-0005-0000-0000-0000330C0000}"/>
    <cellStyle name="Comma 2 2 5 3" xfId="5526" xr:uid="{00000000-0005-0000-0000-0000340C0000}"/>
    <cellStyle name="Comma 2 2 5 4" xfId="5527" xr:uid="{00000000-0005-0000-0000-0000350C0000}"/>
    <cellStyle name="Comma 2 2 5 4 2" xfId="5528" xr:uid="{00000000-0005-0000-0000-0000360C0000}"/>
    <cellStyle name="Comma 2 2 5 4 3" xfId="5529" xr:uid="{00000000-0005-0000-0000-0000370C0000}"/>
    <cellStyle name="Comma 2 2 5 4 4" xfId="5530" xr:uid="{00000000-0005-0000-0000-0000380C0000}"/>
    <cellStyle name="Comma 2 2 5 5" xfId="5531" xr:uid="{00000000-0005-0000-0000-0000390C0000}"/>
    <cellStyle name="Comma 2 2 5 6" xfId="5532" xr:uid="{00000000-0005-0000-0000-00003A0C0000}"/>
    <cellStyle name="Comma 2 2 5 7" xfId="5533" xr:uid="{00000000-0005-0000-0000-00003B0C0000}"/>
    <cellStyle name="Comma 2 2 6" xfId="2194" xr:uid="{00000000-0005-0000-0000-00003C0C0000}"/>
    <cellStyle name="Comma 2 2 6 2" xfId="2195" xr:uid="{00000000-0005-0000-0000-00003D0C0000}"/>
    <cellStyle name="Comma 2 2 6 3" xfId="5534" xr:uid="{00000000-0005-0000-0000-00003E0C0000}"/>
    <cellStyle name="Comma 2 2 6 3 2" xfId="5535" xr:uid="{00000000-0005-0000-0000-00003F0C0000}"/>
    <cellStyle name="Comma 2 2 6 3 3" xfId="5536" xr:uid="{00000000-0005-0000-0000-0000400C0000}"/>
    <cellStyle name="Comma 2 2 6 4" xfId="5537" xr:uid="{00000000-0005-0000-0000-0000410C0000}"/>
    <cellStyle name="Comma 2 2 6 5" xfId="5538" xr:uid="{00000000-0005-0000-0000-0000420C0000}"/>
    <cellStyle name="Comma 2 2 6 6" xfId="5539" xr:uid="{00000000-0005-0000-0000-0000430C0000}"/>
    <cellStyle name="Comma 2 2 7" xfId="2196" xr:uid="{00000000-0005-0000-0000-0000440C0000}"/>
    <cellStyle name="Comma 2 2 7 2" xfId="2197" xr:uid="{00000000-0005-0000-0000-0000450C0000}"/>
    <cellStyle name="Comma 2 2 7 3" xfId="5540" xr:uid="{00000000-0005-0000-0000-0000460C0000}"/>
    <cellStyle name="Comma 2 2 8" xfId="2198" xr:uid="{00000000-0005-0000-0000-0000470C0000}"/>
    <cellStyle name="Comma 2 2 8 2" xfId="5541" xr:uid="{00000000-0005-0000-0000-0000480C0000}"/>
    <cellStyle name="Comma 2 2 8 3" xfId="5542" xr:uid="{00000000-0005-0000-0000-0000490C0000}"/>
    <cellStyle name="Comma 2 2 8 4" xfId="5543" xr:uid="{00000000-0005-0000-0000-00004A0C0000}"/>
    <cellStyle name="Comma 2 2 9" xfId="2199" xr:uid="{00000000-0005-0000-0000-00004B0C0000}"/>
    <cellStyle name="Comma 2 2 9 2" xfId="5544" xr:uid="{00000000-0005-0000-0000-00004C0C0000}"/>
    <cellStyle name="Comma 2 2 9 3" xfId="5545" xr:uid="{00000000-0005-0000-0000-00004D0C0000}"/>
    <cellStyle name="Comma 2 2_Reclassify" xfId="8957" xr:uid="{00000000-0005-0000-0000-00004E0C0000}"/>
    <cellStyle name="Comma 2 20" xfId="8211" xr:uid="{00000000-0005-0000-0000-00004F0C0000}"/>
    <cellStyle name="Comma 2 20 2" xfId="9486" xr:uid="{00000000-0005-0000-0000-0000500C0000}"/>
    <cellStyle name="Comma 2 21" xfId="9539" xr:uid="{00000000-0005-0000-0000-0000510C0000}"/>
    <cellStyle name="Comma 2 3" xfId="28" xr:uid="{00000000-0005-0000-0000-0000520C0000}"/>
    <cellStyle name="Comma 2 3 10" xfId="5546" xr:uid="{00000000-0005-0000-0000-0000530C0000}"/>
    <cellStyle name="Comma 2 3 2" xfId="159" xr:uid="{00000000-0005-0000-0000-0000540C0000}"/>
    <cellStyle name="Comma 2 3 2 2" xfId="2201" xr:uid="{00000000-0005-0000-0000-0000550C0000}"/>
    <cellStyle name="Comma 2 3 2 2 2" xfId="2202" xr:uid="{00000000-0005-0000-0000-0000560C0000}"/>
    <cellStyle name="Comma 2 3 2 2 2 2" xfId="2203" xr:uid="{00000000-0005-0000-0000-0000570C0000}"/>
    <cellStyle name="Comma 2 3 2 2 2 2 2" xfId="2204" xr:uid="{00000000-0005-0000-0000-0000580C0000}"/>
    <cellStyle name="Comma 2 3 2 2 2 3" xfId="2205" xr:uid="{00000000-0005-0000-0000-0000590C0000}"/>
    <cellStyle name="Comma 2 3 2 2 2 3 2" xfId="2206" xr:uid="{00000000-0005-0000-0000-00005A0C0000}"/>
    <cellStyle name="Comma 2 3 2 2 2 4" xfId="2207" xr:uid="{00000000-0005-0000-0000-00005B0C0000}"/>
    <cellStyle name="Comma 2 3 2 2 2 4 2" xfId="5547" xr:uid="{00000000-0005-0000-0000-00005C0C0000}"/>
    <cellStyle name="Comma 2 3 2 2 2 4 3" xfId="5548" xr:uid="{00000000-0005-0000-0000-00005D0C0000}"/>
    <cellStyle name="Comma 2 3 2 2 2 5" xfId="2208" xr:uid="{00000000-0005-0000-0000-00005E0C0000}"/>
    <cellStyle name="Comma 2 3 2 2 3" xfId="2209" xr:uid="{00000000-0005-0000-0000-00005F0C0000}"/>
    <cellStyle name="Comma 2 3 2 2 3 2" xfId="2210" xr:uid="{00000000-0005-0000-0000-0000600C0000}"/>
    <cellStyle name="Comma 2 3 2 2 4" xfId="2211" xr:uid="{00000000-0005-0000-0000-0000610C0000}"/>
    <cellStyle name="Comma 2 3 2 2 4 2" xfId="2212" xr:uid="{00000000-0005-0000-0000-0000620C0000}"/>
    <cellStyle name="Comma 2 3 2 2 5" xfId="2213" xr:uid="{00000000-0005-0000-0000-0000630C0000}"/>
    <cellStyle name="Comma 2 3 2 2 5 2" xfId="2214" xr:uid="{00000000-0005-0000-0000-0000640C0000}"/>
    <cellStyle name="Comma 2 3 2 2 6" xfId="2215" xr:uid="{00000000-0005-0000-0000-0000650C0000}"/>
    <cellStyle name="Comma 2 3 2 2 7" xfId="5549" xr:uid="{00000000-0005-0000-0000-0000660C0000}"/>
    <cellStyle name="Comma 2 3 2 2 8" xfId="5550" xr:uid="{00000000-0005-0000-0000-0000670C0000}"/>
    <cellStyle name="Comma 2 3 2 3" xfId="2216" xr:uid="{00000000-0005-0000-0000-0000680C0000}"/>
    <cellStyle name="Comma 2 3 2 3 2" xfId="2217" xr:uid="{00000000-0005-0000-0000-0000690C0000}"/>
    <cellStyle name="Comma 2 3 2 3 2 2" xfId="2218" xr:uid="{00000000-0005-0000-0000-00006A0C0000}"/>
    <cellStyle name="Comma 2 3 2 3 3" xfId="2219" xr:uid="{00000000-0005-0000-0000-00006B0C0000}"/>
    <cellStyle name="Comma 2 3 2 3 3 2" xfId="2220" xr:uid="{00000000-0005-0000-0000-00006C0C0000}"/>
    <cellStyle name="Comma 2 3 2 3 4" xfId="2221" xr:uid="{00000000-0005-0000-0000-00006D0C0000}"/>
    <cellStyle name="Comma 2 3 2 3 4 2" xfId="5551" xr:uid="{00000000-0005-0000-0000-00006E0C0000}"/>
    <cellStyle name="Comma 2 3 2 3 4 3" xfId="5552" xr:uid="{00000000-0005-0000-0000-00006F0C0000}"/>
    <cellStyle name="Comma 2 3 2 3 5" xfId="2222" xr:uid="{00000000-0005-0000-0000-0000700C0000}"/>
    <cellStyle name="Comma 2 3 2 4" xfId="2223" xr:uid="{00000000-0005-0000-0000-0000710C0000}"/>
    <cellStyle name="Comma 2 3 2 4 2" xfId="2224" xr:uid="{00000000-0005-0000-0000-0000720C0000}"/>
    <cellStyle name="Comma 2 3 2 5" xfId="2225" xr:uid="{00000000-0005-0000-0000-0000730C0000}"/>
    <cellStyle name="Comma 2 3 2 5 2" xfId="2226" xr:uid="{00000000-0005-0000-0000-0000740C0000}"/>
    <cellStyle name="Comma 2 3 2 6" xfId="2227" xr:uid="{00000000-0005-0000-0000-0000750C0000}"/>
    <cellStyle name="Comma 2 3 2 6 2" xfId="2228" xr:uid="{00000000-0005-0000-0000-0000760C0000}"/>
    <cellStyle name="Comma 2 3 2 7" xfId="2229" xr:uid="{00000000-0005-0000-0000-0000770C0000}"/>
    <cellStyle name="Comma 2 3 2 8" xfId="2200" xr:uid="{00000000-0005-0000-0000-0000780C0000}"/>
    <cellStyle name="Comma 2 3 2 8 2" xfId="5553" xr:uid="{00000000-0005-0000-0000-0000790C0000}"/>
    <cellStyle name="Comma 2 3 2 8 3" xfId="5554" xr:uid="{00000000-0005-0000-0000-00007A0C0000}"/>
    <cellStyle name="Comma 2 3 2 9" xfId="5555" xr:uid="{00000000-0005-0000-0000-00007B0C0000}"/>
    <cellStyle name="Comma 2 3 3" xfId="2230" xr:uid="{00000000-0005-0000-0000-00007C0C0000}"/>
    <cellStyle name="Comma 2 3 3 2" xfId="2231" xr:uid="{00000000-0005-0000-0000-00007D0C0000}"/>
    <cellStyle name="Comma 2 3 3 2 2" xfId="2232" xr:uid="{00000000-0005-0000-0000-00007E0C0000}"/>
    <cellStyle name="Comma 2 3 3 2 2 2" xfId="2233" xr:uid="{00000000-0005-0000-0000-00007F0C0000}"/>
    <cellStyle name="Comma 2 3 3 2 3" xfId="2234" xr:uid="{00000000-0005-0000-0000-0000800C0000}"/>
    <cellStyle name="Comma 2 3 3 2 3 2" xfId="2235" xr:uid="{00000000-0005-0000-0000-0000810C0000}"/>
    <cellStyle name="Comma 2 3 3 2 4" xfId="2236" xr:uid="{00000000-0005-0000-0000-0000820C0000}"/>
    <cellStyle name="Comma 2 3 3 2 4 2" xfId="5556" xr:uid="{00000000-0005-0000-0000-0000830C0000}"/>
    <cellStyle name="Comma 2 3 3 2 4 3" xfId="5557" xr:uid="{00000000-0005-0000-0000-0000840C0000}"/>
    <cellStyle name="Comma 2 3 3 2 5" xfId="2237" xr:uid="{00000000-0005-0000-0000-0000850C0000}"/>
    <cellStyle name="Comma 2 3 3 3" xfId="2238" xr:uid="{00000000-0005-0000-0000-0000860C0000}"/>
    <cellStyle name="Comma 2 3 3 3 2" xfId="2239" xr:uid="{00000000-0005-0000-0000-0000870C0000}"/>
    <cellStyle name="Comma 2 3 3 4" xfId="2240" xr:uid="{00000000-0005-0000-0000-0000880C0000}"/>
    <cellStyle name="Comma 2 3 3 4 2" xfId="2241" xr:uid="{00000000-0005-0000-0000-0000890C0000}"/>
    <cellStyle name="Comma 2 3 3 5" xfId="2242" xr:uid="{00000000-0005-0000-0000-00008A0C0000}"/>
    <cellStyle name="Comma 2 3 3 5 2" xfId="2243" xr:uid="{00000000-0005-0000-0000-00008B0C0000}"/>
    <cellStyle name="Comma 2 3 3 6" xfId="2244" xr:uid="{00000000-0005-0000-0000-00008C0C0000}"/>
    <cellStyle name="Comma 2 3 3 7" xfId="5558" xr:uid="{00000000-0005-0000-0000-00008D0C0000}"/>
    <cellStyle name="Comma 2 3 3 8" xfId="5559" xr:uid="{00000000-0005-0000-0000-00008E0C0000}"/>
    <cellStyle name="Comma 2 3 4" xfId="2245" xr:uid="{00000000-0005-0000-0000-00008F0C0000}"/>
    <cellStyle name="Comma 2 3 4 2" xfId="2246" xr:uid="{00000000-0005-0000-0000-0000900C0000}"/>
    <cellStyle name="Comma 2 3 4 2 2" xfId="2247" xr:uid="{00000000-0005-0000-0000-0000910C0000}"/>
    <cellStyle name="Comma 2 3 4 3" xfId="2248" xr:uid="{00000000-0005-0000-0000-0000920C0000}"/>
    <cellStyle name="Comma 2 3 4 3 2" xfId="2249" xr:uid="{00000000-0005-0000-0000-0000930C0000}"/>
    <cellStyle name="Comma 2 3 4 4" xfId="2250" xr:uid="{00000000-0005-0000-0000-0000940C0000}"/>
    <cellStyle name="Comma 2 3 4 4 2" xfId="2251" xr:uid="{00000000-0005-0000-0000-0000950C0000}"/>
    <cellStyle name="Comma 2 3 4 5" xfId="2252" xr:uid="{00000000-0005-0000-0000-0000960C0000}"/>
    <cellStyle name="Comma 2 3 5" xfId="2253" xr:uid="{00000000-0005-0000-0000-0000970C0000}"/>
    <cellStyle name="Comma 2 3 5 2" xfId="2254" xr:uid="{00000000-0005-0000-0000-0000980C0000}"/>
    <cellStyle name="Comma 2 3 5 3" xfId="5560" xr:uid="{00000000-0005-0000-0000-0000990C0000}"/>
    <cellStyle name="Comma 2 3 5 4" xfId="5561" xr:uid="{00000000-0005-0000-0000-00009A0C0000}"/>
    <cellStyle name="Comma 2 3 6" xfId="2255" xr:uid="{00000000-0005-0000-0000-00009B0C0000}"/>
    <cellStyle name="Comma 2 3 6 2" xfId="2256" xr:uid="{00000000-0005-0000-0000-00009C0C0000}"/>
    <cellStyle name="Comma 2 3 7" xfId="2257" xr:uid="{00000000-0005-0000-0000-00009D0C0000}"/>
    <cellStyle name="Comma 2 3 7 2" xfId="2258" xr:uid="{00000000-0005-0000-0000-00009E0C0000}"/>
    <cellStyle name="Comma 2 3 8" xfId="2259" xr:uid="{00000000-0005-0000-0000-00009F0C0000}"/>
    <cellStyle name="Comma 2 3 9" xfId="1058" xr:uid="{00000000-0005-0000-0000-0000A00C0000}"/>
    <cellStyle name="Comma 2 4" xfId="160" xr:uid="{00000000-0005-0000-0000-0000A10C0000}"/>
    <cellStyle name="Comma 2 4 10" xfId="5562" xr:uid="{00000000-0005-0000-0000-0000A20C0000}"/>
    <cellStyle name="Comma 2 4 2" xfId="901" xr:uid="{00000000-0005-0000-0000-0000A30C0000}"/>
    <cellStyle name="Comma 2 4 2 2" xfId="902" xr:uid="{00000000-0005-0000-0000-0000A40C0000}"/>
    <cellStyle name="Comma 2 4 2 2 2" xfId="2263" xr:uid="{00000000-0005-0000-0000-0000A50C0000}"/>
    <cellStyle name="Comma 2 4 2 2 2 2" xfId="2264" xr:uid="{00000000-0005-0000-0000-0000A60C0000}"/>
    <cellStyle name="Comma 2 4 2 2 3" xfId="2265" xr:uid="{00000000-0005-0000-0000-0000A70C0000}"/>
    <cellStyle name="Comma 2 4 2 2 3 2" xfId="2266" xr:uid="{00000000-0005-0000-0000-0000A80C0000}"/>
    <cellStyle name="Comma 2 4 2 2 4" xfId="2267" xr:uid="{00000000-0005-0000-0000-0000A90C0000}"/>
    <cellStyle name="Comma 2 4 2 2 4 2" xfId="5563" xr:uid="{00000000-0005-0000-0000-0000AA0C0000}"/>
    <cellStyle name="Comma 2 4 2 2 4 3" xfId="5564" xr:uid="{00000000-0005-0000-0000-0000AB0C0000}"/>
    <cellStyle name="Comma 2 4 2 2 5" xfId="2268" xr:uid="{00000000-0005-0000-0000-0000AC0C0000}"/>
    <cellStyle name="Comma 2 4 2 2 6" xfId="2262" xr:uid="{00000000-0005-0000-0000-0000AD0C0000}"/>
    <cellStyle name="Comma 2 4 2 3" xfId="2269" xr:uid="{00000000-0005-0000-0000-0000AE0C0000}"/>
    <cellStyle name="Comma 2 4 2 3 2" xfId="2270" xr:uid="{00000000-0005-0000-0000-0000AF0C0000}"/>
    <cellStyle name="Comma 2 4 2 4" xfId="2271" xr:uid="{00000000-0005-0000-0000-0000B00C0000}"/>
    <cellStyle name="Comma 2 4 2 4 2" xfId="2272" xr:uid="{00000000-0005-0000-0000-0000B10C0000}"/>
    <cellStyle name="Comma 2 4 2 5" xfId="2273" xr:uid="{00000000-0005-0000-0000-0000B20C0000}"/>
    <cellStyle name="Comma 2 4 2 5 2" xfId="2274" xr:uid="{00000000-0005-0000-0000-0000B30C0000}"/>
    <cellStyle name="Comma 2 4 2 6" xfId="2275" xr:uid="{00000000-0005-0000-0000-0000B40C0000}"/>
    <cellStyle name="Comma 2 4 2 7" xfId="2261" xr:uid="{00000000-0005-0000-0000-0000B50C0000}"/>
    <cellStyle name="Comma 2 4 2 8" xfId="5565" xr:uid="{00000000-0005-0000-0000-0000B60C0000}"/>
    <cellStyle name="Comma 2 4 3" xfId="2276" xr:uid="{00000000-0005-0000-0000-0000B70C0000}"/>
    <cellStyle name="Comma 2 4 3 2" xfId="2277" xr:uid="{00000000-0005-0000-0000-0000B80C0000}"/>
    <cellStyle name="Comma 2 4 3 2 2" xfId="2278" xr:uid="{00000000-0005-0000-0000-0000B90C0000}"/>
    <cellStyle name="Comma 2 4 3 3" xfId="2279" xr:uid="{00000000-0005-0000-0000-0000BA0C0000}"/>
    <cellStyle name="Comma 2 4 3 3 2" xfId="2280" xr:uid="{00000000-0005-0000-0000-0000BB0C0000}"/>
    <cellStyle name="Comma 2 4 3 4" xfId="2281" xr:uid="{00000000-0005-0000-0000-0000BC0C0000}"/>
    <cellStyle name="Comma 2 4 3 4 2" xfId="5566" xr:uid="{00000000-0005-0000-0000-0000BD0C0000}"/>
    <cellStyle name="Comma 2 4 3 4 3" xfId="5567" xr:uid="{00000000-0005-0000-0000-0000BE0C0000}"/>
    <cellStyle name="Comma 2 4 3 5" xfId="2282" xr:uid="{00000000-0005-0000-0000-0000BF0C0000}"/>
    <cellStyle name="Comma 2 4 4" xfId="2283" xr:uid="{00000000-0005-0000-0000-0000C00C0000}"/>
    <cellStyle name="Comma 2 4 4 2" xfId="2284" xr:uid="{00000000-0005-0000-0000-0000C10C0000}"/>
    <cellStyle name="Comma 2 4 4 3" xfId="5568" xr:uid="{00000000-0005-0000-0000-0000C20C0000}"/>
    <cellStyle name="Comma 2 4 4 4" xfId="5569" xr:uid="{00000000-0005-0000-0000-0000C30C0000}"/>
    <cellStyle name="Comma 2 4 5" xfId="2285" xr:uid="{00000000-0005-0000-0000-0000C40C0000}"/>
    <cellStyle name="Comma 2 4 5 2" xfId="2286" xr:uid="{00000000-0005-0000-0000-0000C50C0000}"/>
    <cellStyle name="Comma 2 4 6" xfId="2287" xr:uid="{00000000-0005-0000-0000-0000C60C0000}"/>
    <cellStyle name="Comma 2 4 6 2" xfId="2288" xr:uid="{00000000-0005-0000-0000-0000C70C0000}"/>
    <cellStyle name="Comma 2 4 7" xfId="2289" xr:uid="{00000000-0005-0000-0000-0000C80C0000}"/>
    <cellStyle name="Comma 2 4 8" xfId="2260" xr:uid="{00000000-0005-0000-0000-0000C90C0000}"/>
    <cellStyle name="Comma 2 4 9" xfId="5570" xr:uid="{00000000-0005-0000-0000-0000CA0C0000}"/>
    <cellStyle name="Comma 2 4_Input" xfId="8958" xr:uid="{00000000-0005-0000-0000-0000CB0C0000}"/>
    <cellStyle name="Comma 2 5" xfId="576" xr:uid="{00000000-0005-0000-0000-0000CC0C0000}"/>
    <cellStyle name="Comma 2 5 10" xfId="5571" xr:uid="{00000000-0005-0000-0000-0000CD0C0000}"/>
    <cellStyle name="Comma 2 5 11" xfId="5572" xr:uid="{00000000-0005-0000-0000-0000CE0C0000}"/>
    <cellStyle name="Comma 2 5 2" xfId="2291" xr:uid="{00000000-0005-0000-0000-0000CF0C0000}"/>
    <cellStyle name="Comma 2 5 2 2" xfId="2292" xr:uid="{00000000-0005-0000-0000-0000D00C0000}"/>
    <cellStyle name="Comma 2 5 2 2 2" xfId="2293" xr:uid="{00000000-0005-0000-0000-0000D10C0000}"/>
    <cellStyle name="Comma 2 5 2 3" xfId="2294" xr:uid="{00000000-0005-0000-0000-0000D20C0000}"/>
    <cellStyle name="Comma 2 5 2 3 2" xfId="2295" xr:uid="{00000000-0005-0000-0000-0000D30C0000}"/>
    <cellStyle name="Comma 2 5 2 4" xfId="2296" xr:uid="{00000000-0005-0000-0000-0000D40C0000}"/>
    <cellStyle name="Comma 2 5 2 4 2" xfId="5573" xr:uid="{00000000-0005-0000-0000-0000D50C0000}"/>
    <cellStyle name="Comma 2 5 2 4 3" xfId="5574" xr:uid="{00000000-0005-0000-0000-0000D60C0000}"/>
    <cellStyle name="Comma 2 5 2 5" xfId="2297" xr:uid="{00000000-0005-0000-0000-0000D70C0000}"/>
    <cellStyle name="Comma 2 5 2 6" xfId="5575" xr:uid="{00000000-0005-0000-0000-0000D80C0000}"/>
    <cellStyle name="Comma 2 5 2 7" xfId="5576" xr:uid="{00000000-0005-0000-0000-0000D90C0000}"/>
    <cellStyle name="Comma 2 5 3" xfId="2298" xr:uid="{00000000-0005-0000-0000-0000DA0C0000}"/>
    <cellStyle name="Comma 2 5 3 2" xfId="2299" xr:uid="{00000000-0005-0000-0000-0000DB0C0000}"/>
    <cellStyle name="Comma 2 5 4" xfId="2300" xr:uid="{00000000-0005-0000-0000-0000DC0C0000}"/>
    <cellStyle name="Comma 2 5 4 2" xfId="2301" xr:uid="{00000000-0005-0000-0000-0000DD0C0000}"/>
    <cellStyle name="Comma 2 5 5" xfId="2302" xr:uid="{00000000-0005-0000-0000-0000DE0C0000}"/>
    <cellStyle name="Comma 2 5 5 2" xfId="2303" xr:uid="{00000000-0005-0000-0000-0000DF0C0000}"/>
    <cellStyle name="Comma 2 5 6" xfId="2304" xr:uid="{00000000-0005-0000-0000-0000E00C0000}"/>
    <cellStyle name="Comma 2 5 7" xfId="2290" xr:uid="{00000000-0005-0000-0000-0000E10C0000}"/>
    <cellStyle name="Comma 2 5 7 2" xfId="5577" xr:uid="{00000000-0005-0000-0000-0000E20C0000}"/>
    <cellStyle name="Comma 2 5 7 3" xfId="5578" xr:uid="{00000000-0005-0000-0000-0000E30C0000}"/>
    <cellStyle name="Comma 2 5 8" xfId="5579" xr:uid="{00000000-0005-0000-0000-0000E40C0000}"/>
    <cellStyle name="Comma 2 5 9" xfId="5580" xr:uid="{00000000-0005-0000-0000-0000E50C0000}"/>
    <cellStyle name="Comma 2 5_Input" xfId="8959" xr:uid="{00000000-0005-0000-0000-0000E60C0000}"/>
    <cellStyle name="Comma 2 6" xfId="114" xr:uid="{00000000-0005-0000-0000-0000E70C0000}"/>
    <cellStyle name="Comma 2 6 10" xfId="5581" xr:uid="{00000000-0005-0000-0000-0000E80C0000}"/>
    <cellStyle name="Comma 2 6 2" xfId="2306" xr:uid="{00000000-0005-0000-0000-0000E90C0000}"/>
    <cellStyle name="Comma 2 6 2 2" xfId="2307" xr:uid="{00000000-0005-0000-0000-0000EA0C0000}"/>
    <cellStyle name="Comma 2 6 2 2 2" xfId="2308" xr:uid="{00000000-0005-0000-0000-0000EB0C0000}"/>
    <cellStyle name="Comma 2 6 2 3" xfId="2309" xr:uid="{00000000-0005-0000-0000-0000EC0C0000}"/>
    <cellStyle name="Comma 2 6 2 3 2" xfId="2310" xr:uid="{00000000-0005-0000-0000-0000ED0C0000}"/>
    <cellStyle name="Comma 2 6 2 4" xfId="2311" xr:uid="{00000000-0005-0000-0000-0000EE0C0000}"/>
    <cellStyle name="Comma 2 6 2 4 2" xfId="5582" xr:uid="{00000000-0005-0000-0000-0000EF0C0000}"/>
    <cellStyle name="Comma 2 6 2 4 3" xfId="5583" xr:uid="{00000000-0005-0000-0000-0000F00C0000}"/>
    <cellStyle name="Comma 2 6 2 5" xfId="2312" xr:uid="{00000000-0005-0000-0000-0000F10C0000}"/>
    <cellStyle name="Comma 2 6 2 6" xfId="5584" xr:uid="{00000000-0005-0000-0000-0000F20C0000}"/>
    <cellStyle name="Comma 2 6 2 7" xfId="5585" xr:uid="{00000000-0005-0000-0000-0000F30C0000}"/>
    <cellStyle name="Comma 2 6 3" xfId="2313" xr:uid="{00000000-0005-0000-0000-0000F40C0000}"/>
    <cellStyle name="Comma 2 6 3 2" xfId="2314" xr:uid="{00000000-0005-0000-0000-0000F50C0000}"/>
    <cellStyle name="Comma 2 6 4" xfId="2315" xr:uid="{00000000-0005-0000-0000-0000F60C0000}"/>
    <cellStyle name="Comma 2 6 4 2" xfId="2316" xr:uid="{00000000-0005-0000-0000-0000F70C0000}"/>
    <cellStyle name="Comma 2 6 5" xfId="2317" xr:uid="{00000000-0005-0000-0000-0000F80C0000}"/>
    <cellStyle name="Comma 2 6 5 2" xfId="2318" xr:uid="{00000000-0005-0000-0000-0000F90C0000}"/>
    <cellStyle name="Comma 2 6 6" xfId="2319" xr:uid="{00000000-0005-0000-0000-0000FA0C0000}"/>
    <cellStyle name="Comma 2 6 7" xfId="2305" xr:uid="{00000000-0005-0000-0000-0000FB0C0000}"/>
    <cellStyle name="Comma 2 6 7 2" xfId="5586" xr:uid="{00000000-0005-0000-0000-0000FC0C0000}"/>
    <cellStyle name="Comma 2 6 7 3" xfId="5587" xr:uid="{00000000-0005-0000-0000-0000FD0C0000}"/>
    <cellStyle name="Comma 2 6 8" xfId="5588" xr:uid="{00000000-0005-0000-0000-0000FE0C0000}"/>
    <cellStyle name="Comma 2 6 9" xfId="5589" xr:uid="{00000000-0005-0000-0000-0000FF0C0000}"/>
    <cellStyle name="Comma 2 7" xfId="827" xr:uid="{00000000-0005-0000-0000-0000000D0000}"/>
    <cellStyle name="Comma 2 7 2" xfId="2321" xr:uid="{00000000-0005-0000-0000-0000010D0000}"/>
    <cellStyle name="Comma 2 7 2 2" xfId="2322" xr:uid="{00000000-0005-0000-0000-0000020D0000}"/>
    <cellStyle name="Comma 2 7 3" xfId="2323" xr:uid="{00000000-0005-0000-0000-0000030D0000}"/>
    <cellStyle name="Comma 2 7 3 2" xfId="5590" xr:uid="{00000000-0005-0000-0000-0000040D0000}"/>
    <cellStyle name="Comma 2 7 3 3" xfId="5591" xr:uid="{00000000-0005-0000-0000-0000050D0000}"/>
    <cellStyle name="Comma 2 7 4" xfId="2324" xr:uid="{00000000-0005-0000-0000-0000060D0000}"/>
    <cellStyle name="Comma 2 7 5" xfId="2320" xr:uid="{00000000-0005-0000-0000-0000070D0000}"/>
    <cellStyle name="Comma 2 7 5 2" xfId="5592" xr:uid="{00000000-0005-0000-0000-0000080D0000}"/>
    <cellStyle name="Comma 2 7 6" xfId="5593" xr:uid="{00000000-0005-0000-0000-0000090D0000}"/>
    <cellStyle name="Comma 2 7 6 2" xfId="5594" xr:uid="{00000000-0005-0000-0000-00000A0D0000}"/>
    <cellStyle name="Comma 2 7 6 3" xfId="5595" xr:uid="{00000000-0005-0000-0000-00000B0D0000}"/>
    <cellStyle name="Comma 2 7 7" xfId="5596" xr:uid="{00000000-0005-0000-0000-00000C0D0000}"/>
    <cellStyle name="Comma 2 7 8" xfId="5597" xr:uid="{00000000-0005-0000-0000-00000D0D0000}"/>
    <cellStyle name="Comma 2 7 9" xfId="5598" xr:uid="{00000000-0005-0000-0000-00000E0D0000}"/>
    <cellStyle name="Comma 2 8" xfId="107" xr:uid="{00000000-0005-0000-0000-00000F0D0000}"/>
    <cellStyle name="Comma 2 8 2" xfId="2326" xr:uid="{00000000-0005-0000-0000-0000100D0000}"/>
    <cellStyle name="Comma 2 8 2 2" xfId="2327" xr:uid="{00000000-0005-0000-0000-0000110D0000}"/>
    <cellStyle name="Comma 2 8 3" xfId="2328" xr:uid="{00000000-0005-0000-0000-0000120D0000}"/>
    <cellStyle name="Comma 2 8 3 2" xfId="5599" xr:uid="{00000000-0005-0000-0000-0000130D0000}"/>
    <cellStyle name="Comma 2 8 3 3" xfId="5600" xr:uid="{00000000-0005-0000-0000-0000140D0000}"/>
    <cellStyle name="Comma 2 8 4" xfId="2329" xr:uid="{00000000-0005-0000-0000-0000150D0000}"/>
    <cellStyle name="Comma 2 8 5" xfId="2325" xr:uid="{00000000-0005-0000-0000-0000160D0000}"/>
    <cellStyle name="Comma 2 8 5 2" xfId="5601" xr:uid="{00000000-0005-0000-0000-0000170D0000}"/>
    <cellStyle name="Comma 2 8 6" xfId="8204" xr:uid="{00000000-0005-0000-0000-0000180D0000}"/>
    <cellStyle name="Comma 2 9" xfId="832" xr:uid="{00000000-0005-0000-0000-0000190D0000}"/>
    <cellStyle name="Comma 2 9 2" xfId="2331" xr:uid="{00000000-0005-0000-0000-00001A0D0000}"/>
    <cellStyle name="Comma 2 9 2 2" xfId="2332" xr:uid="{00000000-0005-0000-0000-00001B0D0000}"/>
    <cellStyle name="Comma 2 9 3" xfId="2333" xr:uid="{00000000-0005-0000-0000-00001C0D0000}"/>
    <cellStyle name="Comma 2 9 4" xfId="2330" xr:uid="{00000000-0005-0000-0000-00001D0D0000}"/>
    <cellStyle name="Comma 2_Exact" xfId="8960" xr:uid="{00000000-0005-0000-0000-00001E0D0000}"/>
    <cellStyle name="Comma 20" xfId="491" xr:uid="{00000000-0005-0000-0000-00001F0D0000}"/>
    <cellStyle name="Comma 20 2" xfId="903" xr:uid="{00000000-0005-0000-0000-0000200D0000}"/>
    <cellStyle name="Comma 20 2 2" xfId="2336" xr:uid="{00000000-0005-0000-0000-0000210D0000}"/>
    <cellStyle name="Comma 20 2 3" xfId="2335" xr:uid="{00000000-0005-0000-0000-0000220D0000}"/>
    <cellStyle name="Comma 20 3" xfId="2337" xr:uid="{00000000-0005-0000-0000-0000230D0000}"/>
    <cellStyle name="Comma 20 3 2" xfId="2338" xr:uid="{00000000-0005-0000-0000-0000240D0000}"/>
    <cellStyle name="Comma 20 4" xfId="2339" xr:uid="{00000000-0005-0000-0000-0000250D0000}"/>
    <cellStyle name="Comma 20 4 2" xfId="5602" xr:uid="{00000000-0005-0000-0000-0000260D0000}"/>
    <cellStyle name="Comma 20 4 3" xfId="5603" xr:uid="{00000000-0005-0000-0000-0000270D0000}"/>
    <cellStyle name="Comma 20 5" xfId="2340" xr:uid="{00000000-0005-0000-0000-0000280D0000}"/>
    <cellStyle name="Comma 20 6" xfId="2334" xr:uid="{00000000-0005-0000-0000-0000290D0000}"/>
    <cellStyle name="Comma 20 7" xfId="5604" xr:uid="{00000000-0005-0000-0000-00002A0D0000}"/>
    <cellStyle name="Comma 21" xfId="547" xr:uid="{00000000-0005-0000-0000-00002B0D0000}"/>
    <cellStyle name="Comma 21 10" xfId="2341" xr:uid="{00000000-0005-0000-0000-00002C0D0000}"/>
    <cellStyle name="Comma 21 11" xfId="5605" xr:uid="{00000000-0005-0000-0000-00002D0D0000}"/>
    <cellStyle name="Comma 21 2" xfId="904" xr:uid="{00000000-0005-0000-0000-00002E0D0000}"/>
    <cellStyle name="Comma 21 2 2" xfId="2343" xr:uid="{00000000-0005-0000-0000-00002F0D0000}"/>
    <cellStyle name="Comma 21 2 2 2" xfId="2344" xr:uid="{00000000-0005-0000-0000-0000300D0000}"/>
    <cellStyle name="Comma 21 2 3" xfId="2345" xr:uid="{00000000-0005-0000-0000-0000310D0000}"/>
    <cellStyle name="Comma 21 2 3 2" xfId="2346" xr:uid="{00000000-0005-0000-0000-0000320D0000}"/>
    <cellStyle name="Comma 21 2 4" xfId="2347" xr:uid="{00000000-0005-0000-0000-0000330D0000}"/>
    <cellStyle name="Comma 21 2 4 2" xfId="2348" xr:uid="{00000000-0005-0000-0000-0000340D0000}"/>
    <cellStyle name="Comma 21 2 5" xfId="2349" xr:uid="{00000000-0005-0000-0000-0000350D0000}"/>
    <cellStyle name="Comma 21 2 5 2" xfId="5606" xr:uid="{00000000-0005-0000-0000-0000360D0000}"/>
    <cellStyle name="Comma 21 2 5 3" xfId="5607" xr:uid="{00000000-0005-0000-0000-0000370D0000}"/>
    <cellStyle name="Comma 21 2 6" xfId="2350" xr:uid="{00000000-0005-0000-0000-0000380D0000}"/>
    <cellStyle name="Comma 21 2 6 2" xfId="5608" xr:uid="{00000000-0005-0000-0000-0000390D0000}"/>
    <cellStyle name="Comma 21 2 6 3" xfId="5609" xr:uid="{00000000-0005-0000-0000-00003A0D0000}"/>
    <cellStyle name="Comma 21 2 7" xfId="2351" xr:uid="{00000000-0005-0000-0000-00003B0D0000}"/>
    <cellStyle name="Comma 21 2 8" xfId="2352" xr:uid="{00000000-0005-0000-0000-00003C0D0000}"/>
    <cellStyle name="Comma 21 2 9" xfId="2342" xr:uid="{00000000-0005-0000-0000-00003D0D0000}"/>
    <cellStyle name="Comma 21 3" xfId="2353" xr:uid="{00000000-0005-0000-0000-00003E0D0000}"/>
    <cellStyle name="Comma 21 3 2" xfId="2354" xr:uid="{00000000-0005-0000-0000-00003F0D0000}"/>
    <cellStyle name="Comma 21 4" xfId="2355" xr:uid="{00000000-0005-0000-0000-0000400D0000}"/>
    <cellStyle name="Comma 21 4 2" xfId="2356" xr:uid="{00000000-0005-0000-0000-0000410D0000}"/>
    <cellStyle name="Comma 21 5" xfId="2357" xr:uid="{00000000-0005-0000-0000-0000420D0000}"/>
    <cellStyle name="Comma 21 5 2" xfId="2358" xr:uid="{00000000-0005-0000-0000-0000430D0000}"/>
    <cellStyle name="Comma 21 6" xfId="2359" xr:uid="{00000000-0005-0000-0000-0000440D0000}"/>
    <cellStyle name="Comma 21 6 2" xfId="2360" xr:uid="{00000000-0005-0000-0000-0000450D0000}"/>
    <cellStyle name="Comma 21 7" xfId="2361" xr:uid="{00000000-0005-0000-0000-0000460D0000}"/>
    <cellStyle name="Comma 21 7 2" xfId="5610" xr:uid="{00000000-0005-0000-0000-0000470D0000}"/>
    <cellStyle name="Comma 21 7 3" xfId="5611" xr:uid="{00000000-0005-0000-0000-0000480D0000}"/>
    <cellStyle name="Comma 21 8" xfId="2362" xr:uid="{00000000-0005-0000-0000-0000490D0000}"/>
    <cellStyle name="Comma 21 9" xfId="2363" xr:uid="{00000000-0005-0000-0000-00004A0D0000}"/>
    <cellStyle name="Comma 21_Input" xfId="8961" xr:uid="{00000000-0005-0000-0000-00004B0D0000}"/>
    <cellStyle name="Comma 22" xfId="478" xr:uid="{00000000-0005-0000-0000-00004C0D0000}"/>
    <cellStyle name="Comma 22 2" xfId="905" xr:uid="{00000000-0005-0000-0000-00004D0D0000}"/>
    <cellStyle name="Comma 22 2 2" xfId="2366" xr:uid="{00000000-0005-0000-0000-00004E0D0000}"/>
    <cellStyle name="Comma 22 2 2 2" xfId="2367" xr:uid="{00000000-0005-0000-0000-00004F0D0000}"/>
    <cellStyle name="Comma 22 2 2 2 2" xfId="2368" xr:uid="{00000000-0005-0000-0000-0000500D0000}"/>
    <cellStyle name="Comma 22 2 2 2 2 2" xfId="2369" xr:uid="{00000000-0005-0000-0000-0000510D0000}"/>
    <cellStyle name="Comma 22 2 2 2 2 2 2" xfId="2370" xr:uid="{00000000-0005-0000-0000-0000520D0000}"/>
    <cellStyle name="Comma 22 2 2 2 2 2 2 2" xfId="2371" xr:uid="{00000000-0005-0000-0000-0000530D0000}"/>
    <cellStyle name="Comma 22 2 2 2 2 2 2 2 2" xfId="2372" xr:uid="{00000000-0005-0000-0000-0000540D0000}"/>
    <cellStyle name="Comma 22 2 2 2 2 2 2 2 2 2" xfId="2373" xr:uid="{00000000-0005-0000-0000-0000550D0000}"/>
    <cellStyle name="Comma 22 2 2 2 2 2 2 2 2 2 2" xfId="2374" xr:uid="{00000000-0005-0000-0000-0000560D0000}"/>
    <cellStyle name="Comma 22 2 2 2 2 2 2 2 2 3" xfId="2375" xr:uid="{00000000-0005-0000-0000-0000570D0000}"/>
    <cellStyle name="Comma 22 2 2 2 2 2 2 2 3" xfId="2376" xr:uid="{00000000-0005-0000-0000-0000580D0000}"/>
    <cellStyle name="Comma 22 2 2 2 2 2 2 3" xfId="2377" xr:uid="{00000000-0005-0000-0000-0000590D0000}"/>
    <cellStyle name="Comma 22 2 2 2 2 2 3" xfId="2378" xr:uid="{00000000-0005-0000-0000-00005A0D0000}"/>
    <cellStyle name="Comma 22 2 2 2 2 3" xfId="2379" xr:uid="{00000000-0005-0000-0000-00005B0D0000}"/>
    <cellStyle name="Comma 22 2 2 2 2 3 2" xfId="5612" xr:uid="{00000000-0005-0000-0000-00005C0D0000}"/>
    <cellStyle name="Comma 22 2 2 2 2 3 3" xfId="5613" xr:uid="{00000000-0005-0000-0000-00005D0D0000}"/>
    <cellStyle name="Comma 22 2 2 2 2 4" xfId="2380" xr:uid="{00000000-0005-0000-0000-00005E0D0000}"/>
    <cellStyle name="Comma 22 2 2 2 3" xfId="2381" xr:uid="{00000000-0005-0000-0000-00005F0D0000}"/>
    <cellStyle name="Comma 22 2 2 2 3 2" xfId="5614" xr:uid="{00000000-0005-0000-0000-0000600D0000}"/>
    <cellStyle name="Comma 22 2 2 2 3 3" xfId="5615" xr:uid="{00000000-0005-0000-0000-0000610D0000}"/>
    <cellStyle name="Comma 22 2 2 2 4" xfId="2382" xr:uid="{00000000-0005-0000-0000-0000620D0000}"/>
    <cellStyle name="Comma 22 2 2 3" xfId="2383" xr:uid="{00000000-0005-0000-0000-0000630D0000}"/>
    <cellStyle name="Comma 22 2 2 3 2" xfId="5616" xr:uid="{00000000-0005-0000-0000-0000640D0000}"/>
    <cellStyle name="Comma 22 2 2 3 3" xfId="5617" xr:uid="{00000000-0005-0000-0000-0000650D0000}"/>
    <cellStyle name="Comma 22 2 2 4" xfId="2384" xr:uid="{00000000-0005-0000-0000-0000660D0000}"/>
    <cellStyle name="Comma 22 2 2 4 2" xfId="5618" xr:uid="{00000000-0005-0000-0000-0000670D0000}"/>
    <cellStyle name="Comma 22 2 2 4 3" xfId="5619" xr:uid="{00000000-0005-0000-0000-0000680D0000}"/>
    <cellStyle name="Comma 22 2 2 5" xfId="2385" xr:uid="{00000000-0005-0000-0000-0000690D0000}"/>
    <cellStyle name="Comma 22 2 3" xfId="2386" xr:uid="{00000000-0005-0000-0000-00006A0D0000}"/>
    <cellStyle name="Comma 22 2 3 2" xfId="2387" xr:uid="{00000000-0005-0000-0000-00006B0D0000}"/>
    <cellStyle name="Comma 22 2 4" xfId="2388" xr:uid="{00000000-0005-0000-0000-00006C0D0000}"/>
    <cellStyle name="Comma 22 2 4 2" xfId="5620" xr:uid="{00000000-0005-0000-0000-00006D0D0000}"/>
    <cellStyle name="Comma 22 2 4 3" xfId="5621" xr:uid="{00000000-0005-0000-0000-00006E0D0000}"/>
    <cellStyle name="Comma 22 2 5" xfId="2389" xr:uid="{00000000-0005-0000-0000-00006F0D0000}"/>
    <cellStyle name="Comma 22 2 6" xfId="2365" xr:uid="{00000000-0005-0000-0000-0000700D0000}"/>
    <cellStyle name="Comma 22 3" xfId="2390" xr:uid="{00000000-0005-0000-0000-0000710D0000}"/>
    <cellStyle name="Comma 22 3 2" xfId="2391" xr:uid="{00000000-0005-0000-0000-0000720D0000}"/>
    <cellStyle name="Comma 22 4" xfId="2392" xr:uid="{00000000-0005-0000-0000-0000730D0000}"/>
    <cellStyle name="Comma 22 4 2" xfId="5622" xr:uid="{00000000-0005-0000-0000-0000740D0000}"/>
    <cellStyle name="Comma 22 4 3" xfId="5623" xr:uid="{00000000-0005-0000-0000-0000750D0000}"/>
    <cellStyle name="Comma 22 5" xfId="2393" xr:uid="{00000000-0005-0000-0000-0000760D0000}"/>
    <cellStyle name="Comma 22 6" xfId="2364" xr:uid="{00000000-0005-0000-0000-0000770D0000}"/>
    <cellStyle name="Comma 22 6 2" xfId="5624" xr:uid="{00000000-0005-0000-0000-0000780D0000}"/>
    <cellStyle name="Comma 22 6 3" xfId="5625" xr:uid="{00000000-0005-0000-0000-0000790D0000}"/>
    <cellStyle name="Comma 22 7" xfId="5626" xr:uid="{00000000-0005-0000-0000-00007A0D0000}"/>
    <cellStyle name="Comma 22 8" xfId="5627" xr:uid="{00000000-0005-0000-0000-00007B0D0000}"/>
    <cellStyle name="Comma 22 9" xfId="5628" xr:uid="{00000000-0005-0000-0000-00007C0D0000}"/>
    <cellStyle name="Comma 22_Input" xfId="8962" xr:uid="{00000000-0005-0000-0000-00007D0D0000}"/>
    <cellStyle name="Comma 23" xfId="483" xr:uid="{00000000-0005-0000-0000-00007E0D0000}"/>
    <cellStyle name="Comma 23 10" xfId="5629" xr:uid="{00000000-0005-0000-0000-00007F0D0000}"/>
    <cellStyle name="Comma 23 2" xfId="906" xr:uid="{00000000-0005-0000-0000-0000800D0000}"/>
    <cellStyle name="Comma 23 2 2" xfId="2396" xr:uid="{00000000-0005-0000-0000-0000810D0000}"/>
    <cellStyle name="Comma 23 2 3" xfId="2395" xr:uid="{00000000-0005-0000-0000-0000820D0000}"/>
    <cellStyle name="Comma 23 2 4" xfId="8325" xr:uid="{00000000-0005-0000-0000-0000830D0000}"/>
    <cellStyle name="Comma 23 3" xfId="2397" xr:uid="{00000000-0005-0000-0000-0000840D0000}"/>
    <cellStyle name="Comma 23 3 2" xfId="2398" xr:uid="{00000000-0005-0000-0000-0000850D0000}"/>
    <cellStyle name="Comma 23 4" xfId="2399" xr:uid="{00000000-0005-0000-0000-0000860D0000}"/>
    <cellStyle name="Comma 23 4 2" xfId="5630" xr:uid="{00000000-0005-0000-0000-0000870D0000}"/>
    <cellStyle name="Comma 23 4 3" xfId="5631" xr:uid="{00000000-0005-0000-0000-0000880D0000}"/>
    <cellStyle name="Comma 23 5" xfId="2400" xr:uid="{00000000-0005-0000-0000-0000890D0000}"/>
    <cellStyle name="Comma 23 6" xfId="2394" xr:uid="{00000000-0005-0000-0000-00008A0D0000}"/>
    <cellStyle name="Comma 23 6 2" xfId="5632" xr:uid="{00000000-0005-0000-0000-00008B0D0000}"/>
    <cellStyle name="Comma 23 7" xfId="5633" xr:uid="{00000000-0005-0000-0000-00008C0D0000}"/>
    <cellStyle name="Comma 23 7 2" xfId="5634" xr:uid="{00000000-0005-0000-0000-00008D0D0000}"/>
    <cellStyle name="Comma 23 7 3" xfId="5635" xr:uid="{00000000-0005-0000-0000-00008E0D0000}"/>
    <cellStyle name="Comma 23 8" xfId="5636" xr:uid="{00000000-0005-0000-0000-00008F0D0000}"/>
    <cellStyle name="Comma 23 9" xfId="5637" xr:uid="{00000000-0005-0000-0000-0000900D0000}"/>
    <cellStyle name="Comma 24" xfId="451" xr:uid="{00000000-0005-0000-0000-0000910D0000}"/>
    <cellStyle name="Comma 24 10" xfId="5638" xr:uid="{00000000-0005-0000-0000-0000920D0000}"/>
    <cellStyle name="Comma 24 2" xfId="2402" xr:uid="{00000000-0005-0000-0000-0000930D0000}"/>
    <cellStyle name="Comma 24 3" xfId="2403" xr:uid="{00000000-0005-0000-0000-0000940D0000}"/>
    <cellStyle name="Comma 24 4" xfId="2404" xr:uid="{00000000-0005-0000-0000-0000950D0000}"/>
    <cellStyle name="Comma 24 5" xfId="2401" xr:uid="{00000000-0005-0000-0000-0000960D0000}"/>
    <cellStyle name="Comma 24 6" xfId="5639" xr:uid="{00000000-0005-0000-0000-0000970D0000}"/>
    <cellStyle name="Comma 24 6 2" xfId="5640" xr:uid="{00000000-0005-0000-0000-0000980D0000}"/>
    <cellStyle name="Comma 24 6 3" xfId="5641" xr:uid="{00000000-0005-0000-0000-0000990D0000}"/>
    <cellStyle name="Comma 24 6 4" xfId="5642" xr:uid="{00000000-0005-0000-0000-00009A0D0000}"/>
    <cellStyle name="Comma 24 7" xfId="5643" xr:uid="{00000000-0005-0000-0000-00009B0D0000}"/>
    <cellStyle name="Comma 24 8" xfId="5644" xr:uid="{00000000-0005-0000-0000-00009C0D0000}"/>
    <cellStyle name="Comma 24 9" xfId="5645" xr:uid="{00000000-0005-0000-0000-00009D0D0000}"/>
    <cellStyle name="Comma 25" xfId="471" xr:uid="{00000000-0005-0000-0000-00009E0D0000}"/>
    <cellStyle name="Comma 25 2" xfId="2406" xr:uid="{00000000-0005-0000-0000-00009F0D0000}"/>
    <cellStyle name="Comma 25 2 2" xfId="5646" xr:uid="{00000000-0005-0000-0000-0000A00D0000}"/>
    <cellStyle name="Comma 25 2 3" xfId="5647" xr:uid="{00000000-0005-0000-0000-0000A10D0000}"/>
    <cellStyle name="Comma 25 3" xfId="2407" xr:uid="{00000000-0005-0000-0000-0000A20D0000}"/>
    <cellStyle name="Comma 25 4" xfId="2405" xr:uid="{00000000-0005-0000-0000-0000A30D0000}"/>
    <cellStyle name="Comma 25 5" xfId="5648" xr:uid="{00000000-0005-0000-0000-0000A40D0000}"/>
    <cellStyle name="Comma 25 5 2" xfId="5649" xr:uid="{00000000-0005-0000-0000-0000A50D0000}"/>
    <cellStyle name="Comma 25 5 3" xfId="5650" xr:uid="{00000000-0005-0000-0000-0000A60D0000}"/>
    <cellStyle name="Comma 25 6" xfId="5651" xr:uid="{00000000-0005-0000-0000-0000A70D0000}"/>
    <cellStyle name="Comma 25 7" xfId="5652" xr:uid="{00000000-0005-0000-0000-0000A80D0000}"/>
    <cellStyle name="Comma 25 8" xfId="5653" xr:uid="{00000000-0005-0000-0000-0000A90D0000}"/>
    <cellStyle name="Comma 25 9" xfId="5654" xr:uid="{00000000-0005-0000-0000-0000AA0D0000}"/>
    <cellStyle name="Comma 25_Reclassify" xfId="8963" xr:uid="{00000000-0005-0000-0000-0000AB0D0000}"/>
    <cellStyle name="Comma 26" xfId="455" xr:uid="{00000000-0005-0000-0000-0000AC0D0000}"/>
    <cellStyle name="Comma 26 2" xfId="2409" xr:uid="{00000000-0005-0000-0000-0000AD0D0000}"/>
    <cellStyle name="Comma 26 2 2" xfId="5655" xr:uid="{00000000-0005-0000-0000-0000AE0D0000}"/>
    <cellStyle name="Comma 26 2 3" xfId="5656" xr:uid="{00000000-0005-0000-0000-0000AF0D0000}"/>
    <cellStyle name="Comma 26 3" xfId="2410" xr:uid="{00000000-0005-0000-0000-0000B00D0000}"/>
    <cellStyle name="Comma 26 4" xfId="2408" xr:uid="{00000000-0005-0000-0000-0000B10D0000}"/>
    <cellStyle name="Comma 26 4 2" xfId="5657" xr:uid="{00000000-0005-0000-0000-0000B20D0000}"/>
    <cellStyle name="Comma 26 5" xfId="5658" xr:uid="{00000000-0005-0000-0000-0000B30D0000}"/>
    <cellStyle name="Comma 26 5 2" xfId="5659" xr:uid="{00000000-0005-0000-0000-0000B40D0000}"/>
    <cellStyle name="Comma 26 6" xfId="5660" xr:uid="{00000000-0005-0000-0000-0000B50D0000}"/>
    <cellStyle name="Comma 26 6 2" xfId="5661" xr:uid="{00000000-0005-0000-0000-0000B60D0000}"/>
    <cellStyle name="Comma 26 7" xfId="5662" xr:uid="{00000000-0005-0000-0000-0000B70D0000}"/>
    <cellStyle name="Comma 26 8" xfId="5663" xr:uid="{00000000-0005-0000-0000-0000B80D0000}"/>
    <cellStyle name="Comma 26 9" xfId="5664" xr:uid="{00000000-0005-0000-0000-0000B90D0000}"/>
    <cellStyle name="Comma 26_Reclassify" xfId="8964" xr:uid="{00000000-0005-0000-0000-0000BA0D0000}"/>
    <cellStyle name="Comma 27" xfId="464" xr:uid="{00000000-0005-0000-0000-0000BB0D0000}"/>
    <cellStyle name="Comma 27 2" xfId="2412" xr:uid="{00000000-0005-0000-0000-0000BC0D0000}"/>
    <cellStyle name="Comma 27 2 2" xfId="8965" xr:uid="{00000000-0005-0000-0000-0000BD0D0000}"/>
    <cellStyle name="Comma 27 3" xfId="2411" xr:uid="{00000000-0005-0000-0000-0000BE0D0000}"/>
    <cellStyle name="Comma 27 4" xfId="5665" xr:uid="{00000000-0005-0000-0000-0000BF0D0000}"/>
    <cellStyle name="Comma 27 5" xfId="5666" xr:uid="{00000000-0005-0000-0000-0000C00D0000}"/>
    <cellStyle name="Comma 27 6" xfId="5667" xr:uid="{00000000-0005-0000-0000-0000C10D0000}"/>
    <cellStyle name="Comma 27 7" xfId="5668" xr:uid="{00000000-0005-0000-0000-0000C20D0000}"/>
    <cellStyle name="Comma 27_Reclassify" xfId="8966" xr:uid="{00000000-0005-0000-0000-0000C30D0000}"/>
    <cellStyle name="Comma 28" xfId="470" xr:uid="{00000000-0005-0000-0000-0000C40D0000}"/>
    <cellStyle name="Comma 28 2" xfId="2414" xr:uid="{00000000-0005-0000-0000-0000C50D0000}"/>
    <cellStyle name="Comma 28 3" xfId="2413" xr:uid="{00000000-0005-0000-0000-0000C60D0000}"/>
    <cellStyle name="Comma 28 4" xfId="5669" xr:uid="{00000000-0005-0000-0000-0000C70D0000}"/>
    <cellStyle name="Comma 28 5" xfId="5670" xr:uid="{00000000-0005-0000-0000-0000C80D0000}"/>
    <cellStyle name="Comma 28 6" xfId="5671" xr:uid="{00000000-0005-0000-0000-0000C90D0000}"/>
    <cellStyle name="Comma 29" xfId="459" xr:uid="{00000000-0005-0000-0000-0000CA0D0000}"/>
    <cellStyle name="Comma 29 2" xfId="2415" xr:uid="{00000000-0005-0000-0000-0000CB0D0000}"/>
    <cellStyle name="Comma 29 3" xfId="5672" xr:uid="{00000000-0005-0000-0000-0000CC0D0000}"/>
    <cellStyle name="Comma 29 4" xfId="5673" xr:uid="{00000000-0005-0000-0000-0000CD0D0000}"/>
    <cellStyle name="Comma 29 5" xfId="5674" xr:uid="{00000000-0005-0000-0000-0000CE0D0000}"/>
    <cellStyle name="Comma 29 6" xfId="5675" xr:uid="{00000000-0005-0000-0000-0000CF0D0000}"/>
    <cellStyle name="Comma 29 7" xfId="5676" xr:uid="{00000000-0005-0000-0000-0000D00D0000}"/>
    <cellStyle name="Comma 29 8" xfId="5677" xr:uid="{00000000-0005-0000-0000-0000D10D0000}"/>
    <cellStyle name="Comma 29_Reclassify" xfId="8967" xr:uid="{00000000-0005-0000-0000-0000D20D0000}"/>
    <cellStyle name="Comma 3" xfId="29" xr:uid="{00000000-0005-0000-0000-0000D30D0000}"/>
    <cellStyle name="Comma 3 10" xfId="2416" xr:uid="{00000000-0005-0000-0000-0000D40D0000}"/>
    <cellStyle name="Comma 3 11" xfId="1059" xr:uid="{00000000-0005-0000-0000-0000D50D0000}"/>
    <cellStyle name="Comma 3 11 2" xfId="5678" xr:uid="{00000000-0005-0000-0000-0000D60D0000}"/>
    <cellStyle name="Comma 3 12" xfId="5679" xr:uid="{00000000-0005-0000-0000-0000D70D0000}"/>
    <cellStyle name="Comma 3 13" xfId="5680" xr:uid="{00000000-0005-0000-0000-0000D80D0000}"/>
    <cellStyle name="Comma 3 14" xfId="5681" xr:uid="{00000000-0005-0000-0000-0000D90D0000}"/>
    <cellStyle name="Comma 3 15" xfId="9540" xr:uid="{00000000-0005-0000-0000-0000DA0D0000}"/>
    <cellStyle name="Comma 3 2" xfId="161" xr:uid="{00000000-0005-0000-0000-0000DB0D0000}"/>
    <cellStyle name="Comma 3 2 10" xfId="5682" xr:uid="{00000000-0005-0000-0000-0000DC0D0000}"/>
    <cellStyle name="Comma 3 2 11" xfId="5683" xr:uid="{00000000-0005-0000-0000-0000DD0D0000}"/>
    <cellStyle name="Comma 3 2 12" xfId="5684" xr:uid="{00000000-0005-0000-0000-0000DE0D0000}"/>
    <cellStyle name="Comma 3 2 2" xfId="907" xr:uid="{00000000-0005-0000-0000-0000DF0D0000}"/>
    <cellStyle name="Comma 3 2 2 2" xfId="908" xr:uid="{00000000-0005-0000-0000-0000E00D0000}"/>
    <cellStyle name="Comma 3 2 2 2 2" xfId="2419" xr:uid="{00000000-0005-0000-0000-0000E10D0000}"/>
    <cellStyle name="Comma 3 2 2 2 3" xfId="2418" xr:uid="{00000000-0005-0000-0000-0000E20D0000}"/>
    <cellStyle name="Comma 3 2 2 2 4" xfId="5685" xr:uid="{00000000-0005-0000-0000-0000E30D0000}"/>
    <cellStyle name="Comma 3 2 2 3" xfId="2420" xr:uid="{00000000-0005-0000-0000-0000E40D0000}"/>
    <cellStyle name="Comma 3 2 2 3 2" xfId="2421" xr:uid="{00000000-0005-0000-0000-0000E50D0000}"/>
    <cellStyle name="Comma 3 2 2 4" xfId="2422" xr:uid="{00000000-0005-0000-0000-0000E60D0000}"/>
    <cellStyle name="Comma 3 2 2 4 2" xfId="2423" xr:uid="{00000000-0005-0000-0000-0000E70D0000}"/>
    <cellStyle name="Comma 3 2 2 5" xfId="2424" xr:uid="{00000000-0005-0000-0000-0000E80D0000}"/>
    <cellStyle name="Comma 3 2 2 6" xfId="2417" xr:uid="{00000000-0005-0000-0000-0000E90D0000}"/>
    <cellStyle name="Comma 3 2 2 7" xfId="5686" xr:uid="{00000000-0005-0000-0000-0000EA0D0000}"/>
    <cellStyle name="Comma 3 2 2 7 2" xfId="5687" xr:uid="{00000000-0005-0000-0000-0000EB0D0000}"/>
    <cellStyle name="Comma 3 2 2 7 3" xfId="5688" xr:uid="{00000000-0005-0000-0000-0000EC0D0000}"/>
    <cellStyle name="Comma 3 2 2 8" xfId="5689" xr:uid="{00000000-0005-0000-0000-0000ED0D0000}"/>
    <cellStyle name="Comma 3 2 3" xfId="909" xr:uid="{00000000-0005-0000-0000-0000EE0D0000}"/>
    <cellStyle name="Comma 3 2 3 2" xfId="2426" xr:uid="{00000000-0005-0000-0000-0000EF0D0000}"/>
    <cellStyle name="Comma 3 2 3 3" xfId="2425" xr:uid="{00000000-0005-0000-0000-0000F00D0000}"/>
    <cellStyle name="Comma 3 2 3 4" xfId="5690" xr:uid="{00000000-0005-0000-0000-0000F10D0000}"/>
    <cellStyle name="Comma 3 2 3 4 2" xfId="5691" xr:uid="{00000000-0005-0000-0000-0000F20D0000}"/>
    <cellStyle name="Comma 3 2 3 4 3" xfId="5692" xr:uid="{00000000-0005-0000-0000-0000F30D0000}"/>
    <cellStyle name="Comma 3 2 3 5" xfId="5693" xr:uid="{00000000-0005-0000-0000-0000F40D0000}"/>
    <cellStyle name="Comma 3 2 3 6" xfId="5694" xr:uid="{00000000-0005-0000-0000-0000F50D0000}"/>
    <cellStyle name="Comma 3 2 4" xfId="2427" xr:uid="{00000000-0005-0000-0000-0000F60D0000}"/>
    <cellStyle name="Comma 3 2 4 2" xfId="2428" xr:uid="{00000000-0005-0000-0000-0000F70D0000}"/>
    <cellStyle name="Comma 3 2 4 3" xfId="5695" xr:uid="{00000000-0005-0000-0000-0000F80D0000}"/>
    <cellStyle name="Comma 3 2 4 4" xfId="5696" xr:uid="{00000000-0005-0000-0000-0000F90D0000}"/>
    <cellStyle name="Comma 3 2 4 5" xfId="5697" xr:uid="{00000000-0005-0000-0000-0000FA0D0000}"/>
    <cellStyle name="Comma 3 2 4 6" xfId="5698" xr:uid="{00000000-0005-0000-0000-0000FB0D0000}"/>
    <cellStyle name="Comma 3 2 5" xfId="2429" xr:uid="{00000000-0005-0000-0000-0000FC0D0000}"/>
    <cellStyle name="Comma 3 2 5 2" xfId="2430" xr:uid="{00000000-0005-0000-0000-0000FD0D0000}"/>
    <cellStyle name="Comma 3 2 6" xfId="2431" xr:uid="{00000000-0005-0000-0000-0000FE0D0000}"/>
    <cellStyle name="Comma 3 2 7" xfId="2432" xr:uid="{00000000-0005-0000-0000-0000FF0D0000}"/>
    <cellStyle name="Comma 3 2 8" xfId="1060" xr:uid="{00000000-0005-0000-0000-0000000E0000}"/>
    <cellStyle name="Comma 3 2 9" xfId="5699" xr:uid="{00000000-0005-0000-0000-0000010E0000}"/>
    <cellStyle name="Comma 3 3" xfId="575" xr:uid="{00000000-0005-0000-0000-0000020E0000}"/>
    <cellStyle name="Comma 3 3 10" xfId="5700" xr:uid="{00000000-0005-0000-0000-0000030E0000}"/>
    <cellStyle name="Comma 3 3 2" xfId="910" xr:uid="{00000000-0005-0000-0000-0000040E0000}"/>
    <cellStyle name="Comma 3 3 2 2" xfId="2434" xr:uid="{00000000-0005-0000-0000-0000050E0000}"/>
    <cellStyle name="Comma 3 3 2 2 2" xfId="2435" xr:uid="{00000000-0005-0000-0000-0000060E0000}"/>
    <cellStyle name="Comma 3 3 2 2 3" xfId="5701" xr:uid="{00000000-0005-0000-0000-0000070E0000}"/>
    <cellStyle name="Comma 3 3 2 2 4" xfId="5702" xr:uid="{00000000-0005-0000-0000-0000080E0000}"/>
    <cellStyle name="Comma 3 3 2 3" xfId="2436" xr:uid="{00000000-0005-0000-0000-0000090E0000}"/>
    <cellStyle name="Comma 3 3 2 3 2" xfId="2437" xr:uid="{00000000-0005-0000-0000-00000A0E0000}"/>
    <cellStyle name="Comma 3 3 2 4" xfId="2438" xr:uid="{00000000-0005-0000-0000-00000B0E0000}"/>
    <cellStyle name="Comma 3 3 2 4 2" xfId="5703" xr:uid="{00000000-0005-0000-0000-00000C0E0000}"/>
    <cellStyle name="Comma 3 3 2 4 3" xfId="5704" xr:uid="{00000000-0005-0000-0000-00000D0E0000}"/>
    <cellStyle name="Comma 3 3 2 5" xfId="2439" xr:uid="{00000000-0005-0000-0000-00000E0E0000}"/>
    <cellStyle name="Comma 3 3 2 6" xfId="2433" xr:uid="{00000000-0005-0000-0000-00000F0E0000}"/>
    <cellStyle name="Comma 3 3 2 7" xfId="5705" xr:uid="{00000000-0005-0000-0000-0000100E0000}"/>
    <cellStyle name="Comma 3 3 2 7 2" xfId="5706" xr:uid="{00000000-0005-0000-0000-0000110E0000}"/>
    <cellStyle name="Comma 3 3 2 7 3" xfId="5707" xr:uid="{00000000-0005-0000-0000-0000120E0000}"/>
    <cellStyle name="Comma 3 3 2 8" xfId="5708" xr:uid="{00000000-0005-0000-0000-0000130E0000}"/>
    <cellStyle name="Comma 3 3 3" xfId="2440" xr:uid="{00000000-0005-0000-0000-0000140E0000}"/>
    <cellStyle name="Comma 3 3 3 2" xfId="2441" xr:uid="{00000000-0005-0000-0000-0000150E0000}"/>
    <cellStyle name="Comma 3 3 3 3" xfId="5709" xr:uid="{00000000-0005-0000-0000-0000160E0000}"/>
    <cellStyle name="Comma 3 3 3 4" xfId="5710" xr:uid="{00000000-0005-0000-0000-0000170E0000}"/>
    <cellStyle name="Comma 3 3 4" xfId="2442" xr:uid="{00000000-0005-0000-0000-0000180E0000}"/>
    <cellStyle name="Comma 3 3 4 2" xfId="2443" xr:uid="{00000000-0005-0000-0000-0000190E0000}"/>
    <cellStyle name="Comma 3 3 5" xfId="2444" xr:uid="{00000000-0005-0000-0000-00001A0E0000}"/>
    <cellStyle name="Comma 3 3 5 2" xfId="2445" xr:uid="{00000000-0005-0000-0000-00001B0E0000}"/>
    <cellStyle name="Comma 3 3 6" xfId="2446" xr:uid="{00000000-0005-0000-0000-00001C0E0000}"/>
    <cellStyle name="Comma 3 3 7" xfId="1061" xr:uid="{00000000-0005-0000-0000-00001D0E0000}"/>
    <cellStyle name="Comma 3 3 8" xfId="5711" xr:uid="{00000000-0005-0000-0000-00001E0E0000}"/>
    <cellStyle name="Comma 3 3 9" xfId="5712" xr:uid="{00000000-0005-0000-0000-00001F0E0000}"/>
    <cellStyle name="Comma 3 3_Input" xfId="8968" xr:uid="{00000000-0005-0000-0000-0000200E0000}"/>
    <cellStyle name="Comma 3 4" xfId="118" xr:uid="{00000000-0005-0000-0000-0000210E0000}"/>
    <cellStyle name="Comma 3 4 10" xfId="5713" xr:uid="{00000000-0005-0000-0000-0000220E0000}"/>
    <cellStyle name="Comma 3 4 11" xfId="5714" xr:uid="{00000000-0005-0000-0000-0000230E0000}"/>
    <cellStyle name="Comma 3 4 12" xfId="5715" xr:uid="{00000000-0005-0000-0000-0000240E0000}"/>
    <cellStyle name="Comma 3 4 2" xfId="911" xr:uid="{00000000-0005-0000-0000-0000250E0000}"/>
    <cellStyle name="Comma 3 4 2 2" xfId="2449" xr:uid="{00000000-0005-0000-0000-0000260E0000}"/>
    <cellStyle name="Comma 3 4 2 2 2" xfId="2450" xr:uid="{00000000-0005-0000-0000-0000270E0000}"/>
    <cellStyle name="Comma 3 4 2 2 2 2" xfId="2451" xr:uid="{00000000-0005-0000-0000-0000280E0000}"/>
    <cellStyle name="Comma 3 4 2 2 2 2 2" xfId="2452" xr:uid="{00000000-0005-0000-0000-0000290E0000}"/>
    <cellStyle name="Comma 3 4 2 2 2 2 2 2" xfId="2453" xr:uid="{00000000-0005-0000-0000-00002A0E0000}"/>
    <cellStyle name="Comma 3 4 2 2 2 2 2 2 2" xfId="2454" xr:uid="{00000000-0005-0000-0000-00002B0E0000}"/>
    <cellStyle name="Comma 3 4 2 2 2 2 2 3" xfId="2455" xr:uid="{00000000-0005-0000-0000-00002C0E0000}"/>
    <cellStyle name="Comma 3 4 2 2 2 2 2 3 2" xfId="2456" xr:uid="{00000000-0005-0000-0000-00002D0E0000}"/>
    <cellStyle name="Comma 3 4 2 2 2 2 2 4" xfId="2457" xr:uid="{00000000-0005-0000-0000-00002E0E0000}"/>
    <cellStyle name="Comma 3 4 2 2 2 2 2 4 2" xfId="5716" xr:uid="{00000000-0005-0000-0000-00002F0E0000}"/>
    <cellStyle name="Comma 3 4 2 2 2 2 2 4 3" xfId="5717" xr:uid="{00000000-0005-0000-0000-0000300E0000}"/>
    <cellStyle name="Comma 3 4 2 2 2 2 2 5" xfId="2458" xr:uid="{00000000-0005-0000-0000-0000310E0000}"/>
    <cellStyle name="Comma 3 4 2 2 2 2 3" xfId="2459" xr:uid="{00000000-0005-0000-0000-0000320E0000}"/>
    <cellStyle name="Comma 3 4 2 2 2 2 3 2" xfId="2460" xr:uid="{00000000-0005-0000-0000-0000330E0000}"/>
    <cellStyle name="Comma 3 4 2 2 2 2 4" xfId="2461" xr:uid="{00000000-0005-0000-0000-0000340E0000}"/>
    <cellStyle name="Comma 3 4 2 2 2 2 4 2" xfId="2462" xr:uid="{00000000-0005-0000-0000-0000350E0000}"/>
    <cellStyle name="Comma 3 4 2 2 2 2 5" xfId="2463" xr:uid="{00000000-0005-0000-0000-0000360E0000}"/>
    <cellStyle name="Comma 3 4 2 2 2 2 5 2" xfId="2464" xr:uid="{00000000-0005-0000-0000-0000370E0000}"/>
    <cellStyle name="Comma 3 4 2 2 2 2 6" xfId="2465" xr:uid="{00000000-0005-0000-0000-0000380E0000}"/>
    <cellStyle name="Comma 3 4 2 2 2 3" xfId="2466" xr:uid="{00000000-0005-0000-0000-0000390E0000}"/>
    <cellStyle name="Comma 3 4 2 2 2 3 2" xfId="2467" xr:uid="{00000000-0005-0000-0000-00003A0E0000}"/>
    <cellStyle name="Comma 3 4 2 2 2 3 2 2" xfId="2468" xr:uid="{00000000-0005-0000-0000-00003B0E0000}"/>
    <cellStyle name="Comma 3 4 2 2 2 3 2 2 2" xfId="2469" xr:uid="{00000000-0005-0000-0000-00003C0E0000}"/>
    <cellStyle name="Comma 3 4 2 2 2 3 2 2 2 2" xfId="2470" xr:uid="{00000000-0005-0000-0000-00003D0E0000}"/>
    <cellStyle name="Comma 3 4 2 2 2 3 2 2 2 2 2" xfId="2471" xr:uid="{00000000-0005-0000-0000-00003E0E0000}"/>
    <cellStyle name="Comma 3 4 2 2 2 3 2 2 2 2 2 2" xfId="2472" xr:uid="{00000000-0005-0000-0000-00003F0E0000}"/>
    <cellStyle name="Comma 3 4 2 2 2 3 2 2 2 2 2 2 2" xfId="2473" xr:uid="{00000000-0005-0000-0000-0000400E0000}"/>
    <cellStyle name="Comma 3 4 2 2 2 3 2 2 2 2 2 2 2 2" xfId="2474" xr:uid="{00000000-0005-0000-0000-0000410E0000}"/>
    <cellStyle name="Comma 3 4 2 2 2 3 2 2 2 2 2 2 2 2 2" xfId="2475" xr:uid="{00000000-0005-0000-0000-0000420E0000}"/>
    <cellStyle name="Comma 3 4 2 2 2 3 2 2 2 2 2 2 2 2 2 2" xfId="2476" xr:uid="{00000000-0005-0000-0000-0000430E0000}"/>
    <cellStyle name="Comma 3 4 2 2 2 3 2 2 2 2 2 2 2 2 2 2 2" xfId="2477" xr:uid="{00000000-0005-0000-0000-0000440E0000}"/>
    <cellStyle name="Comma 3 4 2 2 2 3 2 2 2 2 2 2 2 2 2 2 2 2" xfId="2478" xr:uid="{00000000-0005-0000-0000-0000450E0000}"/>
    <cellStyle name="Comma 3 4 2 2 2 3 2 2 2 2 2 2 2 2 2 2 2 2 2" xfId="2479" xr:uid="{00000000-0005-0000-0000-0000460E0000}"/>
    <cellStyle name="Comma 3 4 2 2 2 3 2 2 2 2 2 2 2 2 2 2 2 2 2 2" xfId="2480" xr:uid="{00000000-0005-0000-0000-0000470E0000}"/>
    <cellStyle name="Comma 3 4 2 2 2 3 2 2 2 2 2 2 2 2 2 2 2 2 2 2 2" xfId="2481" xr:uid="{00000000-0005-0000-0000-0000480E0000}"/>
    <cellStyle name="Comma 3 4 2 2 2 3 2 2 2 2 2 2 2 2 2 2 2 2 2 2 2 2" xfId="2482" xr:uid="{00000000-0005-0000-0000-0000490E0000}"/>
    <cellStyle name="Comma 3 4 2 2 2 3 2 2 2 2 2 2 2 2 2 2 2 2 2 2 2 2 2" xfId="2483" xr:uid="{00000000-0005-0000-0000-00004A0E0000}"/>
    <cellStyle name="Comma 3 4 2 2 2 3 2 2 2 2 2 2 2 2 2 2 2 2 2 2 2 2 2 2" xfId="5718" xr:uid="{00000000-0005-0000-0000-00004B0E0000}"/>
    <cellStyle name="Comma 3 4 2 2 2 3 2 2 2 2 2 2 2 2 2 2 2 2 2 2 2 2 2 3" xfId="5719" xr:uid="{00000000-0005-0000-0000-00004C0E0000}"/>
    <cellStyle name="Comma 3 4 2 2 2 3 2 2 2 2 2 2 2 2 2 2 2 2 2 2 2 2 3" xfId="2484" xr:uid="{00000000-0005-0000-0000-00004D0E0000}"/>
    <cellStyle name="Comma 3 4 2 2 2 3 2 2 2 2 2 2 2 2 2 2 2 2 2 2 2 3" xfId="2485" xr:uid="{00000000-0005-0000-0000-00004E0E0000}"/>
    <cellStyle name="Comma 3 4 2 2 2 3 2 2 2 2 2 2 2 2 2 2 2 2 2 2 2 3 2" xfId="2486" xr:uid="{00000000-0005-0000-0000-00004F0E0000}"/>
    <cellStyle name="Comma 3 4 2 2 2 3 2 2 2 2 2 2 2 2 2 2 2 2 2 2 2 3 2 2" xfId="5720" xr:uid="{00000000-0005-0000-0000-0000500E0000}"/>
    <cellStyle name="Comma 3 4 2 2 2 3 2 2 2 2 2 2 2 2 2 2 2 2 2 2 2 3 2 3" xfId="5721" xr:uid="{00000000-0005-0000-0000-0000510E0000}"/>
    <cellStyle name="Comma 3 4 2 2 2 3 2 2 2 2 2 2 2 2 2 2 2 2 2 2 2 3 3" xfId="2487" xr:uid="{00000000-0005-0000-0000-0000520E0000}"/>
    <cellStyle name="Comma 3 4 2 2 2 3 2 2 2 2 2 2 2 2 2 2 2 2 2 2 2 4" xfId="2488" xr:uid="{00000000-0005-0000-0000-0000530E0000}"/>
    <cellStyle name="Comma 3 4 2 2 2 3 2 2 2 2 2 2 2 2 2 2 2 2 2 2 2 4 2" xfId="2489" xr:uid="{00000000-0005-0000-0000-0000540E0000}"/>
    <cellStyle name="Comma 3 4 2 2 2 3 2 2 2 2 2 2 2 2 2 2 2 2 2 2 2 5" xfId="2490" xr:uid="{00000000-0005-0000-0000-0000550E0000}"/>
    <cellStyle name="Comma 3 4 2 2 2 3 2 2 2 2 2 2 2 2 2 2 2 2 2 2 2 5 2" xfId="5722" xr:uid="{00000000-0005-0000-0000-0000560E0000}"/>
    <cellStyle name="Comma 3 4 2 2 2 3 2 2 2 2 2 2 2 2 2 2 2 2 2 2 2 5 3" xfId="5723" xr:uid="{00000000-0005-0000-0000-0000570E0000}"/>
    <cellStyle name="Comma 3 4 2 2 2 3 2 2 2 2 2 2 2 2 2 2 2 2 2 2 2 6" xfId="2491" xr:uid="{00000000-0005-0000-0000-0000580E0000}"/>
    <cellStyle name="Comma 3 4 2 2 2 3 2 2 2 2 2 2 2 2 2 2 2 2 2 2 3" xfId="2492" xr:uid="{00000000-0005-0000-0000-0000590E0000}"/>
    <cellStyle name="Comma 3 4 2 2 2 3 2 2 2 2 2 2 2 2 2 2 2 2 2 2 3 2" xfId="2493" xr:uid="{00000000-0005-0000-0000-00005A0E0000}"/>
    <cellStyle name="Comma 3 4 2 2 2 3 2 2 2 2 2 2 2 2 2 2 2 2 2 2 3 2 2" xfId="2494" xr:uid="{00000000-0005-0000-0000-00005B0E0000}"/>
    <cellStyle name="Comma 3 4 2 2 2 3 2 2 2 2 2 2 2 2 2 2 2 2 2 2 3 2 2 2" xfId="2495" xr:uid="{00000000-0005-0000-0000-00005C0E0000}"/>
    <cellStyle name="Comma 3 4 2 2 2 3 2 2 2 2 2 2 2 2 2 2 2 2 2 2 3 2 2 2 2" xfId="2496" xr:uid="{00000000-0005-0000-0000-00005D0E0000}"/>
    <cellStyle name="Comma 3 4 2 2 2 3 2 2 2 2 2 2 2 2 2 2 2 2 2 2 3 2 2 2 2 2" xfId="2497" xr:uid="{00000000-0005-0000-0000-00005E0E0000}"/>
    <cellStyle name="Comma 3 4 2 2 2 3 2 2 2 2 2 2 2 2 2 2 2 2 2 2 3 2 2 2 2 2 2" xfId="2498" xr:uid="{00000000-0005-0000-0000-00005F0E0000}"/>
    <cellStyle name="Comma 3 4 2 2 2 3 2 2 2 2 2 2 2 2 2 2 2 2 2 2 3 2 2 2 2 2 2 2" xfId="2499" xr:uid="{00000000-0005-0000-0000-0000600E0000}"/>
    <cellStyle name="Comma 3 4 2 2 2 3 2 2 2 2 2 2 2 2 2 2 2 2 2 2 3 2 2 2 2 2 2 3" xfId="2500" xr:uid="{00000000-0005-0000-0000-0000610E0000}"/>
    <cellStyle name="Comma 3 4 2 2 2 3 2 2 2 2 2 2 2 2 2 2 2 2 2 2 3 2 2 2 2 2 2 3 2" xfId="2501" xr:uid="{00000000-0005-0000-0000-0000620E0000}"/>
    <cellStyle name="Comma 3 4 2 2 2 3 2 2 2 2 2 2 2 2 2 2 2 2 2 2 3 2 2 2 2 2 2 3 2 2" xfId="2502" xr:uid="{00000000-0005-0000-0000-0000630E0000}"/>
    <cellStyle name="Comma 3 4 2 2 2 3 2 2 2 2 2 2 2 2 2 2 2 2 2 2 3 2 2 2 2 2 2 3 2 2 10" xfId="5724" xr:uid="{00000000-0005-0000-0000-0000640E0000}"/>
    <cellStyle name="Comma 3 4 2 2 2 3 2 2 2 2 2 2 2 2 2 2 2 2 2 2 3 2 2 2 2 2 2 3 2 2 11" xfId="5725" xr:uid="{00000000-0005-0000-0000-0000650E0000}"/>
    <cellStyle name="Comma 3 4 2 2 2 3 2 2 2 2 2 2 2 2 2 2 2 2 2 2 3 2 2 2 2 2 2 3 2 2 2" xfId="2503" xr:uid="{00000000-0005-0000-0000-0000660E0000}"/>
    <cellStyle name="Comma 3 4 2 2 2 3 2 2 2 2 2 2 2 2 2 2 2 2 2 2 3 2 2 2 2 2 2 3 2 2 3" xfId="2504" xr:uid="{00000000-0005-0000-0000-0000670E0000}"/>
    <cellStyle name="Comma 3 4 2 2 2 3 2 2 2 2 2 2 2 2 2 2 2 2 2 2 3 2 2 2 2 2 2 3 2 2 4" xfId="2505" xr:uid="{00000000-0005-0000-0000-0000680E0000}"/>
    <cellStyle name="Comma 3 4 2 2 2 3 2 2 2 2 2 2 2 2 2 2 2 2 2 2 3 2 2 2 2 2 2 3 2 2 5" xfId="2506" xr:uid="{00000000-0005-0000-0000-0000690E0000}"/>
    <cellStyle name="Comma 3 4 2 2 2 3 2 2 2 2 2 2 2 2 2 2 2 2 2 2 3 2 2 2 2 2 2 3 2 2 6" xfId="2507" xr:uid="{00000000-0005-0000-0000-00006A0E0000}"/>
    <cellStyle name="Comma 3 4 2 2 2 3 2 2 2 2 2 2 2 2 2 2 2 2 2 2 3 2 2 2 2 2 2 3 2 2 7" xfId="2508" xr:uid="{00000000-0005-0000-0000-00006B0E0000}"/>
    <cellStyle name="Comma 3 4 2 2 2 3 2 2 2 2 2 2 2 2 2 2 2 2 2 2 3 2 2 2 2 2 2 3 2 2 8" xfId="2509" xr:uid="{00000000-0005-0000-0000-00006C0E0000}"/>
    <cellStyle name="Comma 3 4 2 2 2 3 2 2 2 2 2 2 2 2 2 2 2 2 2 2 3 2 2 2 2 2 2 3 2 2 9" xfId="2510" xr:uid="{00000000-0005-0000-0000-00006D0E0000}"/>
    <cellStyle name="Comma 3 4 2 2 2 3 2 2 2 2 2 2 2 2 2 2 2 2 2 2 3 2 2 2 2 2 2 3 3" xfId="5726" xr:uid="{00000000-0005-0000-0000-00006E0E0000}"/>
    <cellStyle name="Comma 3 4 2 2 2 3 2 2 2 2 2 2 2 2 2 2 2 2 2 2 3 2 2 2 2 2 3" xfId="2511" xr:uid="{00000000-0005-0000-0000-00006F0E0000}"/>
    <cellStyle name="Comma 3 4 2 2 2 3 2 2 2 2 2 2 2 2 2 2 2 2 2 2 3 2 2 2 2 3" xfId="2512" xr:uid="{00000000-0005-0000-0000-0000700E0000}"/>
    <cellStyle name="Comma 3 4 2 2 2 3 2 2 2 2 2 2 2 2 2 2 2 2 2 2 3 2 2 2 3" xfId="2513" xr:uid="{00000000-0005-0000-0000-0000710E0000}"/>
    <cellStyle name="Comma 3 4 2 2 2 3 2 2 2 2 2 2 2 2 2 2 2 2 2 2 3 2 2 3" xfId="2514" xr:uid="{00000000-0005-0000-0000-0000720E0000}"/>
    <cellStyle name="Comma 3 4 2 2 2 3 2 2 2 2 2 2 2 2 2 2 2 2 2 2 3 2 3" xfId="2515" xr:uid="{00000000-0005-0000-0000-0000730E0000}"/>
    <cellStyle name="Comma 3 4 2 2 2 3 2 2 2 2 2 2 2 2 2 2 2 2 2 2 3 2 3 2" xfId="2516" xr:uid="{00000000-0005-0000-0000-0000740E0000}"/>
    <cellStyle name="Comma 3 4 2 2 2 3 2 2 2 2 2 2 2 2 2 2 2 2 2 2 3 2 4" xfId="2517" xr:uid="{00000000-0005-0000-0000-0000750E0000}"/>
    <cellStyle name="Comma 3 4 2 2 2 3 2 2 2 2 2 2 2 2 2 2 2 2 2 2 3 3" xfId="2518" xr:uid="{00000000-0005-0000-0000-0000760E0000}"/>
    <cellStyle name="Comma 3 4 2 2 2 3 2 2 2 2 2 2 2 2 2 2 2 2 2 2 3 3 2" xfId="5727" xr:uid="{00000000-0005-0000-0000-0000770E0000}"/>
    <cellStyle name="Comma 3 4 2 2 2 3 2 2 2 2 2 2 2 2 2 2 2 2 2 2 3 3 3" xfId="5728" xr:uid="{00000000-0005-0000-0000-0000780E0000}"/>
    <cellStyle name="Comma 3 4 2 2 2 3 2 2 2 2 2 2 2 2 2 2 2 2 2 2 3 4" xfId="2519" xr:uid="{00000000-0005-0000-0000-0000790E0000}"/>
    <cellStyle name="Comma 3 4 2 2 2 3 2 2 2 2 2 2 2 2 2 2 2 2 2 2 4" xfId="2520" xr:uid="{00000000-0005-0000-0000-00007A0E0000}"/>
    <cellStyle name="Comma 3 4 2 2 2 3 2 2 2 2 2 2 2 2 2 2 2 2 2 2 4 2" xfId="5729" xr:uid="{00000000-0005-0000-0000-00007B0E0000}"/>
    <cellStyle name="Comma 3 4 2 2 2 3 2 2 2 2 2 2 2 2 2 2 2 2 2 2 4 3" xfId="5730" xr:uid="{00000000-0005-0000-0000-00007C0E0000}"/>
    <cellStyle name="Comma 3 4 2 2 2 3 2 2 2 2 2 2 2 2 2 2 2 2 2 2 5" xfId="2521" xr:uid="{00000000-0005-0000-0000-00007D0E0000}"/>
    <cellStyle name="Comma 3 4 2 2 2 3 2 2 2 2 2 2 2 2 2 2 2 2 2 2 5 2" xfId="5731" xr:uid="{00000000-0005-0000-0000-00007E0E0000}"/>
    <cellStyle name="Comma 3 4 2 2 2 3 2 2 2 2 2 2 2 2 2 2 2 2 2 2 5 3" xfId="5732" xr:uid="{00000000-0005-0000-0000-00007F0E0000}"/>
    <cellStyle name="Comma 3 4 2 2 2 3 2 2 2 2 2 2 2 2 2 2 2 2 2 2 6" xfId="2522" xr:uid="{00000000-0005-0000-0000-0000800E0000}"/>
    <cellStyle name="Comma 3 4 2 2 2 3 2 2 2 2 2 2 2 2 2 2 2 2 2 3" xfId="2523" xr:uid="{00000000-0005-0000-0000-0000810E0000}"/>
    <cellStyle name="Comma 3 4 2 2 2 3 2 2 2 2 2 2 2 2 2 2 2 2 2 3 2" xfId="2524" xr:uid="{00000000-0005-0000-0000-0000820E0000}"/>
    <cellStyle name="Comma 3 4 2 2 2 3 2 2 2 2 2 2 2 2 2 2 2 2 2 4" xfId="2525" xr:uid="{00000000-0005-0000-0000-0000830E0000}"/>
    <cellStyle name="Comma 3 4 2 2 2 3 2 2 2 2 2 2 2 2 2 2 2 2 2 4 2" xfId="5733" xr:uid="{00000000-0005-0000-0000-0000840E0000}"/>
    <cellStyle name="Comma 3 4 2 2 2 3 2 2 2 2 2 2 2 2 2 2 2 2 2 4 3" xfId="5734" xr:uid="{00000000-0005-0000-0000-0000850E0000}"/>
    <cellStyle name="Comma 3 4 2 2 2 3 2 2 2 2 2 2 2 2 2 2 2 2 2 5" xfId="2526" xr:uid="{00000000-0005-0000-0000-0000860E0000}"/>
    <cellStyle name="Comma 3 4 2 2 2 3 2 2 2 2 2 2 2 2 2 2 2 2 3" xfId="2527" xr:uid="{00000000-0005-0000-0000-0000870E0000}"/>
    <cellStyle name="Comma 3 4 2 2 2 3 2 2 2 2 2 2 2 2 2 2 2 2 3 2" xfId="2528" xr:uid="{00000000-0005-0000-0000-0000880E0000}"/>
    <cellStyle name="Comma 3 4 2 2 2 3 2 2 2 2 2 2 2 2 2 2 2 2 3 2 2" xfId="2529" xr:uid="{00000000-0005-0000-0000-0000890E0000}"/>
    <cellStyle name="Comma 3 4 2 2 2 3 2 2 2 2 2 2 2 2 2 2 2 2 3 3" xfId="2530" xr:uid="{00000000-0005-0000-0000-00008A0E0000}"/>
    <cellStyle name="Comma 3 4 2 2 2 3 2 2 2 2 2 2 2 2 2 2 2 2 3 3 2" xfId="5735" xr:uid="{00000000-0005-0000-0000-00008B0E0000}"/>
    <cellStyle name="Comma 3 4 2 2 2 3 2 2 2 2 2 2 2 2 2 2 2 2 3 3 3" xfId="5736" xr:uid="{00000000-0005-0000-0000-00008C0E0000}"/>
    <cellStyle name="Comma 3 4 2 2 2 3 2 2 2 2 2 2 2 2 2 2 2 2 3 4" xfId="2531" xr:uid="{00000000-0005-0000-0000-00008D0E0000}"/>
    <cellStyle name="Comma 3 4 2 2 2 3 2 2 2 2 2 2 2 2 2 2 2 2 3 4 2" xfId="5737" xr:uid="{00000000-0005-0000-0000-00008E0E0000}"/>
    <cellStyle name="Comma 3 4 2 2 2 3 2 2 2 2 2 2 2 2 2 2 2 2 3 4 3" xfId="5738" xr:uid="{00000000-0005-0000-0000-00008F0E0000}"/>
    <cellStyle name="Comma 3 4 2 2 2 3 2 2 2 2 2 2 2 2 2 2 2 2 3 5" xfId="2532" xr:uid="{00000000-0005-0000-0000-0000900E0000}"/>
    <cellStyle name="Comma 3 4 2 2 2 3 2 2 2 2 2 2 2 2 2 2 2 2 4" xfId="2533" xr:uid="{00000000-0005-0000-0000-0000910E0000}"/>
    <cellStyle name="Comma 3 4 2 2 2 3 2 2 2 2 2 2 2 2 2 2 2 2 4 2" xfId="2534" xr:uid="{00000000-0005-0000-0000-0000920E0000}"/>
    <cellStyle name="Comma 3 4 2 2 2 3 2 2 2 2 2 2 2 2 2 2 2 2 5" xfId="2535" xr:uid="{00000000-0005-0000-0000-0000930E0000}"/>
    <cellStyle name="Comma 3 4 2 2 2 3 2 2 2 2 2 2 2 2 2 2 2 2 5 2" xfId="5739" xr:uid="{00000000-0005-0000-0000-0000940E0000}"/>
    <cellStyle name="Comma 3 4 2 2 2 3 2 2 2 2 2 2 2 2 2 2 2 2 5 3" xfId="5740" xr:uid="{00000000-0005-0000-0000-0000950E0000}"/>
    <cellStyle name="Comma 3 4 2 2 2 3 2 2 2 2 2 2 2 2 2 2 2 2 6" xfId="2536" xr:uid="{00000000-0005-0000-0000-0000960E0000}"/>
    <cellStyle name="Comma 3 4 2 2 2 3 2 2 2 2 2 2 2 2 2 2 2 2 6 2" xfId="5741" xr:uid="{00000000-0005-0000-0000-0000970E0000}"/>
    <cellStyle name="Comma 3 4 2 2 2 3 2 2 2 2 2 2 2 2 2 2 2 2 6 3" xfId="5742" xr:uid="{00000000-0005-0000-0000-0000980E0000}"/>
    <cellStyle name="Comma 3 4 2 2 2 3 2 2 2 2 2 2 2 2 2 2 2 2 7" xfId="2537" xr:uid="{00000000-0005-0000-0000-0000990E0000}"/>
    <cellStyle name="Comma 3 4 2 2 2 3 2 2 2 2 2 2 2 2 2 2 2 3" xfId="2538" xr:uid="{00000000-0005-0000-0000-00009A0E0000}"/>
    <cellStyle name="Comma 3 4 2 2 2 3 2 2 2 2 2 2 2 2 2 2 2 3 2" xfId="2539" xr:uid="{00000000-0005-0000-0000-00009B0E0000}"/>
    <cellStyle name="Comma 3 4 2 2 2 3 2 2 2 2 2 2 2 2 2 2 2 4" xfId="2540" xr:uid="{00000000-0005-0000-0000-00009C0E0000}"/>
    <cellStyle name="Comma 3 4 2 2 2 3 2 2 2 2 2 2 2 2 2 2 2 4 2" xfId="2541" xr:uid="{00000000-0005-0000-0000-00009D0E0000}"/>
    <cellStyle name="Comma 3 4 2 2 2 3 2 2 2 2 2 2 2 2 2 2 2 5" xfId="2542" xr:uid="{00000000-0005-0000-0000-00009E0E0000}"/>
    <cellStyle name="Comma 3 4 2 2 2 3 2 2 2 2 2 2 2 2 2 2 2 5 2" xfId="5743" xr:uid="{00000000-0005-0000-0000-00009F0E0000}"/>
    <cellStyle name="Comma 3 4 2 2 2 3 2 2 2 2 2 2 2 2 2 2 2 5 3" xfId="5744" xr:uid="{00000000-0005-0000-0000-0000A00E0000}"/>
    <cellStyle name="Comma 3 4 2 2 2 3 2 2 2 2 2 2 2 2 2 2 2 6" xfId="2543" xr:uid="{00000000-0005-0000-0000-0000A10E0000}"/>
    <cellStyle name="Comma 3 4 2 2 2 3 2 2 2 2 2 2 2 2 2 2 3" xfId="2544" xr:uid="{00000000-0005-0000-0000-0000A20E0000}"/>
    <cellStyle name="Comma 3 4 2 2 2 3 2 2 2 2 2 2 2 2 2 2 3 2" xfId="2545" xr:uid="{00000000-0005-0000-0000-0000A30E0000}"/>
    <cellStyle name="Comma 3 4 2 2 2 3 2 2 2 2 2 2 2 2 2 2 4" xfId="2546" xr:uid="{00000000-0005-0000-0000-0000A40E0000}"/>
    <cellStyle name="Comma 3 4 2 2 2 3 2 2 2 2 2 2 2 2 2 2 4 2" xfId="2547" xr:uid="{00000000-0005-0000-0000-0000A50E0000}"/>
    <cellStyle name="Comma 3 4 2 2 2 3 2 2 2 2 2 2 2 2 2 2 5" xfId="2548" xr:uid="{00000000-0005-0000-0000-0000A60E0000}"/>
    <cellStyle name="Comma 3 4 2 2 2 3 2 2 2 2 2 2 2 2 2 2 5 2" xfId="5745" xr:uid="{00000000-0005-0000-0000-0000A70E0000}"/>
    <cellStyle name="Comma 3 4 2 2 2 3 2 2 2 2 2 2 2 2 2 2 5 3" xfId="5746" xr:uid="{00000000-0005-0000-0000-0000A80E0000}"/>
    <cellStyle name="Comma 3 4 2 2 2 3 2 2 2 2 2 2 2 2 2 2 6" xfId="2549" xr:uid="{00000000-0005-0000-0000-0000A90E0000}"/>
    <cellStyle name="Comma 3 4 2 2 2 3 2 2 2 2 2 2 2 2 2 3" xfId="2550" xr:uid="{00000000-0005-0000-0000-0000AA0E0000}"/>
    <cellStyle name="Comma 3 4 2 2 2 3 2 2 2 2 2 2 2 2 2 3 2" xfId="2551" xr:uid="{00000000-0005-0000-0000-0000AB0E0000}"/>
    <cellStyle name="Comma 3 4 2 2 2 3 2 2 2 2 2 2 2 2 2 3 2 2" xfId="5747" xr:uid="{00000000-0005-0000-0000-0000AC0E0000}"/>
    <cellStyle name="Comma 3 4 2 2 2 3 2 2 2 2 2 2 2 2 2 3 2 3" xfId="5748" xr:uid="{00000000-0005-0000-0000-0000AD0E0000}"/>
    <cellStyle name="Comma 3 4 2 2 2 3 2 2 2 2 2 2 2 2 2 3 3" xfId="2552" xr:uid="{00000000-0005-0000-0000-0000AE0E0000}"/>
    <cellStyle name="Comma 3 4 2 2 2 3 2 2 2 2 2 2 2 2 2 4" xfId="2553" xr:uid="{00000000-0005-0000-0000-0000AF0E0000}"/>
    <cellStyle name="Comma 3 4 2 2 2 3 2 2 2 2 2 2 2 2 2 4 2" xfId="2554" xr:uid="{00000000-0005-0000-0000-0000B00E0000}"/>
    <cellStyle name="Comma 3 4 2 2 2 3 2 2 2 2 2 2 2 2 2 5" xfId="2555" xr:uid="{00000000-0005-0000-0000-0000B10E0000}"/>
    <cellStyle name="Comma 3 4 2 2 2 3 2 2 2 2 2 2 2 2 2 5 2" xfId="5749" xr:uid="{00000000-0005-0000-0000-0000B20E0000}"/>
    <cellStyle name="Comma 3 4 2 2 2 3 2 2 2 2 2 2 2 2 2 5 3" xfId="5750" xr:uid="{00000000-0005-0000-0000-0000B30E0000}"/>
    <cellStyle name="Comma 3 4 2 2 2 3 2 2 2 2 2 2 2 2 2 6" xfId="2556" xr:uid="{00000000-0005-0000-0000-0000B40E0000}"/>
    <cellStyle name="Comma 3 4 2 2 2 3 2 2 2 2 2 2 2 2 3" xfId="2557" xr:uid="{00000000-0005-0000-0000-0000B50E0000}"/>
    <cellStyle name="Comma 3 4 2 2 2 3 2 2 2 2 2 2 2 2 3 2" xfId="2558" xr:uid="{00000000-0005-0000-0000-0000B60E0000}"/>
    <cellStyle name="Comma 3 4 2 2 2 3 2 2 2 2 2 2 2 2 4" xfId="2559" xr:uid="{00000000-0005-0000-0000-0000B70E0000}"/>
    <cellStyle name="Comma 3 4 2 2 2 3 2 2 2 2 2 2 2 2 4 2" xfId="2560" xr:uid="{00000000-0005-0000-0000-0000B80E0000}"/>
    <cellStyle name="Comma 3 4 2 2 2 3 2 2 2 2 2 2 2 2 5" xfId="2561" xr:uid="{00000000-0005-0000-0000-0000B90E0000}"/>
    <cellStyle name="Comma 3 4 2 2 2 3 2 2 2 2 2 2 2 2 5 2" xfId="5751" xr:uid="{00000000-0005-0000-0000-0000BA0E0000}"/>
    <cellStyle name="Comma 3 4 2 2 2 3 2 2 2 2 2 2 2 2 5 3" xfId="5752" xr:uid="{00000000-0005-0000-0000-0000BB0E0000}"/>
    <cellStyle name="Comma 3 4 2 2 2 3 2 2 2 2 2 2 2 2 6" xfId="2562" xr:uid="{00000000-0005-0000-0000-0000BC0E0000}"/>
    <cellStyle name="Comma 3 4 2 2 2 3 2 2 2 2 2 2 2 3" xfId="2563" xr:uid="{00000000-0005-0000-0000-0000BD0E0000}"/>
    <cellStyle name="Comma 3 4 2 2 2 3 2 2 2 2 2 2 2 3 2" xfId="2564" xr:uid="{00000000-0005-0000-0000-0000BE0E0000}"/>
    <cellStyle name="Comma 3 4 2 2 2 3 2 2 2 2 2 2 2 4" xfId="2565" xr:uid="{00000000-0005-0000-0000-0000BF0E0000}"/>
    <cellStyle name="Comma 3 4 2 2 2 3 2 2 2 2 2 2 2 4 2" xfId="2566" xr:uid="{00000000-0005-0000-0000-0000C00E0000}"/>
    <cellStyle name="Comma 3 4 2 2 2 3 2 2 2 2 2 2 2 5" xfId="2567" xr:uid="{00000000-0005-0000-0000-0000C10E0000}"/>
    <cellStyle name="Comma 3 4 2 2 2 3 2 2 2 2 2 2 2 5 2" xfId="2568" xr:uid="{00000000-0005-0000-0000-0000C20E0000}"/>
    <cellStyle name="Comma 3 4 2 2 2 3 2 2 2 2 2 2 2 6" xfId="2569" xr:uid="{00000000-0005-0000-0000-0000C30E0000}"/>
    <cellStyle name="Comma 3 4 2 2 2 3 2 2 2 2 2 2 3" xfId="2570" xr:uid="{00000000-0005-0000-0000-0000C40E0000}"/>
    <cellStyle name="Comma 3 4 2 2 2 3 2 2 2 2 2 2 3 2" xfId="2571" xr:uid="{00000000-0005-0000-0000-0000C50E0000}"/>
    <cellStyle name="Comma 3 4 2 2 2 3 2 2 2 2 2 2 4" xfId="2572" xr:uid="{00000000-0005-0000-0000-0000C60E0000}"/>
    <cellStyle name="Comma 3 4 2 2 2 3 2 2 2 2 2 2 4 2" xfId="2573" xr:uid="{00000000-0005-0000-0000-0000C70E0000}"/>
    <cellStyle name="Comma 3 4 2 2 2 3 2 2 2 2 2 2 5" xfId="2574" xr:uid="{00000000-0005-0000-0000-0000C80E0000}"/>
    <cellStyle name="Comma 3 4 2 2 2 3 2 2 2 2 2 2 5 2" xfId="2575" xr:uid="{00000000-0005-0000-0000-0000C90E0000}"/>
    <cellStyle name="Comma 3 4 2 2 2 3 2 2 2 2 2 2 6" xfId="2576" xr:uid="{00000000-0005-0000-0000-0000CA0E0000}"/>
    <cellStyle name="Comma 3 4 2 2 2 3 2 2 2 2 2 3" xfId="2577" xr:uid="{00000000-0005-0000-0000-0000CB0E0000}"/>
    <cellStyle name="Comma 3 4 2 2 2 3 2 2 2 2 2 3 2" xfId="2578" xr:uid="{00000000-0005-0000-0000-0000CC0E0000}"/>
    <cellStyle name="Comma 3 4 2 2 2 3 2 2 2 2 2 3 2 2" xfId="2579" xr:uid="{00000000-0005-0000-0000-0000CD0E0000}"/>
    <cellStyle name="Comma 3 4 2 2 2 3 2 2 2 2 2 3 2 2 2" xfId="2580" xr:uid="{00000000-0005-0000-0000-0000CE0E0000}"/>
    <cellStyle name="Comma 3 4 2 2 2 3 2 2 2 2 2 3 2 3" xfId="2581" xr:uid="{00000000-0005-0000-0000-0000CF0E0000}"/>
    <cellStyle name="Comma 3 4 2 2 2 3 2 2 2 2 2 3 2 3 2" xfId="2582" xr:uid="{00000000-0005-0000-0000-0000D00E0000}"/>
    <cellStyle name="Comma 3 4 2 2 2 3 2 2 2 2 2 3 2 4" xfId="2583" xr:uid="{00000000-0005-0000-0000-0000D10E0000}"/>
    <cellStyle name="Comma 3 4 2 2 2 3 2 2 2 2 2 3 2 4 2" xfId="5753" xr:uid="{00000000-0005-0000-0000-0000D20E0000}"/>
    <cellStyle name="Comma 3 4 2 2 2 3 2 2 2 2 2 3 2 4 3" xfId="5754" xr:uid="{00000000-0005-0000-0000-0000D30E0000}"/>
    <cellStyle name="Comma 3 4 2 2 2 3 2 2 2 2 2 3 2 5" xfId="2584" xr:uid="{00000000-0005-0000-0000-0000D40E0000}"/>
    <cellStyle name="Comma 3 4 2 2 2 3 2 2 2 2 2 3 3" xfId="2585" xr:uid="{00000000-0005-0000-0000-0000D50E0000}"/>
    <cellStyle name="Comma 3 4 2 2 2 3 2 2 2 2 2 3 3 2" xfId="2586" xr:uid="{00000000-0005-0000-0000-0000D60E0000}"/>
    <cellStyle name="Comma 3 4 2 2 2 3 2 2 2 2 2 3 4" xfId="2587" xr:uid="{00000000-0005-0000-0000-0000D70E0000}"/>
    <cellStyle name="Comma 3 4 2 2 2 3 2 2 2 2 2 3 4 2" xfId="2588" xr:uid="{00000000-0005-0000-0000-0000D80E0000}"/>
    <cellStyle name="Comma 3 4 2 2 2 3 2 2 2 2 2 3 5" xfId="2589" xr:uid="{00000000-0005-0000-0000-0000D90E0000}"/>
    <cellStyle name="Comma 3 4 2 2 2 3 2 2 2 2 2 3 5 2" xfId="5755" xr:uid="{00000000-0005-0000-0000-0000DA0E0000}"/>
    <cellStyle name="Comma 3 4 2 2 2 3 2 2 2 2 2 3 5 3" xfId="5756" xr:uid="{00000000-0005-0000-0000-0000DB0E0000}"/>
    <cellStyle name="Comma 3 4 2 2 2 3 2 2 2 2 2 3 6" xfId="2590" xr:uid="{00000000-0005-0000-0000-0000DC0E0000}"/>
    <cellStyle name="Comma 3 4 2 2 2 3 2 2 2 2 2 4" xfId="2591" xr:uid="{00000000-0005-0000-0000-0000DD0E0000}"/>
    <cellStyle name="Comma 3 4 2 2 2 3 2 2 2 2 2 4 2" xfId="2592" xr:uid="{00000000-0005-0000-0000-0000DE0E0000}"/>
    <cellStyle name="Comma 3 4 2 2 2 3 2 2 2 2 2 5" xfId="2593" xr:uid="{00000000-0005-0000-0000-0000DF0E0000}"/>
    <cellStyle name="Comma 3 4 2 2 2 3 2 2 2 2 2 5 2" xfId="2594" xr:uid="{00000000-0005-0000-0000-0000E00E0000}"/>
    <cellStyle name="Comma 3 4 2 2 2 3 2 2 2 2 2 6" xfId="2595" xr:uid="{00000000-0005-0000-0000-0000E10E0000}"/>
    <cellStyle name="Comma 3 4 2 2 2 3 2 2 2 2 2 6 2" xfId="2596" xr:uid="{00000000-0005-0000-0000-0000E20E0000}"/>
    <cellStyle name="Comma 3 4 2 2 2 3 2 2 2 2 2 7" xfId="2597" xr:uid="{00000000-0005-0000-0000-0000E30E0000}"/>
    <cellStyle name="Comma 3 4 2 2 2 3 2 2 2 2 3" xfId="2598" xr:uid="{00000000-0005-0000-0000-0000E40E0000}"/>
    <cellStyle name="Comma 3 4 2 2 2 3 2 2 2 2 3 2" xfId="2599" xr:uid="{00000000-0005-0000-0000-0000E50E0000}"/>
    <cellStyle name="Comma 3 4 2 2 2 3 2 2 2 2 3 2 2" xfId="2600" xr:uid="{00000000-0005-0000-0000-0000E60E0000}"/>
    <cellStyle name="Comma 3 4 2 2 2 3 2 2 2 2 3 2 2 2" xfId="2601" xr:uid="{00000000-0005-0000-0000-0000E70E0000}"/>
    <cellStyle name="Comma 3 4 2 2 2 3 2 2 2 2 3 2 3" xfId="2602" xr:uid="{00000000-0005-0000-0000-0000E80E0000}"/>
    <cellStyle name="Comma 3 4 2 2 2 3 2 2 2 2 3 2 3 2" xfId="2603" xr:uid="{00000000-0005-0000-0000-0000E90E0000}"/>
    <cellStyle name="Comma 3 4 2 2 2 3 2 2 2 2 3 2 4" xfId="2604" xr:uid="{00000000-0005-0000-0000-0000EA0E0000}"/>
    <cellStyle name="Comma 3 4 2 2 2 3 2 2 2 2 3 2 4 2" xfId="5757" xr:uid="{00000000-0005-0000-0000-0000EB0E0000}"/>
    <cellStyle name="Comma 3 4 2 2 2 3 2 2 2 2 3 2 4 3" xfId="5758" xr:uid="{00000000-0005-0000-0000-0000EC0E0000}"/>
    <cellStyle name="Comma 3 4 2 2 2 3 2 2 2 2 3 2 5" xfId="2605" xr:uid="{00000000-0005-0000-0000-0000ED0E0000}"/>
    <cellStyle name="Comma 3 4 2 2 2 3 2 2 2 2 3 3" xfId="2606" xr:uid="{00000000-0005-0000-0000-0000EE0E0000}"/>
    <cellStyle name="Comma 3 4 2 2 2 3 2 2 2 2 3 3 2" xfId="2607" xr:uid="{00000000-0005-0000-0000-0000EF0E0000}"/>
    <cellStyle name="Comma 3 4 2 2 2 3 2 2 2 2 3 4" xfId="2608" xr:uid="{00000000-0005-0000-0000-0000F00E0000}"/>
    <cellStyle name="Comma 3 4 2 2 2 3 2 2 2 2 3 4 2" xfId="2609" xr:uid="{00000000-0005-0000-0000-0000F10E0000}"/>
    <cellStyle name="Comma 3 4 2 2 2 3 2 2 2 2 3 5" xfId="2610" xr:uid="{00000000-0005-0000-0000-0000F20E0000}"/>
    <cellStyle name="Comma 3 4 2 2 2 3 2 2 2 2 3 5 2" xfId="5759" xr:uid="{00000000-0005-0000-0000-0000F30E0000}"/>
    <cellStyle name="Comma 3 4 2 2 2 3 2 2 2 2 3 5 3" xfId="5760" xr:uid="{00000000-0005-0000-0000-0000F40E0000}"/>
    <cellStyle name="Comma 3 4 2 2 2 3 2 2 2 2 3 6" xfId="2611" xr:uid="{00000000-0005-0000-0000-0000F50E0000}"/>
    <cellStyle name="Comma 3 4 2 2 2 3 2 2 2 2 4" xfId="2612" xr:uid="{00000000-0005-0000-0000-0000F60E0000}"/>
    <cellStyle name="Comma 3 4 2 2 2 3 2 2 2 2 4 2" xfId="2613" xr:uid="{00000000-0005-0000-0000-0000F70E0000}"/>
    <cellStyle name="Comma 3 4 2 2 2 3 2 2 2 2 5" xfId="2614" xr:uid="{00000000-0005-0000-0000-0000F80E0000}"/>
    <cellStyle name="Comma 3 4 2 2 2 3 2 2 2 2 5 2" xfId="2615" xr:uid="{00000000-0005-0000-0000-0000F90E0000}"/>
    <cellStyle name="Comma 3 4 2 2 2 3 2 2 2 2 6" xfId="2616" xr:uid="{00000000-0005-0000-0000-0000FA0E0000}"/>
    <cellStyle name="Comma 3 4 2 2 2 3 2 2 2 2 6 2" xfId="2617" xr:uid="{00000000-0005-0000-0000-0000FB0E0000}"/>
    <cellStyle name="Comma 3 4 2 2 2 3 2 2 2 2 7" xfId="2618" xr:uid="{00000000-0005-0000-0000-0000FC0E0000}"/>
    <cellStyle name="Comma 3 4 2 2 2 3 2 2 2 3" xfId="2619" xr:uid="{00000000-0005-0000-0000-0000FD0E0000}"/>
    <cellStyle name="Comma 3 4 2 2 2 3 2 2 2 3 2" xfId="2620" xr:uid="{00000000-0005-0000-0000-0000FE0E0000}"/>
    <cellStyle name="Comma 3 4 2 2 2 3 2 2 2 3 2 2" xfId="2621" xr:uid="{00000000-0005-0000-0000-0000FF0E0000}"/>
    <cellStyle name="Comma 3 4 2 2 2 3 2 2 2 3 2 2 2" xfId="2622" xr:uid="{00000000-0005-0000-0000-0000000F0000}"/>
    <cellStyle name="Comma 3 4 2 2 2 3 2 2 2 3 2 3" xfId="2623" xr:uid="{00000000-0005-0000-0000-0000010F0000}"/>
    <cellStyle name="Comma 3 4 2 2 2 3 2 2 2 3 2 3 2" xfId="2624" xr:uid="{00000000-0005-0000-0000-0000020F0000}"/>
    <cellStyle name="Comma 3 4 2 2 2 3 2 2 2 3 2 4" xfId="2625" xr:uid="{00000000-0005-0000-0000-0000030F0000}"/>
    <cellStyle name="Comma 3 4 2 2 2 3 2 2 2 3 2 4 2" xfId="5761" xr:uid="{00000000-0005-0000-0000-0000040F0000}"/>
    <cellStyle name="Comma 3 4 2 2 2 3 2 2 2 3 2 4 3" xfId="5762" xr:uid="{00000000-0005-0000-0000-0000050F0000}"/>
    <cellStyle name="Comma 3 4 2 2 2 3 2 2 2 3 2 5" xfId="2626" xr:uid="{00000000-0005-0000-0000-0000060F0000}"/>
    <cellStyle name="Comma 3 4 2 2 2 3 2 2 2 3 3" xfId="2627" xr:uid="{00000000-0005-0000-0000-0000070F0000}"/>
    <cellStyle name="Comma 3 4 2 2 2 3 2 2 2 3 3 2" xfId="2628" xr:uid="{00000000-0005-0000-0000-0000080F0000}"/>
    <cellStyle name="Comma 3 4 2 2 2 3 2 2 2 3 4" xfId="2629" xr:uid="{00000000-0005-0000-0000-0000090F0000}"/>
    <cellStyle name="Comma 3 4 2 2 2 3 2 2 2 3 4 2" xfId="2630" xr:uid="{00000000-0005-0000-0000-00000A0F0000}"/>
    <cellStyle name="Comma 3 4 2 2 2 3 2 2 2 3 5" xfId="2631" xr:uid="{00000000-0005-0000-0000-00000B0F0000}"/>
    <cellStyle name="Comma 3 4 2 2 2 3 2 2 2 3 5 2" xfId="5763" xr:uid="{00000000-0005-0000-0000-00000C0F0000}"/>
    <cellStyle name="Comma 3 4 2 2 2 3 2 2 2 3 5 3" xfId="5764" xr:uid="{00000000-0005-0000-0000-00000D0F0000}"/>
    <cellStyle name="Comma 3 4 2 2 2 3 2 2 2 3 6" xfId="2632" xr:uid="{00000000-0005-0000-0000-00000E0F0000}"/>
    <cellStyle name="Comma 3 4 2 2 2 3 2 2 2 4" xfId="2633" xr:uid="{00000000-0005-0000-0000-00000F0F0000}"/>
    <cellStyle name="Comma 3 4 2 2 2 3 2 2 2 4 2" xfId="2634" xr:uid="{00000000-0005-0000-0000-0000100F0000}"/>
    <cellStyle name="Comma 3 4 2 2 2 3 2 2 2 5" xfId="2635" xr:uid="{00000000-0005-0000-0000-0000110F0000}"/>
    <cellStyle name="Comma 3 4 2 2 2 3 2 2 2 5 2" xfId="2636" xr:uid="{00000000-0005-0000-0000-0000120F0000}"/>
    <cellStyle name="Comma 3 4 2 2 2 3 2 2 2 6" xfId="2637" xr:uid="{00000000-0005-0000-0000-0000130F0000}"/>
    <cellStyle name="Comma 3 4 2 2 2 3 2 2 2 6 2" xfId="2638" xr:uid="{00000000-0005-0000-0000-0000140F0000}"/>
    <cellStyle name="Comma 3 4 2 2 2 3 2 2 2 7" xfId="2639" xr:uid="{00000000-0005-0000-0000-0000150F0000}"/>
    <cellStyle name="Comma 3 4 2 2 2 3 2 2 3" xfId="2640" xr:uid="{00000000-0005-0000-0000-0000160F0000}"/>
    <cellStyle name="Comma 3 4 2 2 2 3 2 2 3 2" xfId="2641" xr:uid="{00000000-0005-0000-0000-0000170F0000}"/>
    <cellStyle name="Comma 3 4 2 2 2 3 2 2 3 2 2" xfId="2642" xr:uid="{00000000-0005-0000-0000-0000180F0000}"/>
    <cellStyle name="Comma 3 4 2 2 2 3 2 2 3 2 2 2" xfId="2643" xr:uid="{00000000-0005-0000-0000-0000190F0000}"/>
    <cellStyle name="Comma 3 4 2 2 2 3 2 2 3 2 3" xfId="2644" xr:uid="{00000000-0005-0000-0000-00001A0F0000}"/>
    <cellStyle name="Comma 3 4 2 2 2 3 2 2 3 2 3 2" xfId="2645" xr:uid="{00000000-0005-0000-0000-00001B0F0000}"/>
    <cellStyle name="Comma 3 4 2 2 2 3 2 2 3 2 4" xfId="2646" xr:uid="{00000000-0005-0000-0000-00001C0F0000}"/>
    <cellStyle name="Comma 3 4 2 2 2 3 2 2 3 2 4 2" xfId="5765" xr:uid="{00000000-0005-0000-0000-00001D0F0000}"/>
    <cellStyle name="Comma 3 4 2 2 2 3 2 2 3 2 4 3" xfId="5766" xr:uid="{00000000-0005-0000-0000-00001E0F0000}"/>
    <cellStyle name="Comma 3 4 2 2 2 3 2 2 3 2 5" xfId="2647" xr:uid="{00000000-0005-0000-0000-00001F0F0000}"/>
    <cellStyle name="Comma 3 4 2 2 2 3 2 2 3 3" xfId="2648" xr:uid="{00000000-0005-0000-0000-0000200F0000}"/>
    <cellStyle name="Comma 3 4 2 2 2 3 2 2 3 3 2" xfId="2649" xr:uid="{00000000-0005-0000-0000-0000210F0000}"/>
    <cellStyle name="Comma 3 4 2 2 2 3 2 2 3 4" xfId="2650" xr:uid="{00000000-0005-0000-0000-0000220F0000}"/>
    <cellStyle name="Comma 3 4 2 2 2 3 2 2 3 4 2" xfId="2651" xr:uid="{00000000-0005-0000-0000-0000230F0000}"/>
    <cellStyle name="Comma 3 4 2 2 2 3 2 2 3 5" xfId="2652" xr:uid="{00000000-0005-0000-0000-0000240F0000}"/>
    <cellStyle name="Comma 3 4 2 2 2 3 2 2 3 5 2" xfId="5767" xr:uid="{00000000-0005-0000-0000-0000250F0000}"/>
    <cellStyle name="Comma 3 4 2 2 2 3 2 2 3 5 3" xfId="5768" xr:uid="{00000000-0005-0000-0000-0000260F0000}"/>
    <cellStyle name="Comma 3 4 2 2 2 3 2 2 3 6" xfId="2653" xr:uid="{00000000-0005-0000-0000-0000270F0000}"/>
    <cellStyle name="Comma 3 4 2 2 2 3 2 2 4" xfId="2654" xr:uid="{00000000-0005-0000-0000-0000280F0000}"/>
    <cellStyle name="Comma 3 4 2 2 2 3 2 2 4 2" xfId="2655" xr:uid="{00000000-0005-0000-0000-0000290F0000}"/>
    <cellStyle name="Comma 3 4 2 2 2 3 2 2 5" xfId="2656" xr:uid="{00000000-0005-0000-0000-00002A0F0000}"/>
    <cellStyle name="Comma 3 4 2 2 2 3 2 2 5 2" xfId="2657" xr:uid="{00000000-0005-0000-0000-00002B0F0000}"/>
    <cellStyle name="Comma 3 4 2 2 2 3 2 2 6" xfId="2658" xr:uid="{00000000-0005-0000-0000-00002C0F0000}"/>
    <cellStyle name="Comma 3 4 2 2 2 3 2 2 6 2" xfId="2659" xr:uid="{00000000-0005-0000-0000-00002D0F0000}"/>
    <cellStyle name="Comma 3 4 2 2 2 3 2 2 7" xfId="2660" xr:uid="{00000000-0005-0000-0000-00002E0F0000}"/>
    <cellStyle name="Comma 3 4 2 2 2 3 2 3" xfId="2661" xr:uid="{00000000-0005-0000-0000-00002F0F0000}"/>
    <cellStyle name="Comma 3 4 2 2 2 3 2 3 2" xfId="2662" xr:uid="{00000000-0005-0000-0000-0000300F0000}"/>
    <cellStyle name="Comma 3 4 2 2 2 3 2 4" xfId="2663" xr:uid="{00000000-0005-0000-0000-0000310F0000}"/>
    <cellStyle name="Comma 3 4 2 2 2 3 2 4 2" xfId="2664" xr:uid="{00000000-0005-0000-0000-0000320F0000}"/>
    <cellStyle name="Comma 3 4 2 2 2 3 2 5" xfId="2665" xr:uid="{00000000-0005-0000-0000-0000330F0000}"/>
    <cellStyle name="Comma 3 4 2 2 2 3 2 5 2" xfId="2666" xr:uid="{00000000-0005-0000-0000-0000340F0000}"/>
    <cellStyle name="Comma 3 4 2 2 2 3 2 6" xfId="2667" xr:uid="{00000000-0005-0000-0000-0000350F0000}"/>
    <cellStyle name="Comma 3 4 2 2 2 3 3" xfId="2668" xr:uid="{00000000-0005-0000-0000-0000360F0000}"/>
    <cellStyle name="Comma 3 4 2 2 2 3 3 2" xfId="2669" xr:uid="{00000000-0005-0000-0000-0000370F0000}"/>
    <cellStyle name="Comma 3 4 2 2 2 3 4" xfId="2670" xr:uid="{00000000-0005-0000-0000-0000380F0000}"/>
    <cellStyle name="Comma 3 4 2 2 2 3 4 2" xfId="2671" xr:uid="{00000000-0005-0000-0000-0000390F0000}"/>
    <cellStyle name="Comma 3 4 2 2 2 3 5" xfId="2672" xr:uid="{00000000-0005-0000-0000-00003A0F0000}"/>
    <cellStyle name="Comma 3 4 2 2 2 3 5 2" xfId="2673" xr:uid="{00000000-0005-0000-0000-00003B0F0000}"/>
    <cellStyle name="Comma 3 4 2 2 2 3 6" xfId="2674" xr:uid="{00000000-0005-0000-0000-00003C0F0000}"/>
    <cellStyle name="Comma 3 4 2 2 2 4" xfId="2675" xr:uid="{00000000-0005-0000-0000-00003D0F0000}"/>
    <cellStyle name="Comma 3 4 2 2 2 4 2" xfId="2676" xr:uid="{00000000-0005-0000-0000-00003E0F0000}"/>
    <cellStyle name="Comma 3 4 2 2 2 5" xfId="2677" xr:uid="{00000000-0005-0000-0000-00003F0F0000}"/>
    <cellStyle name="Comma 3 4 2 2 2 5 2" xfId="2678" xr:uid="{00000000-0005-0000-0000-0000400F0000}"/>
    <cellStyle name="Comma 3 4 2 2 2 6" xfId="2679" xr:uid="{00000000-0005-0000-0000-0000410F0000}"/>
    <cellStyle name="Comma 3 4 2 2 2 6 2" xfId="2680" xr:uid="{00000000-0005-0000-0000-0000420F0000}"/>
    <cellStyle name="Comma 3 4 2 2 2 7" xfId="2681" xr:uid="{00000000-0005-0000-0000-0000430F0000}"/>
    <cellStyle name="Comma 3 4 2 2 3" xfId="2682" xr:uid="{00000000-0005-0000-0000-0000440F0000}"/>
    <cellStyle name="Comma 3 4 2 2 3 2" xfId="2683" xr:uid="{00000000-0005-0000-0000-0000450F0000}"/>
    <cellStyle name="Comma 3 4 2 2 3 2 2" xfId="2684" xr:uid="{00000000-0005-0000-0000-0000460F0000}"/>
    <cellStyle name="Comma 3 4 2 2 3 2 2 2" xfId="2685" xr:uid="{00000000-0005-0000-0000-0000470F0000}"/>
    <cellStyle name="Comma 3 4 2 2 3 2 3" xfId="2686" xr:uid="{00000000-0005-0000-0000-0000480F0000}"/>
    <cellStyle name="Comma 3 4 2 2 3 2 3 2" xfId="2687" xr:uid="{00000000-0005-0000-0000-0000490F0000}"/>
    <cellStyle name="Comma 3 4 2 2 3 2 4" xfId="2688" xr:uid="{00000000-0005-0000-0000-00004A0F0000}"/>
    <cellStyle name="Comma 3 4 2 2 3 2 4 2" xfId="5769" xr:uid="{00000000-0005-0000-0000-00004B0F0000}"/>
    <cellStyle name="Comma 3 4 2 2 3 2 4 3" xfId="5770" xr:uid="{00000000-0005-0000-0000-00004C0F0000}"/>
    <cellStyle name="Comma 3 4 2 2 3 2 5" xfId="2689" xr:uid="{00000000-0005-0000-0000-00004D0F0000}"/>
    <cellStyle name="Comma 3 4 2 2 3 3" xfId="2690" xr:uid="{00000000-0005-0000-0000-00004E0F0000}"/>
    <cellStyle name="Comma 3 4 2 2 3 3 2" xfId="2691" xr:uid="{00000000-0005-0000-0000-00004F0F0000}"/>
    <cellStyle name="Comma 3 4 2 2 3 4" xfId="2692" xr:uid="{00000000-0005-0000-0000-0000500F0000}"/>
    <cellStyle name="Comma 3 4 2 2 3 4 2" xfId="2693" xr:uid="{00000000-0005-0000-0000-0000510F0000}"/>
    <cellStyle name="Comma 3 4 2 2 3 5" xfId="2694" xr:uid="{00000000-0005-0000-0000-0000520F0000}"/>
    <cellStyle name="Comma 3 4 2 2 3 5 2" xfId="2695" xr:uid="{00000000-0005-0000-0000-0000530F0000}"/>
    <cellStyle name="Comma 3 4 2 2 3 6" xfId="2696" xr:uid="{00000000-0005-0000-0000-0000540F0000}"/>
    <cellStyle name="Comma 3 4 2 2 4" xfId="2697" xr:uid="{00000000-0005-0000-0000-0000550F0000}"/>
    <cellStyle name="Comma 3 4 2 2 4 2" xfId="2698" xr:uid="{00000000-0005-0000-0000-0000560F0000}"/>
    <cellStyle name="Comma 3 4 2 2 5" xfId="2699" xr:uid="{00000000-0005-0000-0000-0000570F0000}"/>
    <cellStyle name="Comma 3 4 2 2 5 2" xfId="2700" xr:uid="{00000000-0005-0000-0000-0000580F0000}"/>
    <cellStyle name="Comma 3 4 2 2 6" xfId="2701" xr:uid="{00000000-0005-0000-0000-0000590F0000}"/>
    <cellStyle name="Comma 3 4 2 2 6 2" xfId="2702" xr:uid="{00000000-0005-0000-0000-00005A0F0000}"/>
    <cellStyle name="Comma 3 4 2 2 7" xfId="2703" xr:uid="{00000000-0005-0000-0000-00005B0F0000}"/>
    <cellStyle name="Comma 3 4 2 2 8" xfId="5771" xr:uid="{00000000-0005-0000-0000-00005C0F0000}"/>
    <cellStyle name="Comma 3 4 2 3" xfId="2704" xr:uid="{00000000-0005-0000-0000-00005D0F0000}"/>
    <cellStyle name="Comma 3 4 2 3 2" xfId="2705" xr:uid="{00000000-0005-0000-0000-00005E0F0000}"/>
    <cellStyle name="Comma 3 4 2 4" xfId="2706" xr:uid="{00000000-0005-0000-0000-00005F0F0000}"/>
    <cellStyle name="Comma 3 4 2 4 2" xfId="2707" xr:uid="{00000000-0005-0000-0000-0000600F0000}"/>
    <cellStyle name="Comma 3 4 2 5" xfId="2708" xr:uid="{00000000-0005-0000-0000-0000610F0000}"/>
    <cellStyle name="Comma 3 4 2 5 2" xfId="2709" xr:uid="{00000000-0005-0000-0000-0000620F0000}"/>
    <cellStyle name="Comma 3 4 2 6" xfId="2710" xr:uid="{00000000-0005-0000-0000-0000630F0000}"/>
    <cellStyle name="Comma 3 4 2 7" xfId="2448" xr:uid="{00000000-0005-0000-0000-0000640F0000}"/>
    <cellStyle name="Comma 3 4 2 8" xfId="5772" xr:uid="{00000000-0005-0000-0000-0000650F0000}"/>
    <cellStyle name="Comma 3 4 2 9" xfId="5773" xr:uid="{00000000-0005-0000-0000-0000660F0000}"/>
    <cellStyle name="Comma 3 4 3" xfId="912" xr:uid="{00000000-0005-0000-0000-0000670F0000}"/>
    <cellStyle name="Comma 3 4 3 2" xfId="2712" xr:uid="{00000000-0005-0000-0000-0000680F0000}"/>
    <cellStyle name="Comma 3 4 3 2 2" xfId="2713" xr:uid="{00000000-0005-0000-0000-0000690F0000}"/>
    <cellStyle name="Comma 3 4 3 2 2 2" xfId="2714" xr:uid="{00000000-0005-0000-0000-00006A0F0000}"/>
    <cellStyle name="Comma 3 4 3 2 2 2 2" xfId="2715" xr:uid="{00000000-0005-0000-0000-00006B0F0000}"/>
    <cellStyle name="Comma 3 4 3 2 2 3" xfId="2716" xr:uid="{00000000-0005-0000-0000-00006C0F0000}"/>
    <cellStyle name="Comma 3 4 3 2 2 3 2" xfId="2717" xr:uid="{00000000-0005-0000-0000-00006D0F0000}"/>
    <cellStyle name="Comma 3 4 3 2 2 4" xfId="2718" xr:uid="{00000000-0005-0000-0000-00006E0F0000}"/>
    <cellStyle name="Comma 3 4 3 2 2 4 2" xfId="5774" xr:uid="{00000000-0005-0000-0000-00006F0F0000}"/>
    <cellStyle name="Comma 3 4 3 2 2 4 3" xfId="5775" xr:uid="{00000000-0005-0000-0000-0000700F0000}"/>
    <cellStyle name="Comma 3 4 3 2 2 5" xfId="2719" xr:uid="{00000000-0005-0000-0000-0000710F0000}"/>
    <cellStyle name="Comma 3 4 3 2 3" xfId="2720" xr:uid="{00000000-0005-0000-0000-0000720F0000}"/>
    <cellStyle name="Comma 3 4 3 2 3 2" xfId="2721" xr:uid="{00000000-0005-0000-0000-0000730F0000}"/>
    <cellStyle name="Comma 3 4 3 2 4" xfId="2722" xr:uid="{00000000-0005-0000-0000-0000740F0000}"/>
    <cellStyle name="Comma 3 4 3 2 4 2" xfId="2723" xr:uid="{00000000-0005-0000-0000-0000750F0000}"/>
    <cellStyle name="Comma 3 4 3 2 5" xfId="2724" xr:uid="{00000000-0005-0000-0000-0000760F0000}"/>
    <cellStyle name="Comma 3 4 3 2 5 2" xfId="2725" xr:uid="{00000000-0005-0000-0000-0000770F0000}"/>
    <cellStyle name="Comma 3 4 3 2 6" xfId="2726" xr:uid="{00000000-0005-0000-0000-0000780F0000}"/>
    <cellStyle name="Comma 3 4 3 3" xfId="2727" xr:uid="{00000000-0005-0000-0000-0000790F0000}"/>
    <cellStyle name="Comma 3 4 3 3 2" xfId="2728" xr:uid="{00000000-0005-0000-0000-00007A0F0000}"/>
    <cellStyle name="Comma 3 4 3 3 2 2" xfId="2729" xr:uid="{00000000-0005-0000-0000-00007B0F0000}"/>
    <cellStyle name="Comma 3 4 3 3 3" xfId="2730" xr:uid="{00000000-0005-0000-0000-00007C0F0000}"/>
    <cellStyle name="Comma 3 4 3 3 3 2" xfId="2731" xr:uid="{00000000-0005-0000-0000-00007D0F0000}"/>
    <cellStyle name="Comma 3 4 3 3 4" xfId="2732" xr:uid="{00000000-0005-0000-0000-00007E0F0000}"/>
    <cellStyle name="Comma 3 4 3 3 4 2" xfId="5776" xr:uid="{00000000-0005-0000-0000-00007F0F0000}"/>
    <cellStyle name="Comma 3 4 3 3 4 3" xfId="5777" xr:uid="{00000000-0005-0000-0000-0000800F0000}"/>
    <cellStyle name="Comma 3 4 3 3 5" xfId="2733" xr:uid="{00000000-0005-0000-0000-0000810F0000}"/>
    <cellStyle name="Comma 3 4 3 4" xfId="2734" xr:uid="{00000000-0005-0000-0000-0000820F0000}"/>
    <cellStyle name="Comma 3 4 3 4 2" xfId="2735" xr:uid="{00000000-0005-0000-0000-0000830F0000}"/>
    <cellStyle name="Comma 3 4 3 5" xfId="2736" xr:uid="{00000000-0005-0000-0000-0000840F0000}"/>
    <cellStyle name="Comma 3 4 3 5 2" xfId="2737" xr:uid="{00000000-0005-0000-0000-0000850F0000}"/>
    <cellStyle name="Comma 3 4 3 6" xfId="2738" xr:uid="{00000000-0005-0000-0000-0000860F0000}"/>
    <cellStyle name="Comma 3 4 3 6 2" xfId="2739" xr:uid="{00000000-0005-0000-0000-0000870F0000}"/>
    <cellStyle name="Comma 3 4 3 7" xfId="2740" xr:uid="{00000000-0005-0000-0000-0000880F0000}"/>
    <cellStyle name="Comma 3 4 3 8" xfId="2711" xr:uid="{00000000-0005-0000-0000-0000890F0000}"/>
    <cellStyle name="Comma 3 4 4" xfId="2741" xr:uid="{00000000-0005-0000-0000-00008A0F0000}"/>
    <cellStyle name="Comma 3 4 4 2" xfId="2742" xr:uid="{00000000-0005-0000-0000-00008B0F0000}"/>
    <cellStyle name="Comma 3 4 4 2 2" xfId="2743" xr:uid="{00000000-0005-0000-0000-00008C0F0000}"/>
    <cellStyle name="Comma 3 4 4 2 2 2" xfId="2744" xr:uid="{00000000-0005-0000-0000-00008D0F0000}"/>
    <cellStyle name="Comma 3 4 4 2 3" xfId="2745" xr:uid="{00000000-0005-0000-0000-00008E0F0000}"/>
    <cellStyle name="Comma 3 4 4 2 3 2" xfId="2746" xr:uid="{00000000-0005-0000-0000-00008F0F0000}"/>
    <cellStyle name="Comma 3 4 4 2 4" xfId="2747" xr:uid="{00000000-0005-0000-0000-0000900F0000}"/>
    <cellStyle name="Comma 3 4 4 2 4 2" xfId="5778" xr:uid="{00000000-0005-0000-0000-0000910F0000}"/>
    <cellStyle name="Comma 3 4 4 2 4 3" xfId="5779" xr:uid="{00000000-0005-0000-0000-0000920F0000}"/>
    <cellStyle name="Comma 3 4 4 2 5" xfId="2748" xr:uid="{00000000-0005-0000-0000-0000930F0000}"/>
    <cellStyle name="Comma 3 4 4 3" xfId="2749" xr:uid="{00000000-0005-0000-0000-0000940F0000}"/>
    <cellStyle name="Comma 3 4 4 3 2" xfId="2750" xr:uid="{00000000-0005-0000-0000-0000950F0000}"/>
    <cellStyle name="Comma 3 4 4 4" xfId="2751" xr:uid="{00000000-0005-0000-0000-0000960F0000}"/>
    <cellStyle name="Comma 3 4 4 4 2" xfId="2752" xr:uid="{00000000-0005-0000-0000-0000970F0000}"/>
    <cellStyle name="Comma 3 4 4 5" xfId="2753" xr:uid="{00000000-0005-0000-0000-0000980F0000}"/>
    <cellStyle name="Comma 3 4 4 5 2" xfId="2754" xr:uid="{00000000-0005-0000-0000-0000990F0000}"/>
    <cellStyle name="Comma 3 4 4 6" xfId="2755" xr:uid="{00000000-0005-0000-0000-00009A0F0000}"/>
    <cellStyle name="Comma 3 4 4 7" xfId="5780" xr:uid="{00000000-0005-0000-0000-00009B0F0000}"/>
    <cellStyle name="Comma 3 4 4 8" xfId="5781" xr:uid="{00000000-0005-0000-0000-00009C0F0000}"/>
    <cellStyle name="Comma 3 4 5" xfId="2756" xr:uid="{00000000-0005-0000-0000-00009D0F0000}"/>
    <cellStyle name="Comma 3 4 5 2" xfId="2757" xr:uid="{00000000-0005-0000-0000-00009E0F0000}"/>
    <cellStyle name="Comma 3 4 5 3" xfId="5782" xr:uid="{00000000-0005-0000-0000-00009F0F0000}"/>
    <cellStyle name="Comma 3 4 5 4" xfId="5783" xr:uid="{00000000-0005-0000-0000-0000A00F0000}"/>
    <cellStyle name="Comma 3 4 6" xfId="2758" xr:uid="{00000000-0005-0000-0000-0000A10F0000}"/>
    <cellStyle name="Comma 3 4 6 2" xfId="2759" xr:uid="{00000000-0005-0000-0000-0000A20F0000}"/>
    <cellStyle name="Comma 3 4 7" xfId="2760" xr:uid="{00000000-0005-0000-0000-0000A30F0000}"/>
    <cellStyle name="Comma 3 4 7 2" xfId="2761" xr:uid="{00000000-0005-0000-0000-0000A40F0000}"/>
    <cellStyle name="Comma 3 4 8" xfId="2762" xr:uid="{00000000-0005-0000-0000-0000A50F0000}"/>
    <cellStyle name="Comma 3 4 9" xfId="2447" xr:uid="{00000000-0005-0000-0000-0000A60F0000}"/>
    <cellStyle name="Comma 3 4_Input" xfId="8969" xr:uid="{00000000-0005-0000-0000-0000A70F0000}"/>
    <cellStyle name="Comma 3 5" xfId="108" xr:uid="{00000000-0005-0000-0000-0000A80F0000}"/>
    <cellStyle name="Comma 3 5 10" xfId="5784" xr:uid="{00000000-0005-0000-0000-0000A90F0000}"/>
    <cellStyle name="Comma 3 5 2" xfId="2764" xr:uid="{00000000-0005-0000-0000-0000AA0F0000}"/>
    <cellStyle name="Comma 3 5 2 10" xfId="5785" xr:uid="{00000000-0005-0000-0000-0000AB0F0000}"/>
    <cellStyle name="Comma 3 5 2 2" xfId="2765" xr:uid="{00000000-0005-0000-0000-0000AC0F0000}"/>
    <cellStyle name="Comma 3 5 2 2 2" xfId="2766" xr:uid="{00000000-0005-0000-0000-0000AD0F0000}"/>
    <cellStyle name="Comma 3 5 2 2 2 2" xfId="2767" xr:uid="{00000000-0005-0000-0000-0000AE0F0000}"/>
    <cellStyle name="Comma 3 5 2 2 3" xfId="2768" xr:uid="{00000000-0005-0000-0000-0000AF0F0000}"/>
    <cellStyle name="Comma 3 5 2 2 3 2" xfId="2769" xr:uid="{00000000-0005-0000-0000-0000B00F0000}"/>
    <cellStyle name="Comma 3 5 2 2 4" xfId="2770" xr:uid="{00000000-0005-0000-0000-0000B10F0000}"/>
    <cellStyle name="Comma 3 5 2 2 4 2" xfId="5786" xr:uid="{00000000-0005-0000-0000-0000B20F0000}"/>
    <cellStyle name="Comma 3 5 2 2 4 3" xfId="5787" xr:uid="{00000000-0005-0000-0000-0000B30F0000}"/>
    <cellStyle name="Comma 3 5 2 2 5" xfId="2771" xr:uid="{00000000-0005-0000-0000-0000B40F0000}"/>
    <cellStyle name="Comma 3 5 2 3" xfId="2772" xr:uid="{00000000-0005-0000-0000-0000B50F0000}"/>
    <cellStyle name="Comma 3 5 2 3 2" xfId="2773" xr:uid="{00000000-0005-0000-0000-0000B60F0000}"/>
    <cellStyle name="Comma 3 5 2 4" xfId="2774" xr:uid="{00000000-0005-0000-0000-0000B70F0000}"/>
    <cellStyle name="Comma 3 5 2 4 2" xfId="2775" xr:uid="{00000000-0005-0000-0000-0000B80F0000}"/>
    <cellStyle name="Comma 3 5 2 5" xfId="2776" xr:uid="{00000000-0005-0000-0000-0000B90F0000}"/>
    <cellStyle name="Comma 3 5 2 5 2" xfId="2777" xr:uid="{00000000-0005-0000-0000-0000BA0F0000}"/>
    <cellStyle name="Comma 3 5 2 6" xfId="2778" xr:uid="{00000000-0005-0000-0000-0000BB0F0000}"/>
    <cellStyle name="Comma 3 5 2 7" xfId="5788" xr:uid="{00000000-0005-0000-0000-0000BC0F0000}"/>
    <cellStyle name="Comma 3 5 2 7 2" xfId="5789" xr:uid="{00000000-0005-0000-0000-0000BD0F0000}"/>
    <cellStyle name="Comma 3 5 2 7 3" xfId="5790" xr:uid="{00000000-0005-0000-0000-0000BE0F0000}"/>
    <cellStyle name="Comma 3 5 2 8" xfId="5791" xr:uid="{00000000-0005-0000-0000-0000BF0F0000}"/>
    <cellStyle name="Comma 3 5 2 9" xfId="5792" xr:uid="{00000000-0005-0000-0000-0000C00F0000}"/>
    <cellStyle name="Comma 3 5 3" xfId="2779" xr:uid="{00000000-0005-0000-0000-0000C10F0000}"/>
    <cellStyle name="Comma 3 5 3 2" xfId="2780" xr:uid="{00000000-0005-0000-0000-0000C20F0000}"/>
    <cellStyle name="Comma 3 5 3 2 2" xfId="2781" xr:uid="{00000000-0005-0000-0000-0000C30F0000}"/>
    <cellStyle name="Comma 3 5 3 3" xfId="2782" xr:uid="{00000000-0005-0000-0000-0000C40F0000}"/>
    <cellStyle name="Comma 3 5 3 3 2" xfId="2783" xr:uid="{00000000-0005-0000-0000-0000C50F0000}"/>
    <cellStyle name="Comma 3 5 3 4" xfId="2784" xr:uid="{00000000-0005-0000-0000-0000C60F0000}"/>
    <cellStyle name="Comma 3 5 3 4 2" xfId="5793" xr:uid="{00000000-0005-0000-0000-0000C70F0000}"/>
    <cellStyle name="Comma 3 5 3 4 3" xfId="5794" xr:uid="{00000000-0005-0000-0000-0000C80F0000}"/>
    <cellStyle name="Comma 3 5 3 5" xfId="2785" xr:uid="{00000000-0005-0000-0000-0000C90F0000}"/>
    <cellStyle name="Comma 3 5 3 6" xfId="5795" xr:uid="{00000000-0005-0000-0000-0000CA0F0000}"/>
    <cellStyle name="Comma 3 5 4" xfId="2786" xr:uid="{00000000-0005-0000-0000-0000CB0F0000}"/>
    <cellStyle name="Comma 3 5 4 2" xfId="2787" xr:uid="{00000000-0005-0000-0000-0000CC0F0000}"/>
    <cellStyle name="Comma 3 5 4 3" xfId="5796" xr:uid="{00000000-0005-0000-0000-0000CD0F0000}"/>
    <cellStyle name="Comma 3 5 4 4" xfId="5797" xr:uid="{00000000-0005-0000-0000-0000CE0F0000}"/>
    <cellStyle name="Comma 3 5 4 5" xfId="5798" xr:uid="{00000000-0005-0000-0000-0000CF0F0000}"/>
    <cellStyle name="Comma 3 5 5" xfId="2788" xr:uid="{00000000-0005-0000-0000-0000D00F0000}"/>
    <cellStyle name="Comma 3 5 5 2" xfId="2789" xr:uid="{00000000-0005-0000-0000-0000D10F0000}"/>
    <cellStyle name="Comma 3 5 6" xfId="2790" xr:uid="{00000000-0005-0000-0000-0000D20F0000}"/>
    <cellStyle name="Comma 3 5 6 2" xfId="2791" xr:uid="{00000000-0005-0000-0000-0000D30F0000}"/>
    <cellStyle name="Comma 3 5 7" xfId="2792" xr:uid="{00000000-0005-0000-0000-0000D40F0000}"/>
    <cellStyle name="Comma 3 5 8" xfId="2763" xr:uid="{00000000-0005-0000-0000-0000D50F0000}"/>
    <cellStyle name="Comma 3 5 9" xfId="5799" xr:uid="{00000000-0005-0000-0000-0000D60F0000}"/>
    <cellStyle name="Comma 3 5 9 2" xfId="5800" xr:uid="{00000000-0005-0000-0000-0000D70F0000}"/>
    <cellStyle name="Comma 3 5 9 3" xfId="5801" xr:uid="{00000000-0005-0000-0000-0000D80F0000}"/>
    <cellStyle name="Comma 3 6" xfId="2793" xr:uid="{00000000-0005-0000-0000-0000D90F0000}"/>
    <cellStyle name="Comma 3 6 2" xfId="2794" xr:uid="{00000000-0005-0000-0000-0000DA0F0000}"/>
    <cellStyle name="Comma 3 6 3" xfId="5802" xr:uid="{00000000-0005-0000-0000-0000DB0F0000}"/>
    <cellStyle name="Comma 3 6 3 2" xfId="5803" xr:uid="{00000000-0005-0000-0000-0000DC0F0000}"/>
    <cellStyle name="Comma 3 6 3 3" xfId="5804" xr:uid="{00000000-0005-0000-0000-0000DD0F0000}"/>
    <cellStyle name="Comma 3 6 4" xfId="5805" xr:uid="{00000000-0005-0000-0000-0000DE0F0000}"/>
    <cellStyle name="Comma 3 6 5" xfId="5806" xr:uid="{00000000-0005-0000-0000-0000DF0F0000}"/>
    <cellStyle name="Comma 3 7" xfId="2795" xr:uid="{00000000-0005-0000-0000-0000E00F0000}"/>
    <cellStyle name="Comma 3 7 2" xfId="2796" xr:uid="{00000000-0005-0000-0000-0000E10F0000}"/>
    <cellStyle name="Comma 3 7 3" xfId="5807" xr:uid="{00000000-0005-0000-0000-0000E20F0000}"/>
    <cellStyle name="Comma 3 7 4" xfId="5808" xr:uid="{00000000-0005-0000-0000-0000E30F0000}"/>
    <cellStyle name="Comma 3 7 5" xfId="5809" xr:uid="{00000000-0005-0000-0000-0000E40F0000}"/>
    <cellStyle name="Comma 3 8" xfId="2797" xr:uid="{00000000-0005-0000-0000-0000E50F0000}"/>
    <cellStyle name="Comma 3 8 2" xfId="2798" xr:uid="{00000000-0005-0000-0000-0000E60F0000}"/>
    <cellStyle name="Comma 3 8 3" xfId="5810" xr:uid="{00000000-0005-0000-0000-0000E70F0000}"/>
    <cellStyle name="Comma 3 8 4" xfId="5811" xr:uid="{00000000-0005-0000-0000-0000E80F0000}"/>
    <cellStyle name="Comma 3 9" xfId="2799" xr:uid="{00000000-0005-0000-0000-0000E90F0000}"/>
    <cellStyle name="Comma 3 9 2" xfId="5812" xr:uid="{00000000-0005-0000-0000-0000EA0F0000}"/>
    <cellStyle name="Comma 3 9 3" xfId="5813" xr:uid="{00000000-0005-0000-0000-0000EB0F0000}"/>
    <cellStyle name="Comma 3_Exact" xfId="8970" xr:uid="{00000000-0005-0000-0000-0000EC0F0000}"/>
    <cellStyle name="Comma 30" xfId="494" xr:uid="{00000000-0005-0000-0000-0000ED0F0000}"/>
    <cellStyle name="Comma 30 2" xfId="2800" xr:uid="{00000000-0005-0000-0000-0000EE0F0000}"/>
    <cellStyle name="Comma 30 3" xfId="5814" xr:uid="{00000000-0005-0000-0000-0000EF0F0000}"/>
    <cellStyle name="Comma 30 4" xfId="5815" xr:uid="{00000000-0005-0000-0000-0000F00F0000}"/>
    <cellStyle name="Comma 30 5" xfId="5816" xr:uid="{00000000-0005-0000-0000-0000F10F0000}"/>
    <cellStyle name="Comma 30_Reclassify" xfId="8971" xr:uid="{00000000-0005-0000-0000-0000F20F0000}"/>
    <cellStyle name="Comma 31" xfId="549" xr:uid="{00000000-0005-0000-0000-0000F30F0000}"/>
    <cellStyle name="Comma 31 2" xfId="2801" xr:uid="{00000000-0005-0000-0000-0000F40F0000}"/>
    <cellStyle name="Comma 31 3" xfId="5817" xr:uid="{00000000-0005-0000-0000-0000F50F0000}"/>
    <cellStyle name="Comma 31 3 2" xfId="8972" xr:uid="{00000000-0005-0000-0000-0000F60F0000}"/>
    <cellStyle name="Comma 31 3 3" xfId="8973" xr:uid="{00000000-0005-0000-0000-0000F70F0000}"/>
    <cellStyle name="Comma 31 4" xfId="5818" xr:uid="{00000000-0005-0000-0000-0000F80F0000}"/>
    <cellStyle name="Comma 31_Reclassify" xfId="8974" xr:uid="{00000000-0005-0000-0000-0000F90F0000}"/>
    <cellStyle name="Comma 32" xfId="488" xr:uid="{00000000-0005-0000-0000-0000FA0F0000}"/>
    <cellStyle name="Comma 32 2" xfId="2803" xr:uid="{00000000-0005-0000-0000-0000FB0F0000}"/>
    <cellStyle name="Comma 32 2 2" xfId="5819" xr:uid="{00000000-0005-0000-0000-0000FC0F0000}"/>
    <cellStyle name="Comma 32 2 3" xfId="5820" xr:uid="{00000000-0005-0000-0000-0000FD0F0000}"/>
    <cellStyle name="Comma 32 3" xfId="2804" xr:uid="{00000000-0005-0000-0000-0000FE0F0000}"/>
    <cellStyle name="Comma 32 4" xfId="2802" xr:uid="{00000000-0005-0000-0000-0000FF0F0000}"/>
    <cellStyle name="Comma 32 5" xfId="5821" xr:uid="{00000000-0005-0000-0000-000000100000}"/>
    <cellStyle name="Comma 32 6" xfId="5822" xr:uid="{00000000-0005-0000-0000-000001100000}"/>
    <cellStyle name="Comma 32 7" xfId="5823" xr:uid="{00000000-0005-0000-0000-000002100000}"/>
    <cellStyle name="Comma 32_Reclassify" xfId="8975" xr:uid="{00000000-0005-0000-0000-000003100000}"/>
    <cellStyle name="Comma 33" xfId="566" xr:uid="{00000000-0005-0000-0000-000004100000}"/>
    <cellStyle name="Comma 33 2" xfId="2805" xr:uid="{00000000-0005-0000-0000-000005100000}"/>
    <cellStyle name="Comma 33 3" xfId="5824" xr:uid="{00000000-0005-0000-0000-000006100000}"/>
    <cellStyle name="Comma 33 4" xfId="5825" xr:uid="{00000000-0005-0000-0000-000007100000}"/>
    <cellStyle name="Comma 33_Reclassify" xfId="8976" xr:uid="{00000000-0005-0000-0000-000008100000}"/>
    <cellStyle name="Comma 34" xfId="465" xr:uid="{00000000-0005-0000-0000-000009100000}"/>
    <cellStyle name="Comma 34 2" xfId="2806" xr:uid="{00000000-0005-0000-0000-00000A100000}"/>
    <cellStyle name="Comma 34 2 2" xfId="5826" xr:uid="{00000000-0005-0000-0000-00000B100000}"/>
    <cellStyle name="Comma 34_Reclassify" xfId="8977" xr:uid="{00000000-0005-0000-0000-00000C100000}"/>
    <cellStyle name="Comma 35" xfId="558" xr:uid="{00000000-0005-0000-0000-00000D100000}"/>
    <cellStyle name="Comma 35 2" xfId="2807" xr:uid="{00000000-0005-0000-0000-00000E100000}"/>
    <cellStyle name="Comma 35 3" xfId="5827" xr:uid="{00000000-0005-0000-0000-00000F100000}"/>
    <cellStyle name="Comma 35 4" xfId="5828" xr:uid="{00000000-0005-0000-0000-000010100000}"/>
    <cellStyle name="Comma 35_Reclassify" xfId="8978" xr:uid="{00000000-0005-0000-0000-000011100000}"/>
    <cellStyle name="Comma 36" xfId="461" xr:uid="{00000000-0005-0000-0000-000012100000}"/>
    <cellStyle name="Comma 36 2" xfId="2808" xr:uid="{00000000-0005-0000-0000-000013100000}"/>
    <cellStyle name="Comma 36 3" xfId="5829" xr:uid="{00000000-0005-0000-0000-000014100000}"/>
    <cellStyle name="Comma 36 4" xfId="5830" xr:uid="{00000000-0005-0000-0000-000015100000}"/>
    <cellStyle name="Comma 36_Reclassify" xfId="8979" xr:uid="{00000000-0005-0000-0000-000016100000}"/>
    <cellStyle name="Comma 37" xfId="555" xr:uid="{00000000-0005-0000-0000-000017100000}"/>
    <cellStyle name="Comma 37 2" xfId="2809" xr:uid="{00000000-0005-0000-0000-000018100000}"/>
    <cellStyle name="Comma 37 3" xfId="5831" xr:uid="{00000000-0005-0000-0000-000019100000}"/>
    <cellStyle name="Comma 37 4" xfId="5832" xr:uid="{00000000-0005-0000-0000-00001A100000}"/>
    <cellStyle name="Comma 38" xfId="481" xr:uid="{00000000-0005-0000-0000-00001B100000}"/>
    <cellStyle name="Comma 38 2" xfId="2810" xr:uid="{00000000-0005-0000-0000-00001C100000}"/>
    <cellStyle name="Comma 38 3" xfId="5833" xr:uid="{00000000-0005-0000-0000-00001D100000}"/>
    <cellStyle name="Comma 38 4" xfId="5834" xr:uid="{00000000-0005-0000-0000-00001E100000}"/>
    <cellStyle name="Comma 39" xfId="569" xr:uid="{00000000-0005-0000-0000-00001F100000}"/>
    <cellStyle name="Comma 39 2" xfId="2811" xr:uid="{00000000-0005-0000-0000-000020100000}"/>
    <cellStyle name="Comma 39 3" xfId="5835" xr:uid="{00000000-0005-0000-0000-000021100000}"/>
    <cellStyle name="Comma 39 4" xfId="5836" xr:uid="{00000000-0005-0000-0000-000022100000}"/>
    <cellStyle name="Comma 4" xfId="30" xr:uid="{00000000-0005-0000-0000-000023100000}"/>
    <cellStyle name="Comma 4 10" xfId="5837" xr:uid="{00000000-0005-0000-0000-000024100000}"/>
    <cellStyle name="Comma 4 11" xfId="9543" xr:uid="{00000000-0005-0000-0000-000025100000}"/>
    <cellStyle name="Comma 4 2" xfId="98" xr:uid="{00000000-0005-0000-0000-000026100000}"/>
    <cellStyle name="Comma 4 2 2" xfId="162" xr:uid="{00000000-0005-0000-0000-000027100000}"/>
    <cellStyle name="Comma 4 2 2 2" xfId="913" xr:uid="{00000000-0005-0000-0000-000028100000}"/>
    <cellStyle name="Comma 4 2 2 2 2" xfId="2815" xr:uid="{00000000-0005-0000-0000-000029100000}"/>
    <cellStyle name="Comma 4 2 2 2 3" xfId="2814" xr:uid="{00000000-0005-0000-0000-00002A100000}"/>
    <cellStyle name="Comma 4 2 2 3" xfId="914" xr:uid="{00000000-0005-0000-0000-00002B100000}"/>
    <cellStyle name="Comma 4 2 2 3 2" xfId="2817" xr:uid="{00000000-0005-0000-0000-00002C100000}"/>
    <cellStyle name="Comma 4 2 2 3 3" xfId="2816" xr:uid="{00000000-0005-0000-0000-00002D100000}"/>
    <cellStyle name="Comma 4 2 2 4" xfId="2818" xr:uid="{00000000-0005-0000-0000-00002E100000}"/>
    <cellStyle name="Comma 4 2 2 4 2" xfId="5838" xr:uid="{00000000-0005-0000-0000-00002F100000}"/>
    <cellStyle name="Comma 4 2 2 4 3" xfId="5839" xr:uid="{00000000-0005-0000-0000-000030100000}"/>
    <cellStyle name="Comma 4 2 2 5" xfId="2819" xr:uid="{00000000-0005-0000-0000-000031100000}"/>
    <cellStyle name="Comma 4 2 2 6" xfId="2813" xr:uid="{00000000-0005-0000-0000-000032100000}"/>
    <cellStyle name="Comma 4 2 2 7" xfId="5840" xr:uid="{00000000-0005-0000-0000-000033100000}"/>
    <cellStyle name="Comma 4 2 3" xfId="915" xr:uid="{00000000-0005-0000-0000-000034100000}"/>
    <cellStyle name="Comma 4 2 3 2" xfId="2821" xr:uid="{00000000-0005-0000-0000-000035100000}"/>
    <cellStyle name="Comma 4 2 3 3" xfId="2820" xr:uid="{00000000-0005-0000-0000-000036100000}"/>
    <cellStyle name="Comma 4 2 3 4" xfId="5841" xr:uid="{00000000-0005-0000-0000-000037100000}"/>
    <cellStyle name="Comma 4 2 4" xfId="2822" xr:uid="{00000000-0005-0000-0000-000038100000}"/>
    <cellStyle name="Comma 4 2 4 2" xfId="2823" xr:uid="{00000000-0005-0000-0000-000039100000}"/>
    <cellStyle name="Comma 4 2 5" xfId="2824" xr:uid="{00000000-0005-0000-0000-00003A100000}"/>
    <cellStyle name="Comma 4 2 5 2" xfId="2825" xr:uid="{00000000-0005-0000-0000-00003B100000}"/>
    <cellStyle name="Comma 4 2 6" xfId="2826" xr:uid="{00000000-0005-0000-0000-00003C100000}"/>
    <cellStyle name="Comma 4 2 7" xfId="2827" xr:uid="{00000000-0005-0000-0000-00003D100000}"/>
    <cellStyle name="Comma 4 2 8" xfId="2812" xr:uid="{00000000-0005-0000-0000-00003E100000}"/>
    <cellStyle name="Comma 4 2 9" xfId="5842" xr:uid="{00000000-0005-0000-0000-00003F100000}"/>
    <cellStyle name="Comma 4 3" xfId="116" xr:uid="{00000000-0005-0000-0000-000040100000}"/>
    <cellStyle name="Comma 4 3 2" xfId="916" xr:uid="{00000000-0005-0000-0000-000041100000}"/>
    <cellStyle name="Comma 4 3 2 2" xfId="2830" xr:uid="{00000000-0005-0000-0000-000042100000}"/>
    <cellStyle name="Comma 4 3 2 3" xfId="2829" xr:uid="{00000000-0005-0000-0000-000043100000}"/>
    <cellStyle name="Comma 4 3 2 4" xfId="5843" xr:uid="{00000000-0005-0000-0000-000044100000}"/>
    <cellStyle name="Comma 4 3 3" xfId="2831" xr:uid="{00000000-0005-0000-0000-000045100000}"/>
    <cellStyle name="Comma 4 3 3 2" xfId="2832" xr:uid="{00000000-0005-0000-0000-000046100000}"/>
    <cellStyle name="Comma 4 3 4" xfId="2833" xr:uid="{00000000-0005-0000-0000-000047100000}"/>
    <cellStyle name="Comma 4 3 4 2" xfId="5844" xr:uid="{00000000-0005-0000-0000-000048100000}"/>
    <cellStyle name="Comma 4 3 4 3" xfId="5845" xr:uid="{00000000-0005-0000-0000-000049100000}"/>
    <cellStyle name="Comma 4 3 5" xfId="2834" xr:uid="{00000000-0005-0000-0000-00004A100000}"/>
    <cellStyle name="Comma 4 3 6" xfId="2828" xr:uid="{00000000-0005-0000-0000-00004B100000}"/>
    <cellStyle name="Comma 4 3 7" xfId="5846" xr:uid="{00000000-0005-0000-0000-00004C100000}"/>
    <cellStyle name="Comma 4 4" xfId="917" xr:uid="{00000000-0005-0000-0000-00004D100000}"/>
    <cellStyle name="Comma 4 4 2" xfId="2836" xr:uid="{00000000-0005-0000-0000-00004E100000}"/>
    <cellStyle name="Comma 4 4 2 2" xfId="5847" xr:uid="{00000000-0005-0000-0000-00004F100000}"/>
    <cellStyle name="Comma 4 4 2 3" xfId="5848" xr:uid="{00000000-0005-0000-0000-000050100000}"/>
    <cellStyle name="Comma 4 4 3" xfId="2835" xr:uid="{00000000-0005-0000-0000-000051100000}"/>
    <cellStyle name="Comma 4 4 4" xfId="5849" xr:uid="{00000000-0005-0000-0000-000052100000}"/>
    <cellStyle name="Comma 4 4 5" xfId="5850" xr:uid="{00000000-0005-0000-0000-000053100000}"/>
    <cellStyle name="Comma 4 5" xfId="918" xr:uid="{00000000-0005-0000-0000-000054100000}"/>
    <cellStyle name="Comma 4 5 2" xfId="2838" xr:uid="{00000000-0005-0000-0000-000055100000}"/>
    <cellStyle name="Comma 4 5 2 2" xfId="5851" xr:uid="{00000000-0005-0000-0000-000056100000}"/>
    <cellStyle name="Comma 4 5 2 2 2" xfId="5852" xr:uid="{00000000-0005-0000-0000-000057100000}"/>
    <cellStyle name="Comma 4 5 2 2 3" xfId="5853" xr:uid="{00000000-0005-0000-0000-000058100000}"/>
    <cellStyle name="Comma 4 5 2 3" xfId="5854" xr:uid="{00000000-0005-0000-0000-000059100000}"/>
    <cellStyle name="Comma 4 5 2 4" xfId="5855" xr:uid="{00000000-0005-0000-0000-00005A100000}"/>
    <cellStyle name="Comma 4 5 2 5" xfId="5856" xr:uid="{00000000-0005-0000-0000-00005B100000}"/>
    <cellStyle name="Comma 4 5 3" xfId="2837" xr:uid="{00000000-0005-0000-0000-00005C100000}"/>
    <cellStyle name="Comma 4 5 3 2" xfId="5857" xr:uid="{00000000-0005-0000-0000-00005D100000}"/>
    <cellStyle name="Comma 4 5 4" xfId="5858" xr:uid="{00000000-0005-0000-0000-00005E100000}"/>
    <cellStyle name="Comma 4 5 4 2" xfId="5859" xr:uid="{00000000-0005-0000-0000-00005F100000}"/>
    <cellStyle name="Comma 4 5 4 3" xfId="5860" xr:uid="{00000000-0005-0000-0000-000060100000}"/>
    <cellStyle name="Comma 4 5 5" xfId="5861" xr:uid="{00000000-0005-0000-0000-000061100000}"/>
    <cellStyle name="Comma 4 6" xfId="2839" xr:uid="{00000000-0005-0000-0000-000062100000}"/>
    <cellStyle name="Comma 4 6 2" xfId="2840" xr:uid="{00000000-0005-0000-0000-000063100000}"/>
    <cellStyle name="Comma 4 6 2 2" xfId="5862" xr:uid="{00000000-0005-0000-0000-000064100000}"/>
    <cellStyle name="Comma 4 6 3" xfId="5863" xr:uid="{00000000-0005-0000-0000-000065100000}"/>
    <cellStyle name="Comma 4 6 4" xfId="5864" xr:uid="{00000000-0005-0000-0000-000066100000}"/>
    <cellStyle name="Comma 4 6 4 2" xfId="5865" xr:uid="{00000000-0005-0000-0000-000067100000}"/>
    <cellStyle name="Comma 4 6 4 3" xfId="5866" xr:uid="{00000000-0005-0000-0000-000068100000}"/>
    <cellStyle name="Comma 4 6 5" xfId="5867" xr:uid="{00000000-0005-0000-0000-000069100000}"/>
    <cellStyle name="Comma 4 6 6" xfId="5868" xr:uid="{00000000-0005-0000-0000-00006A100000}"/>
    <cellStyle name="Comma 4 6 7" xfId="5869" xr:uid="{00000000-0005-0000-0000-00006B100000}"/>
    <cellStyle name="Comma 4 6 8" xfId="5870" xr:uid="{00000000-0005-0000-0000-00006C100000}"/>
    <cellStyle name="Comma 4 7" xfId="2841" xr:uid="{00000000-0005-0000-0000-00006D100000}"/>
    <cellStyle name="Comma 4 7 2" xfId="5871" xr:uid="{00000000-0005-0000-0000-00006E100000}"/>
    <cellStyle name="Comma 4 8" xfId="2842" xr:uid="{00000000-0005-0000-0000-00006F100000}"/>
    <cellStyle name="Comma 4 9" xfId="1062" xr:uid="{00000000-0005-0000-0000-000070100000}"/>
    <cellStyle name="Comma 4 9 2" xfId="5872" xr:uid="{00000000-0005-0000-0000-000071100000}"/>
    <cellStyle name="Comma 4_Input" xfId="8980" xr:uid="{00000000-0005-0000-0000-000072100000}"/>
    <cellStyle name="Comma 40" xfId="480" xr:uid="{00000000-0005-0000-0000-000073100000}"/>
    <cellStyle name="Comma 40 2" xfId="2843" xr:uid="{00000000-0005-0000-0000-000074100000}"/>
    <cellStyle name="Comma 40 3" xfId="5873" xr:uid="{00000000-0005-0000-0000-000075100000}"/>
    <cellStyle name="Comma 40 4" xfId="5874" xr:uid="{00000000-0005-0000-0000-000076100000}"/>
    <cellStyle name="Comma 41" xfId="452" xr:uid="{00000000-0005-0000-0000-000077100000}"/>
    <cellStyle name="Comma 41 2" xfId="2845" xr:uid="{00000000-0005-0000-0000-000078100000}"/>
    <cellStyle name="Comma 41 3" xfId="2844" xr:uid="{00000000-0005-0000-0000-000079100000}"/>
    <cellStyle name="Comma 41 4" xfId="5875" xr:uid="{00000000-0005-0000-0000-00007A100000}"/>
    <cellStyle name="Comma 41 5" xfId="5876" xr:uid="{00000000-0005-0000-0000-00007B100000}"/>
    <cellStyle name="Comma 42" xfId="568" xr:uid="{00000000-0005-0000-0000-00007C100000}"/>
    <cellStyle name="Comma 42 2" xfId="2847" xr:uid="{00000000-0005-0000-0000-00007D100000}"/>
    <cellStyle name="Comma 42 2 2" xfId="5877" xr:uid="{00000000-0005-0000-0000-00007E100000}"/>
    <cellStyle name="Comma 42 2 3" xfId="5878" xr:uid="{00000000-0005-0000-0000-00007F100000}"/>
    <cellStyle name="Comma 42 3" xfId="2846" xr:uid="{00000000-0005-0000-0000-000080100000}"/>
    <cellStyle name="Comma 42 4" xfId="5879" xr:uid="{00000000-0005-0000-0000-000081100000}"/>
    <cellStyle name="Comma 42 5" xfId="5880" xr:uid="{00000000-0005-0000-0000-000082100000}"/>
    <cellStyle name="Comma 43" xfId="572" xr:uid="{00000000-0005-0000-0000-000083100000}"/>
    <cellStyle name="Comma 43 2" xfId="2848" xr:uid="{00000000-0005-0000-0000-000084100000}"/>
    <cellStyle name="Comma 43 3" xfId="5881" xr:uid="{00000000-0005-0000-0000-000085100000}"/>
    <cellStyle name="Comma 43 4" xfId="5882" xr:uid="{00000000-0005-0000-0000-000086100000}"/>
    <cellStyle name="Comma 44" xfId="574" xr:uid="{00000000-0005-0000-0000-000087100000}"/>
    <cellStyle name="Comma 44 2" xfId="2849" xr:uid="{00000000-0005-0000-0000-000088100000}"/>
    <cellStyle name="Comma 44 3" xfId="5883" xr:uid="{00000000-0005-0000-0000-000089100000}"/>
    <cellStyle name="Comma 44 4" xfId="5884" xr:uid="{00000000-0005-0000-0000-00008A100000}"/>
    <cellStyle name="Comma 45" xfId="585" xr:uid="{00000000-0005-0000-0000-00008B100000}"/>
    <cellStyle name="Comma 45 2" xfId="2850" xr:uid="{00000000-0005-0000-0000-00008C100000}"/>
    <cellStyle name="Comma 45 3" xfId="5885" xr:uid="{00000000-0005-0000-0000-00008D100000}"/>
    <cellStyle name="Comma 45 4" xfId="5886" xr:uid="{00000000-0005-0000-0000-00008E100000}"/>
    <cellStyle name="Comma 46" xfId="591" xr:uid="{00000000-0005-0000-0000-00008F100000}"/>
    <cellStyle name="Comma 46 2" xfId="2851" xr:uid="{00000000-0005-0000-0000-000090100000}"/>
    <cellStyle name="Comma 46 3" xfId="5887" xr:uid="{00000000-0005-0000-0000-000091100000}"/>
    <cellStyle name="Comma 46 4" xfId="5888" xr:uid="{00000000-0005-0000-0000-000092100000}"/>
    <cellStyle name="Comma 47" xfId="586" xr:uid="{00000000-0005-0000-0000-000093100000}"/>
    <cellStyle name="Comma 47 2" xfId="2852" xr:uid="{00000000-0005-0000-0000-000094100000}"/>
    <cellStyle name="Comma 47 3" xfId="5889" xr:uid="{00000000-0005-0000-0000-000095100000}"/>
    <cellStyle name="Comma 47 4" xfId="5890" xr:uid="{00000000-0005-0000-0000-000096100000}"/>
    <cellStyle name="Comma 48" xfId="596" xr:uid="{00000000-0005-0000-0000-000097100000}"/>
    <cellStyle name="Comma 48 2" xfId="2853" xr:uid="{00000000-0005-0000-0000-000098100000}"/>
    <cellStyle name="Comma 48 2 2" xfId="5891" xr:uid="{00000000-0005-0000-0000-000099100000}"/>
    <cellStyle name="Comma 49" xfId="592" xr:uid="{00000000-0005-0000-0000-00009A100000}"/>
    <cellStyle name="Comma 49 2" xfId="2854" xr:uid="{00000000-0005-0000-0000-00009B100000}"/>
    <cellStyle name="Comma 49 2 2" xfId="5892" xr:uid="{00000000-0005-0000-0000-00009C100000}"/>
    <cellStyle name="Comma 5" xfId="99" xr:uid="{00000000-0005-0000-0000-00009D100000}"/>
    <cellStyle name="Comma 5 10" xfId="5893" xr:uid="{00000000-0005-0000-0000-00009E100000}"/>
    <cellStyle name="Comma 5 11" xfId="5894" xr:uid="{00000000-0005-0000-0000-00009F100000}"/>
    <cellStyle name="Comma 5 12" xfId="5895" xr:uid="{00000000-0005-0000-0000-0000A0100000}"/>
    <cellStyle name="Comma 5 13" xfId="5896" xr:uid="{00000000-0005-0000-0000-0000A1100000}"/>
    <cellStyle name="Comma 5 14" xfId="8319" xr:uid="{00000000-0005-0000-0000-0000A2100000}"/>
    <cellStyle name="Comma 5 14 3" xfId="9576" xr:uid="{00000000-0005-0000-0000-0000A3100000}"/>
    <cellStyle name="Comma 5 15" xfId="9549" xr:uid="{00000000-0005-0000-0000-0000A4100000}"/>
    <cellStyle name="Comma 5 2" xfId="163" xr:uid="{00000000-0005-0000-0000-0000A5100000}"/>
    <cellStyle name="Comma 5 2 2" xfId="919" xr:uid="{00000000-0005-0000-0000-0000A6100000}"/>
    <cellStyle name="Comma 5 2 2 2" xfId="2857" xr:uid="{00000000-0005-0000-0000-0000A7100000}"/>
    <cellStyle name="Comma 5 2 2 2 2" xfId="2858" xr:uid="{00000000-0005-0000-0000-0000A8100000}"/>
    <cellStyle name="Comma 5 2 2 2 2 2" xfId="2859" xr:uid="{00000000-0005-0000-0000-0000A9100000}"/>
    <cellStyle name="Comma 5 2 2 2 3" xfId="2860" xr:uid="{00000000-0005-0000-0000-0000AA100000}"/>
    <cellStyle name="Comma 5 2 2 2 3 2" xfId="2861" xr:uid="{00000000-0005-0000-0000-0000AB100000}"/>
    <cellStyle name="Comma 5 2 2 2 4" xfId="2862" xr:uid="{00000000-0005-0000-0000-0000AC100000}"/>
    <cellStyle name="Comma 5 2 2 2 4 2" xfId="5897" xr:uid="{00000000-0005-0000-0000-0000AD100000}"/>
    <cellStyle name="Comma 5 2 2 2 4 3" xfId="5898" xr:uid="{00000000-0005-0000-0000-0000AE100000}"/>
    <cellStyle name="Comma 5 2 2 2 5" xfId="2863" xr:uid="{00000000-0005-0000-0000-0000AF100000}"/>
    <cellStyle name="Comma 5 2 2 3" xfId="2864" xr:uid="{00000000-0005-0000-0000-0000B0100000}"/>
    <cellStyle name="Comma 5 2 2 3 2" xfId="2865" xr:uid="{00000000-0005-0000-0000-0000B1100000}"/>
    <cellStyle name="Comma 5 2 2 4" xfId="2866" xr:uid="{00000000-0005-0000-0000-0000B2100000}"/>
    <cellStyle name="Comma 5 2 2 4 2" xfId="2867" xr:uid="{00000000-0005-0000-0000-0000B3100000}"/>
    <cellStyle name="Comma 5 2 2 5" xfId="2868" xr:uid="{00000000-0005-0000-0000-0000B4100000}"/>
    <cellStyle name="Comma 5 2 2 5 2" xfId="2869" xr:uid="{00000000-0005-0000-0000-0000B5100000}"/>
    <cellStyle name="Comma 5 2 2 6" xfId="2870" xr:uid="{00000000-0005-0000-0000-0000B6100000}"/>
    <cellStyle name="Comma 5 2 2 7" xfId="2856" xr:uid="{00000000-0005-0000-0000-0000B7100000}"/>
    <cellStyle name="Comma 5 2 2 8" xfId="5899" xr:uid="{00000000-0005-0000-0000-0000B8100000}"/>
    <cellStyle name="Comma 5 2 3" xfId="2871" xr:uid="{00000000-0005-0000-0000-0000B9100000}"/>
    <cellStyle name="Comma 5 2 3 2" xfId="2872" xr:uid="{00000000-0005-0000-0000-0000BA100000}"/>
    <cellStyle name="Comma 5 2 3 2 2" xfId="2873" xr:uid="{00000000-0005-0000-0000-0000BB100000}"/>
    <cellStyle name="Comma 5 2 3 3" xfId="2874" xr:uid="{00000000-0005-0000-0000-0000BC100000}"/>
    <cellStyle name="Comma 5 2 3 3 2" xfId="2875" xr:uid="{00000000-0005-0000-0000-0000BD100000}"/>
    <cellStyle name="Comma 5 2 3 4" xfId="2876" xr:uid="{00000000-0005-0000-0000-0000BE100000}"/>
    <cellStyle name="Comma 5 2 3 4 2" xfId="5900" xr:uid="{00000000-0005-0000-0000-0000BF100000}"/>
    <cellStyle name="Comma 5 2 3 4 3" xfId="5901" xr:uid="{00000000-0005-0000-0000-0000C0100000}"/>
    <cellStyle name="Comma 5 2 3 5" xfId="2877" xr:uid="{00000000-0005-0000-0000-0000C1100000}"/>
    <cellStyle name="Comma 5 2 4" xfId="2878" xr:uid="{00000000-0005-0000-0000-0000C2100000}"/>
    <cellStyle name="Comma 5 2 4 2" xfId="2879" xr:uid="{00000000-0005-0000-0000-0000C3100000}"/>
    <cellStyle name="Comma 5 2 4 3" xfId="5902" xr:uid="{00000000-0005-0000-0000-0000C4100000}"/>
    <cellStyle name="Comma 5 2 4 4" xfId="5903" xr:uid="{00000000-0005-0000-0000-0000C5100000}"/>
    <cellStyle name="Comma 5 2 5" xfId="2880" xr:uid="{00000000-0005-0000-0000-0000C6100000}"/>
    <cellStyle name="Comma 5 2 5 2" xfId="2881" xr:uid="{00000000-0005-0000-0000-0000C7100000}"/>
    <cellStyle name="Comma 5 2 6" xfId="2882" xr:uid="{00000000-0005-0000-0000-0000C8100000}"/>
    <cellStyle name="Comma 5 2 6 2" xfId="2883" xr:uid="{00000000-0005-0000-0000-0000C9100000}"/>
    <cellStyle name="Comma 5 2 7" xfId="2884" xr:uid="{00000000-0005-0000-0000-0000CA100000}"/>
    <cellStyle name="Comma 5 2 8" xfId="2855" xr:uid="{00000000-0005-0000-0000-0000CB100000}"/>
    <cellStyle name="Comma 5 2 9" xfId="5904" xr:uid="{00000000-0005-0000-0000-0000CC100000}"/>
    <cellStyle name="Comma 5 3" xfId="873" xr:uid="{00000000-0005-0000-0000-0000CD100000}"/>
    <cellStyle name="Comma 5 3 10" xfId="5905" xr:uid="{00000000-0005-0000-0000-0000CE100000}"/>
    <cellStyle name="Comma 5 3 2" xfId="920" xr:uid="{00000000-0005-0000-0000-0000CF100000}"/>
    <cellStyle name="Comma 5 3 2 2" xfId="2887" xr:uid="{00000000-0005-0000-0000-0000D0100000}"/>
    <cellStyle name="Comma 5 3 2 2 2" xfId="2888" xr:uid="{00000000-0005-0000-0000-0000D1100000}"/>
    <cellStyle name="Comma 5 3 2 3" xfId="2889" xr:uid="{00000000-0005-0000-0000-0000D2100000}"/>
    <cellStyle name="Comma 5 3 2 3 2" xfId="2890" xr:uid="{00000000-0005-0000-0000-0000D3100000}"/>
    <cellStyle name="Comma 5 3 2 4" xfId="2891" xr:uid="{00000000-0005-0000-0000-0000D4100000}"/>
    <cellStyle name="Comma 5 3 2 4 2" xfId="5906" xr:uid="{00000000-0005-0000-0000-0000D5100000}"/>
    <cellStyle name="Comma 5 3 2 4 3" xfId="5907" xr:uid="{00000000-0005-0000-0000-0000D6100000}"/>
    <cellStyle name="Comma 5 3 2 5" xfId="2892" xr:uid="{00000000-0005-0000-0000-0000D7100000}"/>
    <cellStyle name="Comma 5 3 2 6" xfId="2886" xr:uid="{00000000-0005-0000-0000-0000D8100000}"/>
    <cellStyle name="Comma 5 3 2 6 2" xfId="5908" xr:uid="{00000000-0005-0000-0000-0000D9100000}"/>
    <cellStyle name="Comma 5 3 2 6 3" xfId="5909" xr:uid="{00000000-0005-0000-0000-0000DA100000}"/>
    <cellStyle name="Comma 5 3 2 7" xfId="5910" xr:uid="{00000000-0005-0000-0000-0000DB100000}"/>
    <cellStyle name="Comma 5 3 2 8" xfId="5911" xr:uid="{00000000-0005-0000-0000-0000DC100000}"/>
    <cellStyle name="Comma 5 3 2 9" xfId="5912" xr:uid="{00000000-0005-0000-0000-0000DD100000}"/>
    <cellStyle name="Comma 5 3 3" xfId="2893" xr:uid="{00000000-0005-0000-0000-0000DE100000}"/>
    <cellStyle name="Comma 5 3 3 2" xfId="2894" xr:uid="{00000000-0005-0000-0000-0000DF100000}"/>
    <cellStyle name="Comma 5 3 3 3" xfId="5913" xr:uid="{00000000-0005-0000-0000-0000E0100000}"/>
    <cellStyle name="Comma 5 3 3 4" xfId="5914" xr:uid="{00000000-0005-0000-0000-0000E1100000}"/>
    <cellStyle name="Comma 5 3 3 5" xfId="5915" xr:uid="{00000000-0005-0000-0000-0000E2100000}"/>
    <cellStyle name="Comma 5 3 4" xfId="2895" xr:uid="{00000000-0005-0000-0000-0000E3100000}"/>
    <cellStyle name="Comma 5 3 4 2" xfId="2896" xr:uid="{00000000-0005-0000-0000-0000E4100000}"/>
    <cellStyle name="Comma 5 3 5" xfId="2897" xr:uid="{00000000-0005-0000-0000-0000E5100000}"/>
    <cellStyle name="Comma 5 3 5 2" xfId="2898" xr:uid="{00000000-0005-0000-0000-0000E6100000}"/>
    <cellStyle name="Comma 5 3 6" xfId="2899" xr:uid="{00000000-0005-0000-0000-0000E7100000}"/>
    <cellStyle name="Comma 5 3 7" xfId="2885" xr:uid="{00000000-0005-0000-0000-0000E8100000}"/>
    <cellStyle name="Comma 5 3 8" xfId="5916" xr:uid="{00000000-0005-0000-0000-0000E9100000}"/>
    <cellStyle name="Comma 5 3 8 2" xfId="5917" xr:uid="{00000000-0005-0000-0000-0000EA100000}"/>
    <cellStyle name="Comma 5 3 8 3" xfId="5918" xr:uid="{00000000-0005-0000-0000-0000EB100000}"/>
    <cellStyle name="Comma 5 3 9" xfId="5919" xr:uid="{00000000-0005-0000-0000-0000EC100000}"/>
    <cellStyle name="Comma 5 4" xfId="921" xr:uid="{00000000-0005-0000-0000-0000ED100000}"/>
    <cellStyle name="Comma 5 4 10" xfId="5920" xr:uid="{00000000-0005-0000-0000-0000EE100000}"/>
    <cellStyle name="Comma 5 4 11" xfId="5921" xr:uid="{00000000-0005-0000-0000-0000EF100000}"/>
    <cellStyle name="Comma 5 4 12" xfId="5922" xr:uid="{00000000-0005-0000-0000-0000F0100000}"/>
    <cellStyle name="Comma 5 4 2" xfId="2901" xr:uid="{00000000-0005-0000-0000-0000F1100000}"/>
    <cellStyle name="Comma 5 4 2 2" xfId="2902" xr:uid="{00000000-0005-0000-0000-0000F2100000}"/>
    <cellStyle name="Comma 5 4 2 3" xfId="5923" xr:uid="{00000000-0005-0000-0000-0000F3100000}"/>
    <cellStyle name="Comma 5 4 3" xfId="2903" xr:uid="{00000000-0005-0000-0000-0000F4100000}"/>
    <cellStyle name="Comma 5 4 3 2" xfId="2904" xr:uid="{00000000-0005-0000-0000-0000F5100000}"/>
    <cellStyle name="Comma 5 4 4" xfId="2905" xr:uid="{00000000-0005-0000-0000-0000F6100000}"/>
    <cellStyle name="Comma 5 4 4 2" xfId="5924" xr:uid="{00000000-0005-0000-0000-0000F7100000}"/>
    <cellStyle name="Comma 5 4 4 3" xfId="5925" xr:uid="{00000000-0005-0000-0000-0000F8100000}"/>
    <cellStyle name="Comma 5 4 5" xfId="2906" xr:uid="{00000000-0005-0000-0000-0000F9100000}"/>
    <cellStyle name="Comma 5 4 6" xfId="2900" xr:uid="{00000000-0005-0000-0000-0000FA100000}"/>
    <cellStyle name="Comma 5 4 6 2" xfId="5926" xr:uid="{00000000-0005-0000-0000-0000FB100000}"/>
    <cellStyle name="Comma 5 4 7" xfId="5927" xr:uid="{00000000-0005-0000-0000-0000FC100000}"/>
    <cellStyle name="Comma 5 4 7 2" xfId="5928" xr:uid="{00000000-0005-0000-0000-0000FD100000}"/>
    <cellStyle name="Comma 5 4 7 3" xfId="5929" xr:uid="{00000000-0005-0000-0000-0000FE100000}"/>
    <cellStyle name="Comma 5 4 8" xfId="5930" xr:uid="{00000000-0005-0000-0000-0000FF100000}"/>
    <cellStyle name="Comma 5 4 9" xfId="5931" xr:uid="{00000000-0005-0000-0000-000000110000}"/>
    <cellStyle name="Comma 5 5" xfId="2907" xr:uid="{00000000-0005-0000-0000-000001110000}"/>
    <cellStyle name="Comma 5 5 2" xfId="2908" xr:uid="{00000000-0005-0000-0000-000002110000}"/>
    <cellStyle name="Comma 5 5 3" xfId="5932" xr:uid="{00000000-0005-0000-0000-000003110000}"/>
    <cellStyle name="Comma 5 5 4" xfId="5933" xr:uid="{00000000-0005-0000-0000-000004110000}"/>
    <cellStyle name="Comma 5 5 5" xfId="5934" xr:uid="{00000000-0005-0000-0000-000005110000}"/>
    <cellStyle name="Comma 5 6" xfId="2909" xr:uid="{00000000-0005-0000-0000-000006110000}"/>
    <cellStyle name="Comma 5 6 2" xfId="2910" xr:uid="{00000000-0005-0000-0000-000007110000}"/>
    <cellStyle name="Comma 5 7" xfId="2911" xr:uid="{00000000-0005-0000-0000-000008110000}"/>
    <cellStyle name="Comma 5 7 2" xfId="2912" xr:uid="{00000000-0005-0000-0000-000009110000}"/>
    <cellStyle name="Comma 5 8" xfId="2913" xr:uid="{00000000-0005-0000-0000-00000A110000}"/>
    <cellStyle name="Comma 5 9" xfId="1063" xr:uid="{00000000-0005-0000-0000-00000B110000}"/>
    <cellStyle name="Comma 5 9 2" xfId="5935" xr:uid="{00000000-0005-0000-0000-00000C110000}"/>
    <cellStyle name="Comma 5_Input" xfId="8981" xr:uid="{00000000-0005-0000-0000-00000D110000}"/>
    <cellStyle name="Comma 50" xfId="599" xr:uid="{00000000-0005-0000-0000-00000E110000}"/>
    <cellStyle name="Comma 50 2" xfId="2914" xr:uid="{00000000-0005-0000-0000-00000F110000}"/>
    <cellStyle name="Comma 50 2 2" xfId="5936" xr:uid="{00000000-0005-0000-0000-000010110000}"/>
    <cellStyle name="Comma 51" xfId="601" xr:uid="{00000000-0005-0000-0000-000011110000}"/>
    <cellStyle name="Comma 51 2" xfId="2915" xr:uid="{00000000-0005-0000-0000-000012110000}"/>
    <cellStyle name="Comma 51 2 2" xfId="5937" xr:uid="{00000000-0005-0000-0000-000013110000}"/>
    <cellStyle name="Comma 52" xfId="605" xr:uid="{00000000-0005-0000-0000-000014110000}"/>
    <cellStyle name="Comma 52 2" xfId="2917" xr:uid="{00000000-0005-0000-0000-000015110000}"/>
    <cellStyle name="Comma 52 3" xfId="2916" xr:uid="{00000000-0005-0000-0000-000016110000}"/>
    <cellStyle name="Comma 52 3 2" xfId="5938" xr:uid="{00000000-0005-0000-0000-000017110000}"/>
    <cellStyle name="Comma 53" xfId="607" xr:uid="{00000000-0005-0000-0000-000018110000}"/>
    <cellStyle name="Comma 53 2" xfId="2918" xr:uid="{00000000-0005-0000-0000-000019110000}"/>
    <cellStyle name="Comma 53 2 2" xfId="5939" xr:uid="{00000000-0005-0000-0000-00001A110000}"/>
    <cellStyle name="Comma 54" xfId="615" xr:uid="{00000000-0005-0000-0000-00001B110000}"/>
    <cellStyle name="Comma 54 2" xfId="5940" xr:uid="{00000000-0005-0000-0000-00001C110000}"/>
    <cellStyle name="Comma 54 3" xfId="5941" xr:uid="{00000000-0005-0000-0000-00001D110000}"/>
    <cellStyle name="Comma 55" xfId="614" xr:uid="{00000000-0005-0000-0000-00001E110000}"/>
    <cellStyle name="Comma 55 2" xfId="5942" xr:uid="{00000000-0005-0000-0000-00001F110000}"/>
    <cellStyle name="Comma 55 2 2" xfId="8193" xr:uid="{00000000-0005-0000-0000-000020110000}"/>
    <cellStyle name="Comma 55 2 3" xfId="8194" xr:uid="{00000000-0005-0000-0000-000021110000}"/>
    <cellStyle name="Comma 55 2 4" xfId="8195" xr:uid="{00000000-0005-0000-0000-000022110000}"/>
    <cellStyle name="Comma 55 3" xfId="5943" xr:uid="{00000000-0005-0000-0000-000023110000}"/>
    <cellStyle name="Comma 56" xfId="620" xr:uid="{00000000-0005-0000-0000-000024110000}"/>
    <cellStyle name="Comma 56 2" xfId="5944" xr:uid="{00000000-0005-0000-0000-000025110000}"/>
    <cellStyle name="Comma 56 3" xfId="5945" xr:uid="{00000000-0005-0000-0000-000026110000}"/>
    <cellStyle name="Comma 57" xfId="626" xr:uid="{00000000-0005-0000-0000-000027110000}"/>
    <cellStyle name="Comma 57 2" xfId="5946" xr:uid="{00000000-0005-0000-0000-000028110000}"/>
    <cellStyle name="Comma 57 3" xfId="5947" xr:uid="{00000000-0005-0000-0000-000029110000}"/>
    <cellStyle name="Comma 58" xfId="621" xr:uid="{00000000-0005-0000-0000-00002A110000}"/>
    <cellStyle name="Comma 58 2" xfId="5948" xr:uid="{00000000-0005-0000-0000-00002B110000}"/>
    <cellStyle name="Comma 58 3" xfId="5949" xr:uid="{00000000-0005-0000-0000-00002C110000}"/>
    <cellStyle name="Comma 59" xfId="631" xr:uid="{00000000-0005-0000-0000-00002D110000}"/>
    <cellStyle name="Comma 59 2" xfId="5950" xr:uid="{00000000-0005-0000-0000-00002E110000}"/>
    <cellStyle name="Comma 59 3" xfId="5951" xr:uid="{00000000-0005-0000-0000-00002F110000}"/>
    <cellStyle name="Comma 6" xfId="97" xr:uid="{00000000-0005-0000-0000-000030110000}"/>
    <cellStyle name="Comma 6 10" xfId="5952" xr:uid="{00000000-0005-0000-0000-000031110000}"/>
    <cellStyle name="Comma 6 11" xfId="5953" xr:uid="{00000000-0005-0000-0000-000032110000}"/>
    <cellStyle name="Comma 6 12" xfId="5954" xr:uid="{00000000-0005-0000-0000-000033110000}"/>
    <cellStyle name="Comma 6 13" xfId="5955" xr:uid="{00000000-0005-0000-0000-000034110000}"/>
    <cellStyle name="Comma 6 13 2" xfId="5956" xr:uid="{00000000-0005-0000-0000-000035110000}"/>
    <cellStyle name="Comma 6 13 3" xfId="5957" xr:uid="{00000000-0005-0000-0000-000036110000}"/>
    <cellStyle name="Comma 6 14" xfId="5958" xr:uid="{00000000-0005-0000-0000-000037110000}"/>
    <cellStyle name="Comma 6 15" xfId="5959" xr:uid="{00000000-0005-0000-0000-000038110000}"/>
    <cellStyle name="Comma 6 16" xfId="5960" xr:uid="{00000000-0005-0000-0000-000039110000}"/>
    <cellStyle name="Comma 6 17" xfId="9523" xr:uid="{00000000-0005-0000-0000-00003A110000}"/>
    <cellStyle name="Comma 6 17 2" xfId="9570" xr:uid="{00000000-0005-0000-0000-00003B110000}"/>
    <cellStyle name="Comma 6 17 3" xfId="9571" xr:uid="{00000000-0005-0000-0000-00003C110000}"/>
    <cellStyle name="Comma 6 18" xfId="9551" xr:uid="{00000000-0005-0000-0000-00003D110000}"/>
    <cellStyle name="Comma 6 19" xfId="9595" xr:uid="{17716D24-E819-43F6-86FC-71EE6C1B48B0}"/>
    <cellStyle name="Comma 6 2" xfId="164" xr:uid="{00000000-0005-0000-0000-00003E110000}"/>
    <cellStyle name="Comma 6 2 2" xfId="922" xr:uid="{00000000-0005-0000-0000-00003F110000}"/>
    <cellStyle name="Comma 6 2 2 10" xfId="2920" xr:uid="{00000000-0005-0000-0000-000040110000}"/>
    <cellStyle name="Comma 6 2 2 10 2" xfId="5961" xr:uid="{00000000-0005-0000-0000-000041110000}"/>
    <cellStyle name="Comma 6 2 2 2" xfId="2921" xr:uid="{00000000-0005-0000-0000-000042110000}"/>
    <cellStyle name="Comma 6 2 2 2 2" xfId="2922" xr:uid="{00000000-0005-0000-0000-000043110000}"/>
    <cellStyle name="Comma 6 2 2 2 2 2" xfId="2923" xr:uid="{00000000-0005-0000-0000-000044110000}"/>
    <cellStyle name="Comma 6 2 2 2 2 2 2" xfId="2924" xr:uid="{00000000-0005-0000-0000-000045110000}"/>
    <cellStyle name="Comma 6 2 2 2 2 3" xfId="2925" xr:uid="{00000000-0005-0000-0000-000046110000}"/>
    <cellStyle name="Comma 6 2 2 2 2 3 2" xfId="2926" xr:uid="{00000000-0005-0000-0000-000047110000}"/>
    <cellStyle name="Comma 6 2 2 2 2 4" xfId="2927" xr:uid="{00000000-0005-0000-0000-000048110000}"/>
    <cellStyle name="Comma 6 2 2 2 2 4 2" xfId="5962" xr:uid="{00000000-0005-0000-0000-000049110000}"/>
    <cellStyle name="Comma 6 2 2 2 2 4 3" xfId="5963" xr:uid="{00000000-0005-0000-0000-00004A110000}"/>
    <cellStyle name="Comma 6 2 2 2 2 5" xfId="2928" xr:uid="{00000000-0005-0000-0000-00004B110000}"/>
    <cellStyle name="Comma 6 2 2 2 3" xfId="2929" xr:uid="{00000000-0005-0000-0000-00004C110000}"/>
    <cellStyle name="Comma 6 2 2 2 3 2" xfId="2930" xr:uid="{00000000-0005-0000-0000-00004D110000}"/>
    <cellStyle name="Comma 6 2 2 2 3 2 2" xfId="2931" xr:uid="{00000000-0005-0000-0000-00004E110000}"/>
    <cellStyle name="Comma 6 2 2 2 3 2 2 2" xfId="5964" xr:uid="{00000000-0005-0000-0000-00004F110000}"/>
    <cellStyle name="Comma 6 2 2 2 3 2 2 3" xfId="5965" xr:uid="{00000000-0005-0000-0000-000050110000}"/>
    <cellStyle name="Comma 6 2 2 2 3 2 3" xfId="2932" xr:uid="{00000000-0005-0000-0000-000051110000}"/>
    <cellStyle name="Comma 6 2 2 2 3 3" xfId="2933" xr:uid="{00000000-0005-0000-0000-000052110000}"/>
    <cellStyle name="Comma 6 2 2 2 3 3 2" xfId="2934" xr:uid="{00000000-0005-0000-0000-000053110000}"/>
    <cellStyle name="Comma 6 2 2 2 3 4" xfId="2935" xr:uid="{00000000-0005-0000-0000-000054110000}"/>
    <cellStyle name="Comma 6 2 2 2 3 4 2" xfId="2936" xr:uid="{00000000-0005-0000-0000-000055110000}"/>
    <cellStyle name="Comma 6 2 2 2 3 4 3" xfId="2937" xr:uid="{00000000-0005-0000-0000-000056110000}"/>
    <cellStyle name="Comma 6 2 2 2 3 5" xfId="2938" xr:uid="{00000000-0005-0000-0000-000057110000}"/>
    <cellStyle name="Comma 6 2 2 2 4" xfId="2939" xr:uid="{00000000-0005-0000-0000-000058110000}"/>
    <cellStyle name="Comma 6 2 2 2 4 2" xfId="2940" xr:uid="{00000000-0005-0000-0000-000059110000}"/>
    <cellStyle name="Comma 6 2 2 2 4 2 2" xfId="2941" xr:uid="{00000000-0005-0000-0000-00005A110000}"/>
    <cellStyle name="Comma 6 2 2 2 4 3" xfId="2942" xr:uid="{00000000-0005-0000-0000-00005B110000}"/>
    <cellStyle name="Comma 6 2 2 2 4 3 2" xfId="2943" xr:uid="{00000000-0005-0000-0000-00005C110000}"/>
    <cellStyle name="Comma 6 2 2 2 4 3 3" xfId="2944" xr:uid="{00000000-0005-0000-0000-00005D110000}"/>
    <cellStyle name="Comma 6 2 2 2 4 4" xfId="2945" xr:uid="{00000000-0005-0000-0000-00005E110000}"/>
    <cellStyle name="Comma 6 2 2 2 5" xfId="2946" xr:uid="{00000000-0005-0000-0000-00005F110000}"/>
    <cellStyle name="Comma 6 2 2 2 5 2" xfId="2947" xr:uid="{00000000-0005-0000-0000-000060110000}"/>
    <cellStyle name="Comma 6 2 2 2 6" xfId="2948" xr:uid="{00000000-0005-0000-0000-000061110000}"/>
    <cellStyle name="Comma 6 2 2 2 6 2" xfId="2949" xr:uid="{00000000-0005-0000-0000-000062110000}"/>
    <cellStyle name="Comma 6 2 2 2 7" xfId="2950" xr:uid="{00000000-0005-0000-0000-000063110000}"/>
    <cellStyle name="Comma 6 2 2 3" xfId="2951" xr:uid="{00000000-0005-0000-0000-000064110000}"/>
    <cellStyle name="Comma 6 2 2 3 2" xfId="2952" xr:uid="{00000000-0005-0000-0000-000065110000}"/>
    <cellStyle name="Comma 6 2 2 3 2 2" xfId="2953" xr:uid="{00000000-0005-0000-0000-000066110000}"/>
    <cellStyle name="Comma 6 2 2 3 2 2 2" xfId="2954" xr:uid="{00000000-0005-0000-0000-000067110000}"/>
    <cellStyle name="Comma 6 2 2 3 2 2 2 2" xfId="2955" xr:uid="{00000000-0005-0000-0000-000068110000}"/>
    <cellStyle name="Comma 6 2 2 3 2 2 3" xfId="2956" xr:uid="{00000000-0005-0000-0000-000069110000}"/>
    <cellStyle name="Comma 6 2 2 3 2 2 3 2" xfId="2957" xr:uid="{00000000-0005-0000-0000-00006A110000}"/>
    <cellStyle name="Comma 6 2 2 3 2 2 4" xfId="2958" xr:uid="{00000000-0005-0000-0000-00006B110000}"/>
    <cellStyle name="Comma 6 2 2 3 2 2 4 2" xfId="5966" xr:uid="{00000000-0005-0000-0000-00006C110000}"/>
    <cellStyle name="Comma 6 2 2 3 2 2 4 3" xfId="5967" xr:uid="{00000000-0005-0000-0000-00006D110000}"/>
    <cellStyle name="Comma 6 2 2 3 2 2 5" xfId="2959" xr:uid="{00000000-0005-0000-0000-00006E110000}"/>
    <cellStyle name="Comma 6 2 2 3 2 3" xfId="2960" xr:uid="{00000000-0005-0000-0000-00006F110000}"/>
    <cellStyle name="Comma 6 2 2 3 2 3 2" xfId="2961" xr:uid="{00000000-0005-0000-0000-000070110000}"/>
    <cellStyle name="Comma 6 2 2 3 2 4" xfId="2962" xr:uid="{00000000-0005-0000-0000-000071110000}"/>
    <cellStyle name="Comma 6 2 2 3 2 4 2" xfId="2963" xr:uid="{00000000-0005-0000-0000-000072110000}"/>
    <cellStyle name="Comma 6 2 2 3 2 5" xfId="2964" xr:uid="{00000000-0005-0000-0000-000073110000}"/>
    <cellStyle name="Comma 6 2 2 3 2 5 2" xfId="2965" xr:uid="{00000000-0005-0000-0000-000074110000}"/>
    <cellStyle name="Comma 6 2 2 3 2 6" xfId="2966" xr:uid="{00000000-0005-0000-0000-000075110000}"/>
    <cellStyle name="Comma 6 2 2 3 3" xfId="2967" xr:uid="{00000000-0005-0000-0000-000076110000}"/>
    <cellStyle name="Comma 6 2 2 3 3 2" xfId="2968" xr:uid="{00000000-0005-0000-0000-000077110000}"/>
    <cellStyle name="Comma 6 2 2 3 3 2 2" xfId="2969" xr:uid="{00000000-0005-0000-0000-000078110000}"/>
    <cellStyle name="Comma 6 2 2 3 3 3" xfId="2970" xr:uid="{00000000-0005-0000-0000-000079110000}"/>
    <cellStyle name="Comma 6 2 2 3 3 3 2" xfId="2971" xr:uid="{00000000-0005-0000-0000-00007A110000}"/>
    <cellStyle name="Comma 6 2 2 3 3 4" xfId="2972" xr:uid="{00000000-0005-0000-0000-00007B110000}"/>
    <cellStyle name="Comma 6 2 2 3 3 4 2" xfId="5968" xr:uid="{00000000-0005-0000-0000-00007C110000}"/>
    <cellStyle name="Comma 6 2 2 3 3 4 3" xfId="5969" xr:uid="{00000000-0005-0000-0000-00007D110000}"/>
    <cellStyle name="Comma 6 2 2 3 3 5" xfId="2973" xr:uid="{00000000-0005-0000-0000-00007E110000}"/>
    <cellStyle name="Comma 6 2 2 3 4" xfId="2974" xr:uid="{00000000-0005-0000-0000-00007F110000}"/>
    <cellStyle name="Comma 6 2 2 3 4 2" xfId="2975" xr:uid="{00000000-0005-0000-0000-000080110000}"/>
    <cellStyle name="Comma 6 2 2 3 5" xfId="2976" xr:uid="{00000000-0005-0000-0000-000081110000}"/>
    <cellStyle name="Comma 6 2 2 3 5 2" xfId="2977" xr:uid="{00000000-0005-0000-0000-000082110000}"/>
    <cellStyle name="Comma 6 2 2 3 6" xfId="2978" xr:uid="{00000000-0005-0000-0000-000083110000}"/>
    <cellStyle name="Comma 6 2 2 3 6 2" xfId="2979" xr:uid="{00000000-0005-0000-0000-000084110000}"/>
    <cellStyle name="Comma 6 2 2 3 7" xfId="2980" xr:uid="{00000000-0005-0000-0000-000085110000}"/>
    <cellStyle name="Comma 6 2 2 4" xfId="2981" xr:uid="{00000000-0005-0000-0000-000086110000}"/>
    <cellStyle name="Comma 6 2 2 4 2" xfId="2982" xr:uid="{00000000-0005-0000-0000-000087110000}"/>
    <cellStyle name="Comma 6 2 2 4 2 2" xfId="2983" xr:uid="{00000000-0005-0000-0000-000088110000}"/>
    <cellStyle name="Comma 6 2 2 4 2 2 2" xfId="2984" xr:uid="{00000000-0005-0000-0000-000089110000}"/>
    <cellStyle name="Comma 6 2 2 4 2 3" xfId="2985" xr:uid="{00000000-0005-0000-0000-00008A110000}"/>
    <cellStyle name="Comma 6 2 2 4 2 3 2" xfId="2986" xr:uid="{00000000-0005-0000-0000-00008B110000}"/>
    <cellStyle name="Comma 6 2 2 4 2 4" xfId="2987" xr:uid="{00000000-0005-0000-0000-00008C110000}"/>
    <cellStyle name="Comma 6 2 2 4 2 4 2" xfId="5970" xr:uid="{00000000-0005-0000-0000-00008D110000}"/>
    <cellStyle name="Comma 6 2 2 4 2 4 3" xfId="5971" xr:uid="{00000000-0005-0000-0000-00008E110000}"/>
    <cellStyle name="Comma 6 2 2 4 2 5" xfId="2988" xr:uid="{00000000-0005-0000-0000-00008F110000}"/>
    <cellStyle name="Comma 6 2 2 4 3" xfId="2989" xr:uid="{00000000-0005-0000-0000-000090110000}"/>
    <cellStyle name="Comma 6 2 2 4 3 2" xfId="2990" xr:uid="{00000000-0005-0000-0000-000091110000}"/>
    <cellStyle name="Comma 6 2 2 4 4" xfId="2991" xr:uid="{00000000-0005-0000-0000-000092110000}"/>
    <cellStyle name="Comma 6 2 2 4 4 2" xfId="2992" xr:uid="{00000000-0005-0000-0000-000093110000}"/>
    <cellStyle name="Comma 6 2 2 4 5" xfId="2993" xr:uid="{00000000-0005-0000-0000-000094110000}"/>
    <cellStyle name="Comma 6 2 2 4 5 2" xfId="2994" xr:uid="{00000000-0005-0000-0000-000095110000}"/>
    <cellStyle name="Comma 6 2 2 4 6" xfId="2995" xr:uid="{00000000-0005-0000-0000-000096110000}"/>
    <cellStyle name="Comma 6 2 2 5" xfId="2996" xr:uid="{00000000-0005-0000-0000-000097110000}"/>
    <cellStyle name="Comma 6 2 2 5 2" xfId="2997" xr:uid="{00000000-0005-0000-0000-000098110000}"/>
    <cellStyle name="Comma 6 2 2 5 2 2" xfId="2998" xr:uid="{00000000-0005-0000-0000-000099110000}"/>
    <cellStyle name="Comma 6 2 2 5 3" xfId="2999" xr:uid="{00000000-0005-0000-0000-00009A110000}"/>
    <cellStyle name="Comma 6 2 2 5 3 2" xfId="3000" xr:uid="{00000000-0005-0000-0000-00009B110000}"/>
    <cellStyle name="Comma 6 2 2 5 4" xfId="3001" xr:uid="{00000000-0005-0000-0000-00009C110000}"/>
    <cellStyle name="Comma 6 2 2 5 4 2" xfId="5972" xr:uid="{00000000-0005-0000-0000-00009D110000}"/>
    <cellStyle name="Comma 6 2 2 5 4 3" xfId="5973" xr:uid="{00000000-0005-0000-0000-00009E110000}"/>
    <cellStyle name="Comma 6 2 2 5 5" xfId="3002" xr:uid="{00000000-0005-0000-0000-00009F110000}"/>
    <cellStyle name="Comma 6 2 2 6" xfId="3003" xr:uid="{00000000-0005-0000-0000-0000A0110000}"/>
    <cellStyle name="Comma 6 2 2 6 2" xfId="3004" xr:uid="{00000000-0005-0000-0000-0000A1110000}"/>
    <cellStyle name="Comma 6 2 2 7" xfId="3005" xr:uid="{00000000-0005-0000-0000-0000A2110000}"/>
    <cellStyle name="Comma 6 2 2 7 2" xfId="3006" xr:uid="{00000000-0005-0000-0000-0000A3110000}"/>
    <cellStyle name="Comma 6 2 2 8" xfId="3007" xr:uid="{00000000-0005-0000-0000-0000A4110000}"/>
    <cellStyle name="Comma 6 2 2 8 2" xfId="3008" xr:uid="{00000000-0005-0000-0000-0000A5110000}"/>
    <cellStyle name="Comma 6 2 2 9" xfId="3009" xr:uid="{00000000-0005-0000-0000-0000A6110000}"/>
    <cellStyle name="Comma 6 2 3" xfId="3010" xr:uid="{00000000-0005-0000-0000-0000A7110000}"/>
    <cellStyle name="Comma 6 2 3 2" xfId="3011" xr:uid="{00000000-0005-0000-0000-0000A8110000}"/>
    <cellStyle name="Comma 6 2 3 2 2" xfId="3012" xr:uid="{00000000-0005-0000-0000-0000A9110000}"/>
    <cellStyle name="Comma 6 2 3 3" xfId="3013" xr:uid="{00000000-0005-0000-0000-0000AA110000}"/>
    <cellStyle name="Comma 6 2 3 3 2" xfId="3014" xr:uid="{00000000-0005-0000-0000-0000AB110000}"/>
    <cellStyle name="Comma 6 2 3 4" xfId="3015" xr:uid="{00000000-0005-0000-0000-0000AC110000}"/>
    <cellStyle name="Comma 6 2 3 4 2" xfId="5974" xr:uid="{00000000-0005-0000-0000-0000AD110000}"/>
    <cellStyle name="Comma 6 2 3 4 3" xfId="5975" xr:uid="{00000000-0005-0000-0000-0000AE110000}"/>
    <cellStyle name="Comma 6 2 3 5" xfId="3016" xr:uid="{00000000-0005-0000-0000-0000AF110000}"/>
    <cellStyle name="Comma 6 2 3 6" xfId="5976" xr:uid="{00000000-0005-0000-0000-0000B0110000}"/>
    <cellStyle name="Comma 6 2 3 7" xfId="5977" xr:uid="{00000000-0005-0000-0000-0000B1110000}"/>
    <cellStyle name="Comma 6 2 4" xfId="3017" xr:uid="{00000000-0005-0000-0000-0000B2110000}"/>
    <cellStyle name="Comma 6 2 4 2" xfId="3018" xr:uid="{00000000-0005-0000-0000-0000B3110000}"/>
    <cellStyle name="Comma 6 2 5" xfId="3019" xr:uid="{00000000-0005-0000-0000-0000B4110000}"/>
    <cellStyle name="Comma 6 2 5 2" xfId="3020" xr:uid="{00000000-0005-0000-0000-0000B5110000}"/>
    <cellStyle name="Comma 6 2 6" xfId="3021" xr:uid="{00000000-0005-0000-0000-0000B6110000}"/>
    <cellStyle name="Comma 6 2 6 2" xfId="5978" xr:uid="{00000000-0005-0000-0000-0000B7110000}"/>
    <cellStyle name="Comma 6 2 6 3" xfId="5979" xr:uid="{00000000-0005-0000-0000-0000B8110000}"/>
    <cellStyle name="Comma 6 2 7" xfId="3022" xr:uid="{00000000-0005-0000-0000-0000B9110000}"/>
    <cellStyle name="Comma 6 2 8" xfId="2919" xr:uid="{00000000-0005-0000-0000-0000BA110000}"/>
    <cellStyle name="Comma 6 2 9" xfId="5980" xr:uid="{00000000-0005-0000-0000-0000BB110000}"/>
    <cellStyle name="Comma 6 3" xfId="923" xr:uid="{00000000-0005-0000-0000-0000BC110000}"/>
    <cellStyle name="Comma 6 3 10" xfId="5981" xr:uid="{00000000-0005-0000-0000-0000BD110000}"/>
    <cellStyle name="Comma 6 3 11" xfId="5982" xr:uid="{00000000-0005-0000-0000-0000BE110000}"/>
    <cellStyle name="Comma 6 3 2" xfId="3023" xr:uid="{00000000-0005-0000-0000-0000BF110000}"/>
    <cellStyle name="Comma 6 3 2 2" xfId="3024" xr:uid="{00000000-0005-0000-0000-0000C0110000}"/>
    <cellStyle name="Comma 6 3 2 2 2" xfId="3025" xr:uid="{00000000-0005-0000-0000-0000C1110000}"/>
    <cellStyle name="Comma 6 3 2 2 2 2" xfId="3026" xr:uid="{00000000-0005-0000-0000-0000C2110000}"/>
    <cellStyle name="Comma 6 3 2 2 3" xfId="3027" xr:uid="{00000000-0005-0000-0000-0000C3110000}"/>
    <cellStyle name="Comma 6 3 2 2 3 2" xfId="3028" xr:uid="{00000000-0005-0000-0000-0000C4110000}"/>
    <cellStyle name="Comma 6 3 2 2 4" xfId="3029" xr:uid="{00000000-0005-0000-0000-0000C5110000}"/>
    <cellStyle name="Comma 6 3 2 2 4 2" xfId="5983" xr:uid="{00000000-0005-0000-0000-0000C6110000}"/>
    <cellStyle name="Comma 6 3 2 2 4 3" xfId="5984" xr:uid="{00000000-0005-0000-0000-0000C7110000}"/>
    <cellStyle name="Comma 6 3 2 2 5" xfId="3030" xr:uid="{00000000-0005-0000-0000-0000C8110000}"/>
    <cellStyle name="Comma 6 3 2 3" xfId="3031" xr:uid="{00000000-0005-0000-0000-0000C9110000}"/>
    <cellStyle name="Comma 6 3 2 3 2" xfId="3032" xr:uid="{00000000-0005-0000-0000-0000CA110000}"/>
    <cellStyle name="Comma 6 3 2 4" xfId="3033" xr:uid="{00000000-0005-0000-0000-0000CB110000}"/>
    <cellStyle name="Comma 6 3 2 4 2" xfId="3034" xr:uid="{00000000-0005-0000-0000-0000CC110000}"/>
    <cellStyle name="Comma 6 3 2 5" xfId="3035" xr:uid="{00000000-0005-0000-0000-0000CD110000}"/>
    <cellStyle name="Comma 6 3 2 5 2" xfId="3036" xr:uid="{00000000-0005-0000-0000-0000CE110000}"/>
    <cellStyle name="Comma 6 3 2 6" xfId="3037" xr:uid="{00000000-0005-0000-0000-0000CF110000}"/>
    <cellStyle name="Comma 6 3 2 7" xfId="5985" xr:uid="{00000000-0005-0000-0000-0000D0110000}"/>
    <cellStyle name="Comma 6 3 2 8" xfId="5986" xr:uid="{00000000-0005-0000-0000-0000D1110000}"/>
    <cellStyle name="Comma 6 3 3" xfId="3038" xr:uid="{00000000-0005-0000-0000-0000D2110000}"/>
    <cellStyle name="Comma 6 3 3 2" xfId="3039" xr:uid="{00000000-0005-0000-0000-0000D3110000}"/>
    <cellStyle name="Comma 6 3 3 2 2" xfId="3040" xr:uid="{00000000-0005-0000-0000-0000D4110000}"/>
    <cellStyle name="Comma 6 3 3 3" xfId="3041" xr:uid="{00000000-0005-0000-0000-0000D5110000}"/>
    <cellStyle name="Comma 6 3 3 3 2" xfId="3042" xr:uid="{00000000-0005-0000-0000-0000D6110000}"/>
    <cellStyle name="Comma 6 3 3 4" xfId="3043" xr:uid="{00000000-0005-0000-0000-0000D7110000}"/>
    <cellStyle name="Comma 6 3 3 4 2" xfId="5987" xr:uid="{00000000-0005-0000-0000-0000D8110000}"/>
    <cellStyle name="Comma 6 3 3 4 3" xfId="5988" xr:uid="{00000000-0005-0000-0000-0000D9110000}"/>
    <cellStyle name="Comma 6 3 3 5" xfId="3044" xr:uid="{00000000-0005-0000-0000-0000DA110000}"/>
    <cellStyle name="Comma 6 3 4" xfId="3045" xr:uid="{00000000-0005-0000-0000-0000DB110000}"/>
    <cellStyle name="Comma 6 3 4 2" xfId="3046" xr:uid="{00000000-0005-0000-0000-0000DC110000}"/>
    <cellStyle name="Comma 6 3 5" xfId="3047" xr:uid="{00000000-0005-0000-0000-0000DD110000}"/>
    <cellStyle name="Comma 6 3 5 2" xfId="3048" xr:uid="{00000000-0005-0000-0000-0000DE110000}"/>
    <cellStyle name="Comma 6 3 6" xfId="3049" xr:uid="{00000000-0005-0000-0000-0000DF110000}"/>
    <cellStyle name="Comma 6 3 6 2" xfId="3050" xr:uid="{00000000-0005-0000-0000-0000E0110000}"/>
    <cellStyle name="Comma 6 3 7" xfId="3051" xr:uid="{00000000-0005-0000-0000-0000E1110000}"/>
    <cellStyle name="Comma 6 3 8" xfId="5989" xr:uid="{00000000-0005-0000-0000-0000E2110000}"/>
    <cellStyle name="Comma 6 3 8 2" xfId="5990" xr:uid="{00000000-0005-0000-0000-0000E3110000}"/>
    <cellStyle name="Comma 6 3 8 3" xfId="5991" xr:uid="{00000000-0005-0000-0000-0000E4110000}"/>
    <cellStyle name="Comma 6 3 9" xfId="5992" xr:uid="{00000000-0005-0000-0000-0000E5110000}"/>
    <cellStyle name="Comma 6 4" xfId="3052" xr:uid="{00000000-0005-0000-0000-0000E6110000}"/>
    <cellStyle name="Comma 6 4 10" xfId="5993" xr:uid="{00000000-0005-0000-0000-0000E7110000}"/>
    <cellStyle name="Comma 6 4 2" xfId="3053" xr:uid="{00000000-0005-0000-0000-0000E8110000}"/>
    <cellStyle name="Comma 6 4 2 2" xfId="3054" xr:uid="{00000000-0005-0000-0000-0000E9110000}"/>
    <cellStyle name="Comma 6 4 2 2 2" xfId="3055" xr:uid="{00000000-0005-0000-0000-0000EA110000}"/>
    <cellStyle name="Comma 6 4 2 3" xfId="3056" xr:uid="{00000000-0005-0000-0000-0000EB110000}"/>
    <cellStyle name="Comma 6 4 2 3 2" xfId="3057" xr:uid="{00000000-0005-0000-0000-0000EC110000}"/>
    <cellStyle name="Comma 6 4 2 4" xfId="3058" xr:uid="{00000000-0005-0000-0000-0000ED110000}"/>
    <cellStyle name="Comma 6 4 2 4 2" xfId="5994" xr:uid="{00000000-0005-0000-0000-0000EE110000}"/>
    <cellStyle name="Comma 6 4 2 4 3" xfId="5995" xr:uid="{00000000-0005-0000-0000-0000EF110000}"/>
    <cellStyle name="Comma 6 4 2 5" xfId="3059" xr:uid="{00000000-0005-0000-0000-0000F0110000}"/>
    <cellStyle name="Comma 6 4 3" xfId="3060" xr:uid="{00000000-0005-0000-0000-0000F1110000}"/>
    <cellStyle name="Comma 6 4 3 2" xfId="3061" xr:uid="{00000000-0005-0000-0000-0000F2110000}"/>
    <cellStyle name="Comma 6 4 4" xfId="3062" xr:uid="{00000000-0005-0000-0000-0000F3110000}"/>
    <cellStyle name="Comma 6 4 4 2" xfId="3063" xr:uid="{00000000-0005-0000-0000-0000F4110000}"/>
    <cellStyle name="Comma 6 4 5" xfId="3064" xr:uid="{00000000-0005-0000-0000-0000F5110000}"/>
    <cellStyle name="Comma 6 4 5 2" xfId="3065" xr:uid="{00000000-0005-0000-0000-0000F6110000}"/>
    <cellStyle name="Comma 6 4 6" xfId="3066" xr:uid="{00000000-0005-0000-0000-0000F7110000}"/>
    <cellStyle name="Comma 6 4 7" xfId="5996" xr:uid="{00000000-0005-0000-0000-0000F8110000}"/>
    <cellStyle name="Comma 6 4 8" xfId="5997" xr:uid="{00000000-0005-0000-0000-0000F9110000}"/>
    <cellStyle name="Comma 6 4 9" xfId="5998" xr:uid="{00000000-0005-0000-0000-0000FA110000}"/>
    <cellStyle name="Comma 6 5" xfId="3067" xr:uid="{00000000-0005-0000-0000-0000FB110000}"/>
    <cellStyle name="Comma 6 5 2" xfId="3068" xr:uid="{00000000-0005-0000-0000-0000FC110000}"/>
    <cellStyle name="Comma 6 5 2 2" xfId="3069" xr:uid="{00000000-0005-0000-0000-0000FD110000}"/>
    <cellStyle name="Comma 6 5 3" xfId="3070" xr:uid="{00000000-0005-0000-0000-0000FE110000}"/>
    <cellStyle name="Comma 6 5 3 2" xfId="3071" xr:uid="{00000000-0005-0000-0000-0000FF110000}"/>
    <cellStyle name="Comma 6 5 4" xfId="3072" xr:uid="{00000000-0005-0000-0000-000000120000}"/>
    <cellStyle name="Comma 6 5 4 2" xfId="5999" xr:uid="{00000000-0005-0000-0000-000001120000}"/>
    <cellStyle name="Comma 6 5 4 3" xfId="6000" xr:uid="{00000000-0005-0000-0000-000002120000}"/>
    <cellStyle name="Comma 6 5 5" xfId="3073" xr:uid="{00000000-0005-0000-0000-000003120000}"/>
    <cellStyle name="Comma 6 6" xfId="3074" xr:uid="{00000000-0005-0000-0000-000004120000}"/>
    <cellStyle name="Comma 6 6 2" xfId="3075" xr:uid="{00000000-0005-0000-0000-000005120000}"/>
    <cellStyle name="Comma 6 6 3" xfId="6001" xr:uid="{00000000-0005-0000-0000-000006120000}"/>
    <cellStyle name="Comma 6 6 4" xfId="6002" xr:uid="{00000000-0005-0000-0000-000007120000}"/>
    <cellStyle name="Comma 6 7" xfId="3076" xr:uid="{00000000-0005-0000-0000-000008120000}"/>
    <cellStyle name="Comma 6 7 2" xfId="3077" xr:uid="{00000000-0005-0000-0000-000009120000}"/>
    <cellStyle name="Comma 6 8" xfId="3078" xr:uid="{00000000-0005-0000-0000-00000A120000}"/>
    <cellStyle name="Comma 6 8 2" xfId="3079" xr:uid="{00000000-0005-0000-0000-00000B120000}"/>
    <cellStyle name="Comma 6 9" xfId="3080" xr:uid="{00000000-0005-0000-0000-00000C120000}"/>
    <cellStyle name="Comma 60" xfId="634" xr:uid="{00000000-0005-0000-0000-00000D120000}"/>
    <cellStyle name="Comma 60 2" xfId="6003" xr:uid="{00000000-0005-0000-0000-00000E120000}"/>
    <cellStyle name="Comma 60 3" xfId="6004" xr:uid="{00000000-0005-0000-0000-00000F120000}"/>
    <cellStyle name="Comma 61" xfId="636" xr:uid="{00000000-0005-0000-0000-000010120000}"/>
    <cellStyle name="Comma 61 2" xfId="6005" xr:uid="{00000000-0005-0000-0000-000011120000}"/>
    <cellStyle name="Comma 61 3" xfId="6006" xr:uid="{00000000-0005-0000-0000-000012120000}"/>
    <cellStyle name="Comma 62" xfId="637" xr:uid="{00000000-0005-0000-0000-000013120000}"/>
    <cellStyle name="Comma 62 2" xfId="6007" xr:uid="{00000000-0005-0000-0000-000014120000}"/>
    <cellStyle name="Comma 62 3" xfId="6008" xr:uid="{00000000-0005-0000-0000-000015120000}"/>
    <cellStyle name="Comma 62 4" xfId="6009" xr:uid="{00000000-0005-0000-0000-000016120000}"/>
    <cellStyle name="Comma 62 5" xfId="6010" xr:uid="{00000000-0005-0000-0000-000017120000}"/>
    <cellStyle name="Comma 62 6" xfId="6011" xr:uid="{00000000-0005-0000-0000-000018120000}"/>
    <cellStyle name="Comma 63" xfId="632" xr:uid="{00000000-0005-0000-0000-000019120000}"/>
    <cellStyle name="Comma 63 2" xfId="6012" xr:uid="{00000000-0005-0000-0000-00001A120000}"/>
    <cellStyle name="Comma 63 3" xfId="6013" xr:uid="{00000000-0005-0000-0000-00001B120000}"/>
    <cellStyle name="Comma 64" xfId="642" xr:uid="{00000000-0005-0000-0000-00001C120000}"/>
    <cellStyle name="Comma 64 2" xfId="6014" xr:uid="{00000000-0005-0000-0000-00001D120000}"/>
    <cellStyle name="Comma 64 3" xfId="6015" xr:uid="{00000000-0005-0000-0000-00001E120000}"/>
    <cellStyle name="Comma 64 4" xfId="6016" xr:uid="{00000000-0005-0000-0000-00001F120000}"/>
    <cellStyle name="Comma 64 5" xfId="6017" xr:uid="{00000000-0005-0000-0000-000020120000}"/>
    <cellStyle name="Comma 64 6" xfId="6018" xr:uid="{00000000-0005-0000-0000-000021120000}"/>
    <cellStyle name="Comma 65" xfId="643" xr:uid="{00000000-0005-0000-0000-000022120000}"/>
    <cellStyle name="Comma 65 2" xfId="6019" xr:uid="{00000000-0005-0000-0000-000023120000}"/>
    <cellStyle name="Comma 65 3" xfId="6020" xr:uid="{00000000-0005-0000-0000-000024120000}"/>
    <cellStyle name="Comma 65 4" xfId="6021" xr:uid="{00000000-0005-0000-0000-000025120000}"/>
    <cellStyle name="Comma 65 5" xfId="6022" xr:uid="{00000000-0005-0000-0000-000026120000}"/>
    <cellStyle name="Comma 65 6" xfId="6023" xr:uid="{00000000-0005-0000-0000-000027120000}"/>
    <cellStyle name="Comma 66" xfId="646" xr:uid="{00000000-0005-0000-0000-000028120000}"/>
    <cellStyle name="Comma 66 2" xfId="6024" xr:uid="{00000000-0005-0000-0000-000029120000}"/>
    <cellStyle name="Comma 66 3" xfId="6025" xr:uid="{00000000-0005-0000-0000-00002A120000}"/>
    <cellStyle name="Comma 66 4" xfId="6026" xr:uid="{00000000-0005-0000-0000-00002B120000}"/>
    <cellStyle name="Comma 66 5" xfId="6027" xr:uid="{00000000-0005-0000-0000-00002C120000}"/>
    <cellStyle name="Comma 66 6" xfId="6028" xr:uid="{00000000-0005-0000-0000-00002D120000}"/>
    <cellStyle name="Comma 67" xfId="694" xr:uid="{00000000-0005-0000-0000-00002E120000}"/>
    <cellStyle name="Comma 67 2" xfId="6029" xr:uid="{00000000-0005-0000-0000-00002F120000}"/>
    <cellStyle name="Comma 67 3" xfId="6030" xr:uid="{00000000-0005-0000-0000-000030120000}"/>
    <cellStyle name="Comma 67 4" xfId="6031" xr:uid="{00000000-0005-0000-0000-000031120000}"/>
    <cellStyle name="Comma 67 5" xfId="6032" xr:uid="{00000000-0005-0000-0000-000032120000}"/>
    <cellStyle name="Comma 67 6" xfId="6033" xr:uid="{00000000-0005-0000-0000-000033120000}"/>
    <cellStyle name="Comma 68" xfId="705" xr:uid="{00000000-0005-0000-0000-000034120000}"/>
    <cellStyle name="Comma 68 2" xfId="6034" xr:uid="{00000000-0005-0000-0000-000035120000}"/>
    <cellStyle name="Comma 68 3" xfId="6035" xr:uid="{00000000-0005-0000-0000-000036120000}"/>
    <cellStyle name="Comma 68 4" xfId="6036" xr:uid="{00000000-0005-0000-0000-000037120000}"/>
    <cellStyle name="Comma 68 5" xfId="6037" xr:uid="{00000000-0005-0000-0000-000038120000}"/>
    <cellStyle name="Comma 69" xfId="709" xr:uid="{00000000-0005-0000-0000-000039120000}"/>
    <cellStyle name="Comma 69 2" xfId="6038" xr:uid="{00000000-0005-0000-0000-00003A120000}"/>
    <cellStyle name="Comma 69 3" xfId="6039" xr:uid="{00000000-0005-0000-0000-00003B120000}"/>
    <cellStyle name="Comma 69 4" xfId="6040" xr:uid="{00000000-0005-0000-0000-00003C120000}"/>
    <cellStyle name="Comma 69 5" xfId="6041" xr:uid="{00000000-0005-0000-0000-00003D120000}"/>
    <cellStyle name="Comma 7" xfId="165" xr:uid="{00000000-0005-0000-0000-00003E120000}"/>
    <cellStyle name="Comma 7 10" xfId="1064" xr:uid="{00000000-0005-0000-0000-00003F120000}"/>
    <cellStyle name="Comma 7 11" xfId="6042" xr:uid="{00000000-0005-0000-0000-000040120000}"/>
    <cellStyle name="Comma 7 12" xfId="6043" xr:uid="{00000000-0005-0000-0000-000041120000}"/>
    <cellStyle name="Comma 7 13" xfId="6044" xr:uid="{00000000-0005-0000-0000-000042120000}"/>
    <cellStyle name="Comma 7 14" xfId="6045" xr:uid="{00000000-0005-0000-0000-000043120000}"/>
    <cellStyle name="Comma 7 15" xfId="9553" xr:uid="{00000000-0005-0000-0000-000044120000}"/>
    <cellStyle name="Comma 7 2" xfId="166" xr:uid="{00000000-0005-0000-0000-000045120000}"/>
    <cellStyle name="Comma 7 2 10" xfId="6046" xr:uid="{00000000-0005-0000-0000-000046120000}"/>
    <cellStyle name="Comma 7 2 11" xfId="6047" xr:uid="{00000000-0005-0000-0000-000047120000}"/>
    <cellStyle name="Comma 7 2 2" xfId="167" xr:uid="{00000000-0005-0000-0000-000048120000}"/>
    <cellStyle name="Comma 7 2 2 10" xfId="6048" xr:uid="{00000000-0005-0000-0000-000049120000}"/>
    <cellStyle name="Comma 7 2 2 11" xfId="6049" xr:uid="{00000000-0005-0000-0000-00004A120000}"/>
    <cellStyle name="Comma 7 2 2 12" xfId="6050" xr:uid="{00000000-0005-0000-0000-00004B120000}"/>
    <cellStyle name="Comma 7 2 2 2" xfId="3083" xr:uid="{00000000-0005-0000-0000-00004C120000}"/>
    <cellStyle name="Comma 7 2 2 2 2" xfId="3084" xr:uid="{00000000-0005-0000-0000-00004D120000}"/>
    <cellStyle name="Comma 7 2 2 2 2 2" xfId="3085" xr:uid="{00000000-0005-0000-0000-00004E120000}"/>
    <cellStyle name="Comma 7 2 2 2 3" xfId="3086" xr:uid="{00000000-0005-0000-0000-00004F120000}"/>
    <cellStyle name="Comma 7 2 2 2 3 2" xfId="3087" xr:uid="{00000000-0005-0000-0000-000050120000}"/>
    <cellStyle name="Comma 7 2 2 2 4" xfId="3088" xr:uid="{00000000-0005-0000-0000-000051120000}"/>
    <cellStyle name="Comma 7 2 2 2 4 2" xfId="6051" xr:uid="{00000000-0005-0000-0000-000052120000}"/>
    <cellStyle name="Comma 7 2 2 2 4 3" xfId="6052" xr:uid="{00000000-0005-0000-0000-000053120000}"/>
    <cellStyle name="Comma 7 2 2 2 5" xfId="3089" xr:uid="{00000000-0005-0000-0000-000054120000}"/>
    <cellStyle name="Comma 7 2 2 3" xfId="3090" xr:uid="{00000000-0005-0000-0000-000055120000}"/>
    <cellStyle name="Comma 7 2 2 3 2" xfId="3091" xr:uid="{00000000-0005-0000-0000-000056120000}"/>
    <cellStyle name="Comma 7 2 2 4" xfId="3092" xr:uid="{00000000-0005-0000-0000-000057120000}"/>
    <cellStyle name="Comma 7 2 2 4 2" xfId="3093" xr:uid="{00000000-0005-0000-0000-000058120000}"/>
    <cellStyle name="Comma 7 2 2 5" xfId="3094" xr:uid="{00000000-0005-0000-0000-000059120000}"/>
    <cellStyle name="Comma 7 2 2 5 2" xfId="3095" xr:uid="{00000000-0005-0000-0000-00005A120000}"/>
    <cellStyle name="Comma 7 2 2 6" xfId="3096" xr:uid="{00000000-0005-0000-0000-00005B120000}"/>
    <cellStyle name="Comma 7 2 2 7" xfId="3082" xr:uid="{00000000-0005-0000-0000-00005C120000}"/>
    <cellStyle name="Comma 7 2 2 7 2" xfId="6053" xr:uid="{00000000-0005-0000-0000-00005D120000}"/>
    <cellStyle name="Comma 7 2 2 7 3" xfId="6054" xr:uid="{00000000-0005-0000-0000-00005E120000}"/>
    <cellStyle name="Comma 7 2 2 8" xfId="6055" xr:uid="{00000000-0005-0000-0000-00005F120000}"/>
    <cellStyle name="Comma 7 2 2 9" xfId="6056" xr:uid="{00000000-0005-0000-0000-000060120000}"/>
    <cellStyle name="Comma 7 2 3" xfId="3097" xr:uid="{00000000-0005-0000-0000-000061120000}"/>
    <cellStyle name="Comma 7 2 3 2" xfId="3098" xr:uid="{00000000-0005-0000-0000-000062120000}"/>
    <cellStyle name="Comma 7 2 3 2 2" xfId="3099" xr:uid="{00000000-0005-0000-0000-000063120000}"/>
    <cellStyle name="Comma 7 2 3 3" xfId="3100" xr:uid="{00000000-0005-0000-0000-000064120000}"/>
    <cellStyle name="Comma 7 2 3 3 2" xfId="3101" xr:uid="{00000000-0005-0000-0000-000065120000}"/>
    <cellStyle name="Comma 7 2 3 4" xfId="3102" xr:uid="{00000000-0005-0000-0000-000066120000}"/>
    <cellStyle name="Comma 7 2 3 4 2" xfId="6057" xr:uid="{00000000-0005-0000-0000-000067120000}"/>
    <cellStyle name="Comma 7 2 3 4 3" xfId="6058" xr:uid="{00000000-0005-0000-0000-000068120000}"/>
    <cellStyle name="Comma 7 2 3 5" xfId="3103" xr:uid="{00000000-0005-0000-0000-000069120000}"/>
    <cellStyle name="Comma 7 2 3 6" xfId="6059" xr:uid="{00000000-0005-0000-0000-00006A120000}"/>
    <cellStyle name="Comma 7 2 4" xfId="3104" xr:uid="{00000000-0005-0000-0000-00006B120000}"/>
    <cellStyle name="Comma 7 2 4 2" xfId="3105" xr:uid="{00000000-0005-0000-0000-00006C120000}"/>
    <cellStyle name="Comma 7 2 5" xfId="3106" xr:uid="{00000000-0005-0000-0000-00006D120000}"/>
    <cellStyle name="Comma 7 2 5 2" xfId="3107" xr:uid="{00000000-0005-0000-0000-00006E120000}"/>
    <cellStyle name="Comma 7 2 6" xfId="3108" xr:uid="{00000000-0005-0000-0000-00006F120000}"/>
    <cellStyle name="Comma 7 2 6 2" xfId="3109" xr:uid="{00000000-0005-0000-0000-000070120000}"/>
    <cellStyle name="Comma 7 2 7" xfId="3110" xr:uid="{00000000-0005-0000-0000-000071120000}"/>
    <cellStyle name="Comma 7 2 8" xfId="3081" xr:uid="{00000000-0005-0000-0000-000072120000}"/>
    <cellStyle name="Comma 7 2 9" xfId="6060" xr:uid="{00000000-0005-0000-0000-000073120000}"/>
    <cellStyle name="Comma 7 2 9 2" xfId="6061" xr:uid="{00000000-0005-0000-0000-000074120000}"/>
    <cellStyle name="Comma 7 2 9 3" xfId="6062" xr:uid="{00000000-0005-0000-0000-000075120000}"/>
    <cellStyle name="Comma 7 3" xfId="168" xr:uid="{00000000-0005-0000-0000-000076120000}"/>
    <cellStyle name="Comma 7 3 2" xfId="3112" xr:uid="{00000000-0005-0000-0000-000077120000}"/>
    <cellStyle name="Comma 7 3 2 2" xfId="3113" xr:uid="{00000000-0005-0000-0000-000078120000}"/>
    <cellStyle name="Comma 7 3 2 2 2" xfId="3114" xr:uid="{00000000-0005-0000-0000-000079120000}"/>
    <cellStyle name="Comma 7 3 2 3" xfId="3115" xr:uid="{00000000-0005-0000-0000-00007A120000}"/>
    <cellStyle name="Comma 7 3 2 3 2" xfId="3116" xr:uid="{00000000-0005-0000-0000-00007B120000}"/>
    <cellStyle name="Comma 7 3 2 4" xfId="3117" xr:uid="{00000000-0005-0000-0000-00007C120000}"/>
    <cellStyle name="Comma 7 3 2 4 2" xfId="6063" xr:uid="{00000000-0005-0000-0000-00007D120000}"/>
    <cellStyle name="Comma 7 3 2 4 3" xfId="6064" xr:uid="{00000000-0005-0000-0000-00007E120000}"/>
    <cellStyle name="Comma 7 3 2 5" xfId="3118" xr:uid="{00000000-0005-0000-0000-00007F120000}"/>
    <cellStyle name="Comma 7 3 3" xfId="3119" xr:uid="{00000000-0005-0000-0000-000080120000}"/>
    <cellStyle name="Comma 7 3 3 2" xfId="3120" xr:uid="{00000000-0005-0000-0000-000081120000}"/>
    <cellStyle name="Comma 7 3 4" xfId="3121" xr:uid="{00000000-0005-0000-0000-000082120000}"/>
    <cellStyle name="Comma 7 3 4 2" xfId="3122" xr:uid="{00000000-0005-0000-0000-000083120000}"/>
    <cellStyle name="Comma 7 3 5" xfId="3123" xr:uid="{00000000-0005-0000-0000-000084120000}"/>
    <cellStyle name="Comma 7 3 5 2" xfId="3124" xr:uid="{00000000-0005-0000-0000-000085120000}"/>
    <cellStyle name="Comma 7 3 6" xfId="3125" xr:uid="{00000000-0005-0000-0000-000086120000}"/>
    <cellStyle name="Comma 7 3 7" xfId="3111" xr:uid="{00000000-0005-0000-0000-000087120000}"/>
    <cellStyle name="Comma 7 3 8" xfId="6065" xr:uid="{00000000-0005-0000-0000-000088120000}"/>
    <cellStyle name="Comma 7 3 9" xfId="6066" xr:uid="{00000000-0005-0000-0000-000089120000}"/>
    <cellStyle name="Comma 7 4" xfId="169" xr:uid="{00000000-0005-0000-0000-00008A120000}"/>
    <cellStyle name="Comma 7 4 2" xfId="3127" xr:uid="{00000000-0005-0000-0000-00008B120000}"/>
    <cellStyle name="Comma 7 4 2 2" xfId="3128" xr:uid="{00000000-0005-0000-0000-00008C120000}"/>
    <cellStyle name="Comma 7 4 3" xfId="3129" xr:uid="{00000000-0005-0000-0000-00008D120000}"/>
    <cellStyle name="Comma 7 4 3 2" xfId="3130" xr:uid="{00000000-0005-0000-0000-00008E120000}"/>
    <cellStyle name="Comma 7 4 4" xfId="3131" xr:uid="{00000000-0005-0000-0000-00008F120000}"/>
    <cellStyle name="Comma 7 4 4 2" xfId="6067" xr:uid="{00000000-0005-0000-0000-000090120000}"/>
    <cellStyle name="Comma 7 4 4 3" xfId="6068" xr:uid="{00000000-0005-0000-0000-000091120000}"/>
    <cellStyle name="Comma 7 4 5" xfId="3132" xr:uid="{00000000-0005-0000-0000-000092120000}"/>
    <cellStyle name="Comma 7 4 6" xfId="3126" xr:uid="{00000000-0005-0000-0000-000093120000}"/>
    <cellStyle name="Comma 7 4 6 2" xfId="6069" xr:uid="{00000000-0005-0000-0000-000094120000}"/>
    <cellStyle name="Comma 7 5" xfId="924" xr:uid="{00000000-0005-0000-0000-000095120000}"/>
    <cellStyle name="Comma 7 5 2" xfId="3134" xr:uid="{00000000-0005-0000-0000-000096120000}"/>
    <cellStyle name="Comma 7 5 3" xfId="3133" xr:uid="{00000000-0005-0000-0000-000097120000}"/>
    <cellStyle name="Comma 7 5 4" xfId="6070" xr:uid="{00000000-0005-0000-0000-000098120000}"/>
    <cellStyle name="Comma 7 6" xfId="3135" xr:uid="{00000000-0005-0000-0000-000099120000}"/>
    <cellStyle name="Comma 7 6 2" xfId="3136" xr:uid="{00000000-0005-0000-0000-00009A120000}"/>
    <cellStyle name="Comma 7 7" xfId="3137" xr:uid="{00000000-0005-0000-0000-00009B120000}"/>
    <cellStyle name="Comma 7 7 2" xfId="3138" xr:uid="{00000000-0005-0000-0000-00009C120000}"/>
    <cellStyle name="Comma 7 8" xfId="3139" xr:uid="{00000000-0005-0000-0000-00009D120000}"/>
    <cellStyle name="Comma 7 9" xfId="3140" xr:uid="{00000000-0005-0000-0000-00009E120000}"/>
    <cellStyle name="Comma 70" xfId="701" xr:uid="{00000000-0005-0000-0000-00009F120000}"/>
    <cellStyle name="Comma 70 2" xfId="6071" xr:uid="{00000000-0005-0000-0000-0000A0120000}"/>
    <cellStyle name="Comma 70 3" xfId="6072" xr:uid="{00000000-0005-0000-0000-0000A1120000}"/>
    <cellStyle name="Comma 70 4" xfId="6073" xr:uid="{00000000-0005-0000-0000-0000A2120000}"/>
    <cellStyle name="Comma 70 5" xfId="6074" xr:uid="{00000000-0005-0000-0000-0000A3120000}"/>
    <cellStyle name="Comma 71" xfId="713" xr:uid="{00000000-0005-0000-0000-0000A4120000}"/>
    <cellStyle name="Comma 71 2" xfId="6075" xr:uid="{00000000-0005-0000-0000-0000A5120000}"/>
    <cellStyle name="Comma 71 3" xfId="6076" xr:uid="{00000000-0005-0000-0000-0000A6120000}"/>
    <cellStyle name="Comma 71 4" xfId="6077" xr:uid="{00000000-0005-0000-0000-0000A7120000}"/>
    <cellStyle name="Comma 72" xfId="718" xr:uid="{00000000-0005-0000-0000-0000A8120000}"/>
    <cellStyle name="Comma 72 2" xfId="6078" xr:uid="{00000000-0005-0000-0000-0000A9120000}"/>
    <cellStyle name="Comma 72 3" xfId="6079" xr:uid="{00000000-0005-0000-0000-0000AA120000}"/>
    <cellStyle name="Comma 73" xfId="112" xr:uid="{00000000-0005-0000-0000-0000AB120000}"/>
    <cellStyle name="Comma 73 2" xfId="925" xr:uid="{00000000-0005-0000-0000-0000AC120000}"/>
    <cellStyle name="Comma 73 2 2" xfId="6080" xr:uid="{00000000-0005-0000-0000-0000AD120000}"/>
    <cellStyle name="Comma 73 3" xfId="6081" xr:uid="{00000000-0005-0000-0000-0000AE120000}"/>
    <cellStyle name="Comma 74" xfId="721" xr:uid="{00000000-0005-0000-0000-0000AF120000}"/>
    <cellStyle name="Comma 74 2" xfId="926" xr:uid="{00000000-0005-0000-0000-0000B0120000}"/>
    <cellStyle name="Comma 74 2 2" xfId="6082" xr:uid="{00000000-0005-0000-0000-0000B1120000}"/>
    <cellStyle name="Comma 74 3" xfId="6083" xr:uid="{00000000-0005-0000-0000-0000B2120000}"/>
    <cellStyle name="Comma 75" xfId="105" xr:uid="{00000000-0005-0000-0000-0000B3120000}"/>
    <cellStyle name="Comma 75 2" xfId="6084" xr:uid="{00000000-0005-0000-0000-0000B4120000}"/>
    <cellStyle name="Comma 76" xfId="829" xr:uid="{00000000-0005-0000-0000-0000B5120000}"/>
    <cellStyle name="Comma 76 2" xfId="6085" xr:uid="{00000000-0005-0000-0000-0000B6120000}"/>
    <cellStyle name="Comma 77" xfId="879" xr:uid="{00000000-0005-0000-0000-0000B7120000}"/>
    <cellStyle name="Comma 77 2" xfId="6086" xr:uid="{00000000-0005-0000-0000-0000B8120000}"/>
    <cellStyle name="Comma 78" xfId="1046" xr:uid="{00000000-0005-0000-0000-0000B9120000}"/>
    <cellStyle name="Comma 78 2" xfId="6087" xr:uid="{00000000-0005-0000-0000-0000BA120000}"/>
    <cellStyle name="Comma 78 3" xfId="8206" xr:uid="{00000000-0005-0000-0000-0000BB120000}"/>
    <cellStyle name="Comma 79" xfId="1047" xr:uid="{00000000-0005-0000-0000-0000BC120000}"/>
    <cellStyle name="Comma 79 2" xfId="6088" xr:uid="{00000000-0005-0000-0000-0000BD120000}"/>
    <cellStyle name="Comma 8" xfId="170" xr:uid="{00000000-0005-0000-0000-0000BE120000}"/>
    <cellStyle name="Comma 8 10" xfId="6089" xr:uid="{00000000-0005-0000-0000-0000BF120000}"/>
    <cellStyle name="Comma 8 11" xfId="6090" xr:uid="{00000000-0005-0000-0000-0000C0120000}"/>
    <cellStyle name="Comma 8 11 2" xfId="6091" xr:uid="{00000000-0005-0000-0000-0000C1120000}"/>
    <cellStyle name="Comma 8 12" xfId="6092" xr:uid="{00000000-0005-0000-0000-0000C2120000}"/>
    <cellStyle name="Comma 8 12 2" xfId="6093" xr:uid="{00000000-0005-0000-0000-0000C3120000}"/>
    <cellStyle name="Comma 8 13" xfId="6094" xr:uid="{00000000-0005-0000-0000-0000C4120000}"/>
    <cellStyle name="Comma 8 14" xfId="6095" xr:uid="{00000000-0005-0000-0000-0000C5120000}"/>
    <cellStyle name="Comma 8 15" xfId="9555" xr:uid="{00000000-0005-0000-0000-0000C6120000}"/>
    <cellStyle name="Comma 8 2" xfId="171" xr:uid="{00000000-0005-0000-0000-0000C7120000}"/>
    <cellStyle name="Comma 8 2 10" xfId="6096" xr:uid="{00000000-0005-0000-0000-0000C8120000}"/>
    <cellStyle name="Comma 8 2 11" xfId="6097" xr:uid="{00000000-0005-0000-0000-0000C9120000}"/>
    <cellStyle name="Comma 8 2 12" xfId="6098" xr:uid="{00000000-0005-0000-0000-0000CA120000}"/>
    <cellStyle name="Comma 8 2 2" xfId="3143" xr:uid="{00000000-0005-0000-0000-0000CB120000}"/>
    <cellStyle name="Comma 8 2 2 2" xfId="3144" xr:uid="{00000000-0005-0000-0000-0000CC120000}"/>
    <cellStyle name="Comma 8 2 2 2 2" xfId="3145" xr:uid="{00000000-0005-0000-0000-0000CD120000}"/>
    <cellStyle name="Comma 8 2 2 2 2 2" xfId="3146" xr:uid="{00000000-0005-0000-0000-0000CE120000}"/>
    <cellStyle name="Comma 8 2 2 2 3" xfId="3147" xr:uid="{00000000-0005-0000-0000-0000CF120000}"/>
    <cellStyle name="Comma 8 2 2 2 3 2" xfId="3148" xr:uid="{00000000-0005-0000-0000-0000D0120000}"/>
    <cellStyle name="Comma 8 2 2 2 4" xfId="3149" xr:uid="{00000000-0005-0000-0000-0000D1120000}"/>
    <cellStyle name="Comma 8 2 2 2 4 2" xfId="6099" xr:uid="{00000000-0005-0000-0000-0000D2120000}"/>
    <cellStyle name="Comma 8 2 2 2 4 3" xfId="6100" xr:uid="{00000000-0005-0000-0000-0000D3120000}"/>
    <cellStyle name="Comma 8 2 2 2 5" xfId="3150" xr:uid="{00000000-0005-0000-0000-0000D4120000}"/>
    <cellStyle name="Comma 8 2 2 3" xfId="3151" xr:uid="{00000000-0005-0000-0000-0000D5120000}"/>
    <cellStyle name="Comma 8 2 2 3 2" xfId="3152" xr:uid="{00000000-0005-0000-0000-0000D6120000}"/>
    <cellStyle name="Comma 8 2 2 4" xfId="3153" xr:uid="{00000000-0005-0000-0000-0000D7120000}"/>
    <cellStyle name="Comma 8 2 2 4 2" xfId="3154" xr:uid="{00000000-0005-0000-0000-0000D8120000}"/>
    <cellStyle name="Comma 8 2 2 5" xfId="3155" xr:uid="{00000000-0005-0000-0000-0000D9120000}"/>
    <cellStyle name="Comma 8 2 2 5 2" xfId="3156" xr:uid="{00000000-0005-0000-0000-0000DA120000}"/>
    <cellStyle name="Comma 8 2 2 6" xfId="3157" xr:uid="{00000000-0005-0000-0000-0000DB120000}"/>
    <cellStyle name="Comma 8 2 2 7" xfId="6101" xr:uid="{00000000-0005-0000-0000-0000DC120000}"/>
    <cellStyle name="Comma 8 2 3" xfId="3158" xr:uid="{00000000-0005-0000-0000-0000DD120000}"/>
    <cellStyle name="Comma 8 2 3 2" xfId="3159" xr:uid="{00000000-0005-0000-0000-0000DE120000}"/>
    <cellStyle name="Comma 8 2 3 2 2" xfId="3160" xr:uid="{00000000-0005-0000-0000-0000DF120000}"/>
    <cellStyle name="Comma 8 2 3 3" xfId="3161" xr:uid="{00000000-0005-0000-0000-0000E0120000}"/>
    <cellStyle name="Comma 8 2 3 3 2" xfId="3162" xr:uid="{00000000-0005-0000-0000-0000E1120000}"/>
    <cellStyle name="Comma 8 2 3 4" xfId="3163" xr:uid="{00000000-0005-0000-0000-0000E2120000}"/>
    <cellStyle name="Comma 8 2 3 4 2" xfId="6102" xr:uid="{00000000-0005-0000-0000-0000E3120000}"/>
    <cellStyle name="Comma 8 2 3 4 3" xfId="6103" xr:uid="{00000000-0005-0000-0000-0000E4120000}"/>
    <cellStyle name="Comma 8 2 3 5" xfId="3164" xr:uid="{00000000-0005-0000-0000-0000E5120000}"/>
    <cellStyle name="Comma 8 2 4" xfId="3165" xr:uid="{00000000-0005-0000-0000-0000E6120000}"/>
    <cellStyle name="Comma 8 2 4 2" xfId="3166" xr:uid="{00000000-0005-0000-0000-0000E7120000}"/>
    <cellStyle name="Comma 8 2 5" xfId="3167" xr:uid="{00000000-0005-0000-0000-0000E8120000}"/>
    <cellStyle name="Comma 8 2 5 2" xfId="3168" xr:uid="{00000000-0005-0000-0000-0000E9120000}"/>
    <cellStyle name="Comma 8 2 6" xfId="3169" xr:uid="{00000000-0005-0000-0000-0000EA120000}"/>
    <cellStyle name="Comma 8 2 6 2" xfId="3170" xr:uid="{00000000-0005-0000-0000-0000EB120000}"/>
    <cellStyle name="Comma 8 2 7" xfId="3171" xr:uid="{00000000-0005-0000-0000-0000EC120000}"/>
    <cellStyle name="Comma 8 2 8" xfId="3142" xr:uid="{00000000-0005-0000-0000-0000ED120000}"/>
    <cellStyle name="Comma 8 2 9" xfId="6104" xr:uid="{00000000-0005-0000-0000-0000EE120000}"/>
    <cellStyle name="Comma 8 2 9 2" xfId="6105" xr:uid="{00000000-0005-0000-0000-0000EF120000}"/>
    <cellStyle name="Comma 8 2 9 3" xfId="6106" xr:uid="{00000000-0005-0000-0000-0000F0120000}"/>
    <cellStyle name="Comma 8 3" xfId="927" xr:uid="{00000000-0005-0000-0000-0000F1120000}"/>
    <cellStyle name="Comma 8 3 2" xfId="3173" xr:uid="{00000000-0005-0000-0000-0000F2120000}"/>
    <cellStyle name="Comma 8 3 2 2" xfId="3174" xr:uid="{00000000-0005-0000-0000-0000F3120000}"/>
    <cellStyle name="Comma 8 3 2 2 2" xfId="3175" xr:uid="{00000000-0005-0000-0000-0000F4120000}"/>
    <cellStyle name="Comma 8 3 2 3" xfId="3176" xr:uid="{00000000-0005-0000-0000-0000F5120000}"/>
    <cellStyle name="Comma 8 3 2 3 2" xfId="3177" xr:uid="{00000000-0005-0000-0000-0000F6120000}"/>
    <cellStyle name="Comma 8 3 2 4" xfId="3178" xr:uid="{00000000-0005-0000-0000-0000F7120000}"/>
    <cellStyle name="Comma 8 3 2 4 2" xfId="6107" xr:uid="{00000000-0005-0000-0000-0000F8120000}"/>
    <cellStyle name="Comma 8 3 2 4 3" xfId="6108" xr:uid="{00000000-0005-0000-0000-0000F9120000}"/>
    <cellStyle name="Comma 8 3 2 5" xfId="3179" xr:uid="{00000000-0005-0000-0000-0000FA120000}"/>
    <cellStyle name="Comma 8 3 3" xfId="3180" xr:uid="{00000000-0005-0000-0000-0000FB120000}"/>
    <cellStyle name="Comma 8 3 3 2" xfId="3181" xr:uid="{00000000-0005-0000-0000-0000FC120000}"/>
    <cellStyle name="Comma 8 3 4" xfId="3182" xr:uid="{00000000-0005-0000-0000-0000FD120000}"/>
    <cellStyle name="Comma 8 3 4 2" xfId="3183" xr:uid="{00000000-0005-0000-0000-0000FE120000}"/>
    <cellStyle name="Comma 8 3 5" xfId="3184" xr:uid="{00000000-0005-0000-0000-0000FF120000}"/>
    <cellStyle name="Comma 8 3 5 2" xfId="3185" xr:uid="{00000000-0005-0000-0000-000000130000}"/>
    <cellStyle name="Comma 8 3 6" xfId="3186" xr:uid="{00000000-0005-0000-0000-000001130000}"/>
    <cellStyle name="Comma 8 3 7" xfId="3172" xr:uid="{00000000-0005-0000-0000-000002130000}"/>
    <cellStyle name="Comma 8 3 8" xfId="6109" xr:uid="{00000000-0005-0000-0000-000003130000}"/>
    <cellStyle name="Comma 8 4" xfId="3187" xr:uid="{00000000-0005-0000-0000-000004130000}"/>
    <cellStyle name="Comma 8 4 2" xfId="3188" xr:uid="{00000000-0005-0000-0000-000005130000}"/>
    <cellStyle name="Comma 8 4 2 2" xfId="3189" xr:uid="{00000000-0005-0000-0000-000006130000}"/>
    <cellStyle name="Comma 8 4 3" xfId="3190" xr:uid="{00000000-0005-0000-0000-000007130000}"/>
    <cellStyle name="Comma 8 4 3 2" xfId="3191" xr:uid="{00000000-0005-0000-0000-000008130000}"/>
    <cellStyle name="Comma 8 4 4" xfId="3192" xr:uid="{00000000-0005-0000-0000-000009130000}"/>
    <cellStyle name="Comma 8 4 4 2" xfId="6110" xr:uid="{00000000-0005-0000-0000-00000A130000}"/>
    <cellStyle name="Comma 8 4 4 3" xfId="6111" xr:uid="{00000000-0005-0000-0000-00000B130000}"/>
    <cellStyle name="Comma 8 4 5" xfId="3193" xr:uid="{00000000-0005-0000-0000-00000C130000}"/>
    <cellStyle name="Comma 8 5" xfId="3194" xr:uid="{00000000-0005-0000-0000-00000D130000}"/>
    <cellStyle name="Comma 8 5 2" xfId="3195" xr:uid="{00000000-0005-0000-0000-00000E130000}"/>
    <cellStyle name="Comma 8 5 3" xfId="6112" xr:uid="{00000000-0005-0000-0000-00000F130000}"/>
    <cellStyle name="Comma 8 5 4" xfId="6113" xr:uid="{00000000-0005-0000-0000-000010130000}"/>
    <cellStyle name="Comma 8 6" xfId="3196" xr:uid="{00000000-0005-0000-0000-000011130000}"/>
    <cellStyle name="Comma 8 6 2" xfId="3197" xr:uid="{00000000-0005-0000-0000-000012130000}"/>
    <cellStyle name="Comma 8 7" xfId="3198" xr:uid="{00000000-0005-0000-0000-000013130000}"/>
    <cellStyle name="Comma 8 7 2" xfId="3199" xr:uid="{00000000-0005-0000-0000-000014130000}"/>
    <cellStyle name="Comma 8 8" xfId="3200" xr:uid="{00000000-0005-0000-0000-000015130000}"/>
    <cellStyle name="Comma 8 9" xfId="3141" xr:uid="{00000000-0005-0000-0000-000016130000}"/>
    <cellStyle name="Comma 8 9 2" xfId="6114" xr:uid="{00000000-0005-0000-0000-000017130000}"/>
    <cellStyle name="Comma 8_Mind Dojo group TB" xfId="8982" xr:uid="{00000000-0005-0000-0000-000018130000}"/>
    <cellStyle name="Comma 80" xfId="1048" xr:uid="{00000000-0005-0000-0000-000019130000}"/>
    <cellStyle name="Comma 80 2" xfId="6115" xr:uid="{00000000-0005-0000-0000-00001A130000}"/>
    <cellStyle name="Comma 80 3" xfId="8207" xr:uid="{00000000-0005-0000-0000-00001B130000}"/>
    <cellStyle name="Comma 81" xfId="1050" xr:uid="{00000000-0005-0000-0000-00001C130000}"/>
    <cellStyle name="Comma 81 2" xfId="6116" xr:uid="{00000000-0005-0000-0000-00001D130000}"/>
    <cellStyle name="Comma 82" xfId="4396" xr:uid="{00000000-0005-0000-0000-00001E130000}"/>
    <cellStyle name="Comma 82 2" xfId="6117" xr:uid="{00000000-0005-0000-0000-00001F130000}"/>
    <cellStyle name="Comma 83" xfId="6118" xr:uid="{00000000-0005-0000-0000-000020130000}"/>
    <cellStyle name="Comma 84" xfId="6119" xr:uid="{00000000-0005-0000-0000-000021130000}"/>
    <cellStyle name="Comma 85" xfId="6120" xr:uid="{00000000-0005-0000-0000-000022130000}"/>
    <cellStyle name="Comma 86" xfId="6121" xr:uid="{00000000-0005-0000-0000-000023130000}"/>
    <cellStyle name="Comma 87" xfId="6122" xr:uid="{00000000-0005-0000-0000-000024130000}"/>
    <cellStyle name="Comma 88" xfId="6123" xr:uid="{00000000-0005-0000-0000-000025130000}"/>
    <cellStyle name="Comma 89" xfId="6124" xr:uid="{00000000-0005-0000-0000-000026130000}"/>
    <cellStyle name="Comma 9" xfId="172" xr:uid="{00000000-0005-0000-0000-000027130000}"/>
    <cellStyle name="Comma 9 10" xfId="3202" xr:uid="{00000000-0005-0000-0000-000028130000}"/>
    <cellStyle name="Comma 9 10 2" xfId="3203" xr:uid="{00000000-0005-0000-0000-000029130000}"/>
    <cellStyle name="Comma 9 11" xfId="3204" xr:uid="{00000000-0005-0000-0000-00002A130000}"/>
    <cellStyle name="Comma 9 11 2" xfId="3205" xr:uid="{00000000-0005-0000-0000-00002B130000}"/>
    <cellStyle name="Comma 9 12" xfId="3206" xr:uid="{00000000-0005-0000-0000-00002C130000}"/>
    <cellStyle name="Comma 9 12 2" xfId="3207" xr:uid="{00000000-0005-0000-0000-00002D130000}"/>
    <cellStyle name="Comma 9 13" xfId="3208" xr:uid="{00000000-0005-0000-0000-00002E130000}"/>
    <cellStyle name="Comma 9 13 2" xfId="3209" xr:uid="{00000000-0005-0000-0000-00002F130000}"/>
    <cellStyle name="Comma 9 14" xfId="3210" xr:uid="{00000000-0005-0000-0000-000030130000}"/>
    <cellStyle name="Comma 9 14 2" xfId="3211" xr:uid="{00000000-0005-0000-0000-000031130000}"/>
    <cellStyle name="Comma 9 15" xfId="3212" xr:uid="{00000000-0005-0000-0000-000032130000}"/>
    <cellStyle name="Comma 9 16" xfId="3213" xr:uid="{00000000-0005-0000-0000-000033130000}"/>
    <cellStyle name="Comma 9 17" xfId="3214" xr:uid="{00000000-0005-0000-0000-000034130000}"/>
    <cellStyle name="Comma 9 18" xfId="3201" xr:uid="{00000000-0005-0000-0000-000035130000}"/>
    <cellStyle name="Comma 9 19" xfId="6125" xr:uid="{00000000-0005-0000-0000-000036130000}"/>
    <cellStyle name="Comma 9 2" xfId="928" xr:uid="{00000000-0005-0000-0000-000037130000}"/>
    <cellStyle name="Comma 9 2 10" xfId="3216" xr:uid="{00000000-0005-0000-0000-000038130000}"/>
    <cellStyle name="Comma 9 2 10 2" xfId="3217" xr:uid="{00000000-0005-0000-0000-000039130000}"/>
    <cellStyle name="Comma 9 2 11" xfId="3218" xr:uid="{00000000-0005-0000-0000-00003A130000}"/>
    <cellStyle name="Comma 9 2 11 2" xfId="3219" xr:uid="{00000000-0005-0000-0000-00003B130000}"/>
    <cellStyle name="Comma 9 2 12" xfId="3220" xr:uid="{00000000-0005-0000-0000-00003C130000}"/>
    <cellStyle name="Comma 9 2 12 2" xfId="3221" xr:uid="{00000000-0005-0000-0000-00003D130000}"/>
    <cellStyle name="Comma 9 2 13" xfId="3222" xr:uid="{00000000-0005-0000-0000-00003E130000}"/>
    <cellStyle name="Comma 9 2 13 2" xfId="6126" xr:uid="{00000000-0005-0000-0000-00003F130000}"/>
    <cellStyle name="Comma 9 2 13 3" xfId="6127" xr:uid="{00000000-0005-0000-0000-000040130000}"/>
    <cellStyle name="Comma 9 2 14" xfId="3223" xr:uid="{00000000-0005-0000-0000-000041130000}"/>
    <cellStyle name="Comma 9 2 15" xfId="3224" xr:uid="{00000000-0005-0000-0000-000042130000}"/>
    <cellStyle name="Comma 9 2 16" xfId="3215" xr:uid="{00000000-0005-0000-0000-000043130000}"/>
    <cellStyle name="Comma 9 2 17" xfId="6128" xr:uid="{00000000-0005-0000-0000-000044130000}"/>
    <cellStyle name="Comma 9 2 18" xfId="6129" xr:uid="{00000000-0005-0000-0000-000045130000}"/>
    <cellStyle name="Comma 9 2 19" xfId="6130" xr:uid="{00000000-0005-0000-0000-000046130000}"/>
    <cellStyle name="Comma 9 2 2" xfId="3225" xr:uid="{00000000-0005-0000-0000-000047130000}"/>
    <cellStyle name="Comma 9 2 2 10" xfId="3226" xr:uid="{00000000-0005-0000-0000-000048130000}"/>
    <cellStyle name="Comma 9 2 2 10 2" xfId="3227" xr:uid="{00000000-0005-0000-0000-000049130000}"/>
    <cellStyle name="Comma 9 2 2 11" xfId="3228" xr:uid="{00000000-0005-0000-0000-00004A130000}"/>
    <cellStyle name="Comma 9 2 2 2" xfId="3229" xr:uid="{00000000-0005-0000-0000-00004B130000}"/>
    <cellStyle name="Comma 9 2 2 2 2" xfId="3230" xr:uid="{00000000-0005-0000-0000-00004C130000}"/>
    <cellStyle name="Comma 9 2 2 2 2 2" xfId="3231" xr:uid="{00000000-0005-0000-0000-00004D130000}"/>
    <cellStyle name="Comma 9 2 2 2 3" xfId="3232" xr:uid="{00000000-0005-0000-0000-00004E130000}"/>
    <cellStyle name="Comma 9 2 2 2 3 2" xfId="3233" xr:uid="{00000000-0005-0000-0000-00004F130000}"/>
    <cellStyle name="Comma 9 2 2 2 4" xfId="3234" xr:uid="{00000000-0005-0000-0000-000050130000}"/>
    <cellStyle name="Comma 9 2 2 2 4 2" xfId="3235" xr:uid="{00000000-0005-0000-0000-000051130000}"/>
    <cellStyle name="Comma 9 2 2 2 5" xfId="3236" xr:uid="{00000000-0005-0000-0000-000052130000}"/>
    <cellStyle name="Comma 9 2 2 2 5 2" xfId="3237" xr:uid="{00000000-0005-0000-0000-000053130000}"/>
    <cellStyle name="Comma 9 2 2 2 6" xfId="3238" xr:uid="{00000000-0005-0000-0000-000054130000}"/>
    <cellStyle name="Comma 9 2 2 2 6 2" xfId="6131" xr:uid="{00000000-0005-0000-0000-000055130000}"/>
    <cellStyle name="Comma 9 2 2 2 6 3" xfId="6132" xr:uid="{00000000-0005-0000-0000-000056130000}"/>
    <cellStyle name="Comma 9 2 2 2 7" xfId="3239" xr:uid="{00000000-0005-0000-0000-000057130000}"/>
    <cellStyle name="Comma 9 2 2 2 7 2" xfId="6133" xr:uid="{00000000-0005-0000-0000-000058130000}"/>
    <cellStyle name="Comma 9 2 2 2 7 3" xfId="6134" xr:uid="{00000000-0005-0000-0000-000059130000}"/>
    <cellStyle name="Comma 9 2 2 2 8" xfId="3240" xr:uid="{00000000-0005-0000-0000-00005A130000}"/>
    <cellStyle name="Comma 9 2 2 2 9" xfId="3241" xr:uid="{00000000-0005-0000-0000-00005B130000}"/>
    <cellStyle name="Comma 9 2 2 3" xfId="3242" xr:uid="{00000000-0005-0000-0000-00005C130000}"/>
    <cellStyle name="Comma 9 2 2 3 2" xfId="3243" xr:uid="{00000000-0005-0000-0000-00005D130000}"/>
    <cellStyle name="Comma 9 2 2 4" xfId="3244" xr:uid="{00000000-0005-0000-0000-00005E130000}"/>
    <cellStyle name="Comma 9 2 2 4 2" xfId="3245" xr:uid="{00000000-0005-0000-0000-00005F130000}"/>
    <cellStyle name="Comma 9 2 2 5" xfId="3246" xr:uid="{00000000-0005-0000-0000-000060130000}"/>
    <cellStyle name="Comma 9 2 2 5 2" xfId="3247" xr:uid="{00000000-0005-0000-0000-000061130000}"/>
    <cellStyle name="Comma 9 2 2 6" xfId="3248" xr:uid="{00000000-0005-0000-0000-000062130000}"/>
    <cellStyle name="Comma 9 2 2 6 2" xfId="3249" xr:uid="{00000000-0005-0000-0000-000063130000}"/>
    <cellStyle name="Comma 9 2 2 7" xfId="3250" xr:uid="{00000000-0005-0000-0000-000064130000}"/>
    <cellStyle name="Comma 9 2 2 7 2" xfId="3251" xr:uid="{00000000-0005-0000-0000-000065130000}"/>
    <cellStyle name="Comma 9 2 2 8" xfId="3252" xr:uid="{00000000-0005-0000-0000-000066130000}"/>
    <cellStyle name="Comma 9 2 2 8 2" xfId="3253" xr:uid="{00000000-0005-0000-0000-000067130000}"/>
    <cellStyle name="Comma 9 2 2 9" xfId="3254" xr:uid="{00000000-0005-0000-0000-000068130000}"/>
    <cellStyle name="Comma 9 2 2 9 2" xfId="3255" xr:uid="{00000000-0005-0000-0000-000069130000}"/>
    <cellStyle name="Comma 9 2 3" xfId="3256" xr:uid="{00000000-0005-0000-0000-00006A130000}"/>
    <cellStyle name="Comma 9 2 3 2" xfId="3257" xr:uid="{00000000-0005-0000-0000-00006B130000}"/>
    <cellStyle name="Comma 9 2 3 2 2" xfId="3258" xr:uid="{00000000-0005-0000-0000-00006C130000}"/>
    <cellStyle name="Comma 9 2 3 3" xfId="3259" xr:uid="{00000000-0005-0000-0000-00006D130000}"/>
    <cellStyle name="Comma 9 2 3 3 2" xfId="3260" xr:uid="{00000000-0005-0000-0000-00006E130000}"/>
    <cellStyle name="Comma 9 2 3 4" xfId="3261" xr:uid="{00000000-0005-0000-0000-00006F130000}"/>
    <cellStyle name="Comma 9 2 3 4 2" xfId="3262" xr:uid="{00000000-0005-0000-0000-000070130000}"/>
    <cellStyle name="Comma 9 2 3 5" xfId="3263" xr:uid="{00000000-0005-0000-0000-000071130000}"/>
    <cellStyle name="Comma 9 2 3 5 2" xfId="3264" xr:uid="{00000000-0005-0000-0000-000072130000}"/>
    <cellStyle name="Comma 9 2 3 6" xfId="3265" xr:uid="{00000000-0005-0000-0000-000073130000}"/>
    <cellStyle name="Comma 9 2 3 6 2" xfId="6135" xr:uid="{00000000-0005-0000-0000-000074130000}"/>
    <cellStyle name="Comma 9 2 3 6 3" xfId="6136" xr:uid="{00000000-0005-0000-0000-000075130000}"/>
    <cellStyle name="Comma 9 2 3 7" xfId="3266" xr:uid="{00000000-0005-0000-0000-000076130000}"/>
    <cellStyle name="Comma 9 2 3 7 2" xfId="6137" xr:uid="{00000000-0005-0000-0000-000077130000}"/>
    <cellStyle name="Comma 9 2 3 7 3" xfId="6138" xr:uid="{00000000-0005-0000-0000-000078130000}"/>
    <cellStyle name="Comma 9 2 3 8" xfId="3267" xr:uid="{00000000-0005-0000-0000-000079130000}"/>
    <cellStyle name="Comma 9 2 3 9" xfId="3268" xr:uid="{00000000-0005-0000-0000-00007A130000}"/>
    <cellStyle name="Comma 9 2 4" xfId="3269" xr:uid="{00000000-0005-0000-0000-00007B130000}"/>
    <cellStyle name="Comma 9 2 4 2" xfId="3270" xr:uid="{00000000-0005-0000-0000-00007C130000}"/>
    <cellStyle name="Comma 9 2 5" xfId="3271" xr:uid="{00000000-0005-0000-0000-00007D130000}"/>
    <cellStyle name="Comma 9 2 5 2" xfId="3272" xr:uid="{00000000-0005-0000-0000-00007E130000}"/>
    <cellStyle name="Comma 9 2 6" xfId="3273" xr:uid="{00000000-0005-0000-0000-00007F130000}"/>
    <cellStyle name="Comma 9 2 6 2" xfId="3274" xr:uid="{00000000-0005-0000-0000-000080130000}"/>
    <cellStyle name="Comma 9 2 7" xfId="3275" xr:uid="{00000000-0005-0000-0000-000081130000}"/>
    <cellStyle name="Comma 9 2 7 2" xfId="3276" xr:uid="{00000000-0005-0000-0000-000082130000}"/>
    <cellStyle name="Comma 9 2 8" xfId="3277" xr:uid="{00000000-0005-0000-0000-000083130000}"/>
    <cellStyle name="Comma 9 2 8 2" xfId="3278" xr:uid="{00000000-0005-0000-0000-000084130000}"/>
    <cellStyle name="Comma 9 2 9" xfId="3279" xr:uid="{00000000-0005-0000-0000-000085130000}"/>
    <cellStyle name="Comma 9 2 9 2" xfId="3280" xr:uid="{00000000-0005-0000-0000-000086130000}"/>
    <cellStyle name="Comma 9 20" xfId="6139" xr:uid="{00000000-0005-0000-0000-000087130000}"/>
    <cellStyle name="Comma 9 21" xfId="6140" xr:uid="{00000000-0005-0000-0000-000088130000}"/>
    <cellStyle name="Comma 9 22" xfId="6141" xr:uid="{00000000-0005-0000-0000-000089130000}"/>
    <cellStyle name="Comma 9 23" xfId="9557" xr:uid="{00000000-0005-0000-0000-00008A130000}"/>
    <cellStyle name="Comma 9 3" xfId="3281" xr:uid="{00000000-0005-0000-0000-00008B130000}"/>
    <cellStyle name="Comma 9 3 2" xfId="3282" xr:uid="{00000000-0005-0000-0000-00008C130000}"/>
    <cellStyle name="Comma 9 3 2 2" xfId="3283" xr:uid="{00000000-0005-0000-0000-00008D130000}"/>
    <cellStyle name="Comma 9 3 2 2 2" xfId="3284" xr:uid="{00000000-0005-0000-0000-00008E130000}"/>
    <cellStyle name="Comma 9 3 2 2 2 2" xfId="3285" xr:uid="{00000000-0005-0000-0000-00008F130000}"/>
    <cellStyle name="Comma 9 3 2 2 3" xfId="3286" xr:uid="{00000000-0005-0000-0000-000090130000}"/>
    <cellStyle name="Comma 9 3 2 2 3 2" xfId="3287" xr:uid="{00000000-0005-0000-0000-000091130000}"/>
    <cellStyle name="Comma 9 3 2 2 4" xfId="3288" xr:uid="{00000000-0005-0000-0000-000092130000}"/>
    <cellStyle name="Comma 9 3 2 2 4 2" xfId="6142" xr:uid="{00000000-0005-0000-0000-000093130000}"/>
    <cellStyle name="Comma 9 3 2 2 4 3" xfId="6143" xr:uid="{00000000-0005-0000-0000-000094130000}"/>
    <cellStyle name="Comma 9 3 2 2 5" xfId="3289" xr:uid="{00000000-0005-0000-0000-000095130000}"/>
    <cellStyle name="Comma 9 3 2 3" xfId="3290" xr:uid="{00000000-0005-0000-0000-000096130000}"/>
    <cellStyle name="Comma 9 3 2 3 2" xfId="3291" xr:uid="{00000000-0005-0000-0000-000097130000}"/>
    <cellStyle name="Comma 9 3 2 4" xfId="3292" xr:uid="{00000000-0005-0000-0000-000098130000}"/>
    <cellStyle name="Comma 9 3 2 4 2" xfId="3293" xr:uid="{00000000-0005-0000-0000-000099130000}"/>
    <cellStyle name="Comma 9 3 2 5" xfId="3294" xr:uid="{00000000-0005-0000-0000-00009A130000}"/>
    <cellStyle name="Comma 9 3 2 5 2" xfId="3295" xr:uid="{00000000-0005-0000-0000-00009B130000}"/>
    <cellStyle name="Comma 9 3 2 6" xfId="3296" xr:uid="{00000000-0005-0000-0000-00009C130000}"/>
    <cellStyle name="Comma 9 3 3" xfId="3297" xr:uid="{00000000-0005-0000-0000-00009D130000}"/>
    <cellStyle name="Comma 9 3 3 2" xfId="3298" xr:uid="{00000000-0005-0000-0000-00009E130000}"/>
    <cellStyle name="Comma 9 3 3 2 2" xfId="3299" xr:uid="{00000000-0005-0000-0000-00009F130000}"/>
    <cellStyle name="Comma 9 3 3 2 2 2" xfId="3300" xr:uid="{00000000-0005-0000-0000-0000A0130000}"/>
    <cellStyle name="Comma 9 3 3 2 2 2 2" xfId="6144" xr:uid="{00000000-0005-0000-0000-0000A1130000}"/>
    <cellStyle name="Comma 9 3 3 2 2 2 3" xfId="6145" xr:uid="{00000000-0005-0000-0000-0000A2130000}"/>
    <cellStyle name="Comma 9 3 3 2 2 3" xfId="3301" xr:uid="{00000000-0005-0000-0000-0000A3130000}"/>
    <cellStyle name="Comma 9 3 3 2 3" xfId="3302" xr:uid="{00000000-0005-0000-0000-0000A4130000}"/>
    <cellStyle name="Comma 9 3 3 2 3 2" xfId="3303" xr:uid="{00000000-0005-0000-0000-0000A5130000}"/>
    <cellStyle name="Comma 9 3 3 2 4" xfId="3304" xr:uid="{00000000-0005-0000-0000-0000A6130000}"/>
    <cellStyle name="Comma 9 3 3 2 4 2" xfId="3305" xr:uid="{00000000-0005-0000-0000-0000A7130000}"/>
    <cellStyle name="Comma 9 3 3 2 4 3" xfId="3306" xr:uid="{00000000-0005-0000-0000-0000A8130000}"/>
    <cellStyle name="Comma 9 3 3 2 5" xfId="3307" xr:uid="{00000000-0005-0000-0000-0000A9130000}"/>
    <cellStyle name="Comma 9 3 3 3" xfId="3308" xr:uid="{00000000-0005-0000-0000-0000AA130000}"/>
    <cellStyle name="Comma 9 3 3 3 2" xfId="3309" xr:uid="{00000000-0005-0000-0000-0000AB130000}"/>
    <cellStyle name="Comma 9 3 3 3 2 2" xfId="3310" xr:uid="{00000000-0005-0000-0000-0000AC130000}"/>
    <cellStyle name="Comma 9 3 3 3 3" xfId="3311" xr:uid="{00000000-0005-0000-0000-0000AD130000}"/>
    <cellStyle name="Comma 9 3 3 3 3 2" xfId="3312" xr:uid="{00000000-0005-0000-0000-0000AE130000}"/>
    <cellStyle name="Comma 9 3 3 3 3 3" xfId="3313" xr:uid="{00000000-0005-0000-0000-0000AF130000}"/>
    <cellStyle name="Comma 9 3 3 3 4" xfId="3314" xr:uid="{00000000-0005-0000-0000-0000B0130000}"/>
    <cellStyle name="Comma 9 3 3 4" xfId="3315" xr:uid="{00000000-0005-0000-0000-0000B1130000}"/>
    <cellStyle name="Comma 9 3 3 4 2" xfId="3316" xr:uid="{00000000-0005-0000-0000-0000B2130000}"/>
    <cellStyle name="Comma 9 3 3 5" xfId="3317" xr:uid="{00000000-0005-0000-0000-0000B3130000}"/>
    <cellStyle name="Comma 9 3 3 5 2" xfId="3318" xr:uid="{00000000-0005-0000-0000-0000B4130000}"/>
    <cellStyle name="Comma 9 3 3 6" xfId="3319" xr:uid="{00000000-0005-0000-0000-0000B5130000}"/>
    <cellStyle name="Comma 9 3 4" xfId="3320" xr:uid="{00000000-0005-0000-0000-0000B6130000}"/>
    <cellStyle name="Comma 9 3 4 2" xfId="3321" xr:uid="{00000000-0005-0000-0000-0000B7130000}"/>
    <cellStyle name="Comma 9 3 5" xfId="3322" xr:uid="{00000000-0005-0000-0000-0000B8130000}"/>
    <cellStyle name="Comma 9 3 5 2" xfId="3323" xr:uid="{00000000-0005-0000-0000-0000B9130000}"/>
    <cellStyle name="Comma 9 3 6" xfId="3324" xr:uid="{00000000-0005-0000-0000-0000BA130000}"/>
    <cellStyle name="Comma 9 3 6 2" xfId="3325" xr:uid="{00000000-0005-0000-0000-0000BB130000}"/>
    <cellStyle name="Comma 9 3 7" xfId="3326" xr:uid="{00000000-0005-0000-0000-0000BC130000}"/>
    <cellStyle name="Comma 9 4" xfId="3327" xr:uid="{00000000-0005-0000-0000-0000BD130000}"/>
    <cellStyle name="Comma 9 4 10" xfId="3328" xr:uid="{00000000-0005-0000-0000-0000BE130000}"/>
    <cellStyle name="Comma 9 4 10 2" xfId="3329" xr:uid="{00000000-0005-0000-0000-0000BF130000}"/>
    <cellStyle name="Comma 9 4 11" xfId="3330" xr:uid="{00000000-0005-0000-0000-0000C0130000}"/>
    <cellStyle name="Comma 9 4 12" xfId="6146" xr:uid="{00000000-0005-0000-0000-0000C1130000}"/>
    <cellStyle name="Comma 9 4 13" xfId="6147" xr:uid="{00000000-0005-0000-0000-0000C2130000}"/>
    <cellStyle name="Comma 9 4 2" xfId="3331" xr:uid="{00000000-0005-0000-0000-0000C3130000}"/>
    <cellStyle name="Comma 9 4 2 2" xfId="3332" xr:uid="{00000000-0005-0000-0000-0000C4130000}"/>
    <cellStyle name="Comma 9 4 2 2 2" xfId="3333" xr:uid="{00000000-0005-0000-0000-0000C5130000}"/>
    <cellStyle name="Comma 9 4 2 3" xfId="3334" xr:uid="{00000000-0005-0000-0000-0000C6130000}"/>
    <cellStyle name="Comma 9 4 2 3 2" xfId="3335" xr:uid="{00000000-0005-0000-0000-0000C7130000}"/>
    <cellStyle name="Comma 9 4 2 4" xfId="3336" xr:uid="{00000000-0005-0000-0000-0000C8130000}"/>
    <cellStyle name="Comma 9 4 2 4 2" xfId="3337" xr:uid="{00000000-0005-0000-0000-0000C9130000}"/>
    <cellStyle name="Comma 9 4 2 5" xfId="3338" xr:uid="{00000000-0005-0000-0000-0000CA130000}"/>
    <cellStyle name="Comma 9 4 2 5 2" xfId="3339" xr:uid="{00000000-0005-0000-0000-0000CB130000}"/>
    <cellStyle name="Comma 9 4 2 6" xfId="3340" xr:uid="{00000000-0005-0000-0000-0000CC130000}"/>
    <cellStyle name="Comma 9 4 2 6 2" xfId="6148" xr:uid="{00000000-0005-0000-0000-0000CD130000}"/>
    <cellStyle name="Comma 9 4 2 6 3" xfId="6149" xr:uid="{00000000-0005-0000-0000-0000CE130000}"/>
    <cellStyle name="Comma 9 4 2 7" xfId="3341" xr:uid="{00000000-0005-0000-0000-0000CF130000}"/>
    <cellStyle name="Comma 9 4 2 7 2" xfId="6150" xr:uid="{00000000-0005-0000-0000-0000D0130000}"/>
    <cellStyle name="Comma 9 4 2 7 3" xfId="6151" xr:uid="{00000000-0005-0000-0000-0000D1130000}"/>
    <cellStyle name="Comma 9 4 2 8" xfId="3342" xr:uid="{00000000-0005-0000-0000-0000D2130000}"/>
    <cellStyle name="Comma 9 4 2 9" xfId="3343" xr:uid="{00000000-0005-0000-0000-0000D3130000}"/>
    <cellStyle name="Comma 9 4 3" xfId="3344" xr:uid="{00000000-0005-0000-0000-0000D4130000}"/>
    <cellStyle name="Comma 9 4 3 2" xfId="3345" xr:uid="{00000000-0005-0000-0000-0000D5130000}"/>
    <cellStyle name="Comma 9 4 4" xfId="3346" xr:uid="{00000000-0005-0000-0000-0000D6130000}"/>
    <cellStyle name="Comma 9 4 4 2" xfId="3347" xr:uid="{00000000-0005-0000-0000-0000D7130000}"/>
    <cellStyle name="Comma 9 4 5" xfId="3348" xr:uid="{00000000-0005-0000-0000-0000D8130000}"/>
    <cellStyle name="Comma 9 4 5 2" xfId="3349" xr:uid="{00000000-0005-0000-0000-0000D9130000}"/>
    <cellStyle name="Comma 9 4 6" xfId="3350" xr:uid="{00000000-0005-0000-0000-0000DA130000}"/>
    <cellStyle name="Comma 9 4 6 2" xfId="3351" xr:uid="{00000000-0005-0000-0000-0000DB130000}"/>
    <cellStyle name="Comma 9 4 7" xfId="3352" xr:uid="{00000000-0005-0000-0000-0000DC130000}"/>
    <cellStyle name="Comma 9 4 7 2" xfId="3353" xr:uid="{00000000-0005-0000-0000-0000DD130000}"/>
    <cellStyle name="Comma 9 4 8" xfId="3354" xr:uid="{00000000-0005-0000-0000-0000DE130000}"/>
    <cellStyle name="Comma 9 4 8 2" xfId="3355" xr:uid="{00000000-0005-0000-0000-0000DF130000}"/>
    <cellStyle name="Comma 9 4 9" xfId="3356" xr:uid="{00000000-0005-0000-0000-0000E0130000}"/>
    <cellStyle name="Comma 9 4 9 2" xfId="3357" xr:uid="{00000000-0005-0000-0000-0000E1130000}"/>
    <cellStyle name="Comma 9 5" xfId="3358" xr:uid="{00000000-0005-0000-0000-0000E2130000}"/>
    <cellStyle name="Comma 9 5 2" xfId="3359" xr:uid="{00000000-0005-0000-0000-0000E3130000}"/>
    <cellStyle name="Comma 9 5 2 2" xfId="3360" xr:uid="{00000000-0005-0000-0000-0000E4130000}"/>
    <cellStyle name="Comma 9 5 3" xfId="3361" xr:uid="{00000000-0005-0000-0000-0000E5130000}"/>
    <cellStyle name="Comma 9 5 3 2" xfId="3362" xr:uid="{00000000-0005-0000-0000-0000E6130000}"/>
    <cellStyle name="Comma 9 5 4" xfId="3363" xr:uid="{00000000-0005-0000-0000-0000E7130000}"/>
    <cellStyle name="Comma 9 5 4 2" xfId="3364" xr:uid="{00000000-0005-0000-0000-0000E8130000}"/>
    <cellStyle name="Comma 9 5 5" xfId="3365" xr:uid="{00000000-0005-0000-0000-0000E9130000}"/>
    <cellStyle name="Comma 9 5 5 2" xfId="3366" xr:uid="{00000000-0005-0000-0000-0000EA130000}"/>
    <cellStyle name="Comma 9 5 6" xfId="3367" xr:uid="{00000000-0005-0000-0000-0000EB130000}"/>
    <cellStyle name="Comma 9 5 6 2" xfId="6152" xr:uid="{00000000-0005-0000-0000-0000EC130000}"/>
    <cellStyle name="Comma 9 5 6 3" xfId="6153" xr:uid="{00000000-0005-0000-0000-0000ED130000}"/>
    <cellStyle name="Comma 9 5 7" xfId="3368" xr:uid="{00000000-0005-0000-0000-0000EE130000}"/>
    <cellStyle name="Comma 9 5 7 2" xfId="6154" xr:uid="{00000000-0005-0000-0000-0000EF130000}"/>
    <cellStyle name="Comma 9 5 7 3" xfId="6155" xr:uid="{00000000-0005-0000-0000-0000F0130000}"/>
    <cellStyle name="Comma 9 5 8" xfId="3369" xr:uid="{00000000-0005-0000-0000-0000F1130000}"/>
    <cellStyle name="Comma 9 5 9" xfId="3370" xr:uid="{00000000-0005-0000-0000-0000F2130000}"/>
    <cellStyle name="Comma 9 6" xfId="3371" xr:uid="{00000000-0005-0000-0000-0000F3130000}"/>
    <cellStyle name="Comma 9 6 2" xfId="3372" xr:uid="{00000000-0005-0000-0000-0000F4130000}"/>
    <cellStyle name="Comma 9 6 3" xfId="6156" xr:uid="{00000000-0005-0000-0000-0000F5130000}"/>
    <cellStyle name="Comma 9 6 4" xfId="6157" xr:uid="{00000000-0005-0000-0000-0000F6130000}"/>
    <cellStyle name="Comma 9 6 5" xfId="6158" xr:uid="{00000000-0005-0000-0000-0000F7130000}"/>
    <cellStyle name="Comma 9 7" xfId="3373" xr:uid="{00000000-0005-0000-0000-0000F8130000}"/>
    <cellStyle name="Comma 9 7 2" xfId="3374" xr:uid="{00000000-0005-0000-0000-0000F9130000}"/>
    <cellStyle name="Comma 9 8" xfId="3375" xr:uid="{00000000-0005-0000-0000-0000FA130000}"/>
    <cellStyle name="Comma 9 8 2" xfId="3376" xr:uid="{00000000-0005-0000-0000-0000FB130000}"/>
    <cellStyle name="Comma 9 9" xfId="3377" xr:uid="{00000000-0005-0000-0000-0000FC130000}"/>
    <cellStyle name="Comma 9 9 2" xfId="3378" xr:uid="{00000000-0005-0000-0000-0000FD130000}"/>
    <cellStyle name="Comma 90" xfId="6159" xr:uid="{00000000-0005-0000-0000-0000FE130000}"/>
    <cellStyle name="Comma 91" xfId="6160" xr:uid="{00000000-0005-0000-0000-0000FF130000}"/>
    <cellStyle name="Comma 92" xfId="6161" xr:uid="{00000000-0005-0000-0000-000000140000}"/>
    <cellStyle name="Comma 93" xfId="6162" xr:uid="{00000000-0005-0000-0000-000001140000}"/>
    <cellStyle name="Comma 94" xfId="6163" xr:uid="{00000000-0005-0000-0000-000002140000}"/>
    <cellStyle name="Comma 94 2" xfId="9600" xr:uid="{7A3CB2D7-A5FD-4BB6-873A-654B99171CA2}"/>
    <cellStyle name="Comma 95" xfId="6164" xr:uid="{00000000-0005-0000-0000-000003140000}"/>
    <cellStyle name="Comma 96" xfId="6165" xr:uid="{00000000-0005-0000-0000-000004140000}"/>
    <cellStyle name="Comma 97" xfId="6166" xr:uid="{00000000-0005-0000-0000-000005140000}"/>
    <cellStyle name="Comma 98" xfId="6167" xr:uid="{00000000-0005-0000-0000-000006140000}"/>
    <cellStyle name="Comma 99" xfId="6168" xr:uid="{00000000-0005-0000-0000-000007140000}"/>
    <cellStyle name="Comma M" xfId="173" xr:uid="{00000000-0005-0000-0000-000008140000}"/>
    <cellStyle name="Comma T" xfId="174" xr:uid="{00000000-0005-0000-0000-000009140000}"/>
    <cellStyle name="comma zerodec" xfId="31" xr:uid="{00000000-0005-0000-0000-00000A140000}"/>
    <cellStyle name="comma zerodec 2" xfId="3379" xr:uid="{00000000-0005-0000-0000-00000B140000}"/>
    <cellStyle name="comma zerodec 2 2" xfId="8983" xr:uid="{00000000-0005-0000-0000-00000C140000}"/>
    <cellStyle name="comma zerodec 3" xfId="8984" xr:uid="{00000000-0005-0000-0000-00000D140000}"/>
    <cellStyle name="comma zerodec_Clean Karaoke" xfId="8985" xr:uid="{00000000-0005-0000-0000-00000E140000}"/>
    <cellStyle name="Comma0" xfId="175" xr:uid="{00000000-0005-0000-0000-000011140000}"/>
    <cellStyle name="COMMON (0)  D1" xfId="8271" xr:uid="{00000000-0005-0000-0000-000012140000}"/>
    <cellStyle name="Copied" xfId="8272" xr:uid="{00000000-0005-0000-0000-000013140000}"/>
    <cellStyle name="Copied 2" xfId="8986" xr:uid="{00000000-0005-0000-0000-000014140000}"/>
    <cellStyle name="Cover Date" xfId="176" xr:uid="{00000000-0005-0000-0000-000015140000}"/>
    <cellStyle name="Cover Subtitle" xfId="177" xr:uid="{00000000-0005-0000-0000-000016140000}"/>
    <cellStyle name="Cover Title" xfId="178" xr:uid="{00000000-0005-0000-0000-000017140000}"/>
    <cellStyle name="Currency (hidden)" xfId="179" xr:uid="{00000000-0005-0000-0000-000018140000}"/>
    <cellStyle name="Currency (hidden) 2" xfId="180" xr:uid="{00000000-0005-0000-0000-000019140000}"/>
    <cellStyle name="Currency (hidden) 2 2" xfId="498" xr:uid="{00000000-0005-0000-0000-00001A140000}"/>
    <cellStyle name="Currency (hidden) 3" xfId="497" xr:uid="{00000000-0005-0000-0000-00001B140000}"/>
    <cellStyle name="Currency [00]" xfId="32" xr:uid="{00000000-0005-0000-0000-00001C140000}"/>
    <cellStyle name="Currency [00] 2" xfId="844" xr:uid="{00000000-0005-0000-0000-00001D140000}"/>
    <cellStyle name="Currency 2" xfId="100" xr:uid="{00000000-0005-0000-0000-00001E140000}"/>
    <cellStyle name="Currency 2 2" xfId="3380" xr:uid="{00000000-0005-0000-0000-00001F140000}"/>
    <cellStyle name="Currency 2 2 2" xfId="3381" xr:uid="{00000000-0005-0000-0000-000020140000}"/>
    <cellStyle name="Currency 2 2 2 2" xfId="3382" xr:uid="{00000000-0005-0000-0000-000021140000}"/>
    <cellStyle name="Currency 2 2 2 2 2" xfId="3383" xr:uid="{00000000-0005-0000-0000-000022140000}"/>
    <cellStyle name="Currency 2 2 2 3" xfId="3384" xr:uid="{00000000-0005-0000-0000-000023140000}"/>
    <cellStyle name="Currency 2 2 2 3 2" xfId="6169" xr:uid="{00000000-0005-0000-0000-000024140000}"/>
    <cellStyle name="Currency 2 2 2 3 3" xfId="6170" xr:uid="{00000000-0005-0000-0000-000025140000}"/>
    <cellStyle name="Currency 2 2 2 4" xfId="3385" xr:uid="{00000000-0005-0000-0000-000026140000}"/>
    <cellStyle name="Currency 2 2 2 5" xfId="3386" xr:uid="{00000000-0005-0000-0000-000027140000}"/>
    <cellStyle name="Currency 2 2 2 5 2" xfId="6171" xr:uid="{00000000-0005-0000-0000-000028140000}"/>
    <cellStyle name="Currency 2 2 2 5 3" xfId="6172" xr:uid="{00000000-0005-0000-0000-000029140000}"/>
    <cellStyle name="Currency 2 2 2 6" xfId="3387" xr:uid="{00000000-0005-0000-0000-00002A140000}"/>
    <cellStyle name="Currency 2 2 3" xfId="3388" xr:uid="{00000000-0005-0000-0000-00002B140000}"/>
    <cellStyle name="Currency 2 2 3 2" xfId="3389" xr:uid="{00000000-0005-0000-0000-00002C140000}"/>
    <cellStyle name="Currency 2 2 4" xfId="3390" xr:uid="{00000000-0005-0000-0000-00002D140000}"/>
    <cellStyle name="Currency 2 2 4 2" xfId="3391" xr:uid="{00000000-0005-0000-0000-00002E140000}"/>
    <cellStyle name="Currency 2 2 5" xfId="3392" xr:uid="{00000000-0005-0000-0000-00002F140000}"/>
    <cellStyle name="Currency 2 2 5 2" xfId="3393" xr:uid="{00000000-0005-0000-0000-000030140000}"/>
    <cellStyle name="Currency 2 2 6" xfId="3394" xr:uid="{00000000-0005-0000-0000-000031140000}"/>
    <cellStyle name="Currency 2 2 6 2" xfId="6173" xr:uid="{00000000-0005-0000-0000-000032140000}"/>
    <cellStyle name="Currency 2 2 6 3" xfId="6174" xr:uid="{00000000-0005-0000-0000-000033140000}"/>
    <cellStyle name="Currency 2 2 7" xfId="3395" xr:uid="{00000000-0005-0000-0000-000034140000}"/>
    <cellStyle name="Currency 2 3" xfId="3396" xr:uid="{00000000-0005-0000-0000-000035140000}"/>
    <cellStyle name="Currency 2 3 2" xfId="3397" xr:uid="{00000000-0005-0000-0000-000036140000}"/>
    <cellStyle name="Currency 2 3 2 2" xfId="3398" xr:uid="{00000000-0005-0000-0000-000037140000}"/>
    <cellStyle name="Currency 2 3 3" xfId="3399" xr:uid="{00000000-0005-0000-0000-000038140000}"/>
    <cellStyle name="Currency 2 3 3 2" xfId="6175" xr:uid="{00000000-0005-0000-0000-000039140000}"/>
    <cellStyle name="Currency 2 3 3 3" xfId="6176" xr:uid="{00000000-0005-0000-0000-00003A140000}"/>
    <cellStyle name="Currency 2 3 4" xfId="3400" xr:uid="{00000000-0005-0000-0000-00003B140000}"/>
    <cellStyle name="Currency 2 3 5" xfId="3401" xr:uid="{00000000-0005-0000-0000-00003C140000}"/>
    <cellStyle name="Currency 2 3 5 2" xfId="6177" xr:uid="{00000000-0005-0000-0000-00003D140000}"/>
    <cellStyle name="Currency 2 3 5 3" xfId="6178" xr:uid="{00000000-0005-0000-0000-00003E140000}"/>
    <cellStyle name="Currency 2 3 6" xfId="3402" xr:uid="{00000000-0005-0000-0000-00003F140000}"/>
    <cellStyle name="Currency 2 4" xfId="3403" xr:uid="{00000000-0005-0000-0000-000040140000}"/>
    <cellStyle name="Currency 2 4 2" xfId="3404" xr:uid="{00000000-0005-0000-0000-000041140000}"/>
    <cellStyle name="Currency 2 5" xfId="3405" xr:uid="{00000000-0005-0000-0000-000042140000}"/>
    <cellStyle name="Currency 2 5 2" xfId="3406" xr:uid="{00000000-0005-0000-0000-000043140000}"/>
    <cellStyle name="Currency 2 6" xfId="3407" xr:uid="{00000000-0005-0000-0000-000044140000}"/>
    <cellStyle name="Currency 2 6 2" xfId="3408" xr:uid="{00000000-0005-0000-0000-000045140000}"/>
    <cellStyle name="Currency 2 7" xfId="3409" xr:uid="{00000000-0005-0000-0000-000046140000}"/>
    <cellStyle name="Currency 2 7 2" xfId="6179" xr:uid="{00000000-0005-0000-0000-000047140000}"/>
    <cellStyle name="Currency 2 7 3" xfId="6180" xr:uid="{00000000-0005-0000-0000-000048140000}"/>
    <cellStyle name="Currency 2 8" xfId="3410" xr:uid="{00000000-0005-0000-0000-000049140000}"/>
    <cellStyle name="Currency 2 9" xfId="6181" xr:uid="{00000000-0005-0000-0000-00004A140000}"/>
    <cellStyle name="Currency 3" xfId="929" xr:uid="{00000000-0005-0000-0000-00004B140000}"/>
    <cellStyle name="Currency 3 2" xfId="3412" xr:uid="{00000000-0005-0000-0000-00004C140000}"/>
    <cellStyle name="Currency 3 2 2" xfId="3413" xr:uid="{00000000-0005-0000-0000-00004D140000}"/>
    <cellStyle name="Currency 3 2 2 2" xfId="3414" xr:uid="{00000000-0005-0000-0000-00004E140000}"/>
    <cellStyle name="Currency 3 2 2 2 2" xfId="6182" xr:uid="{00000000-0005-0000-0000-00004F140000}"/>
    <cellStyle name="Currency 3 2 2 3" xfId="3415" xr:uid="{00000000-0005-0000-0000-000050140000}"/>
    <cellStyle name="Currency 3 2 2 3 2" xfId="6183" xr:uid="{00000000-0005-0000-0000-000051140000}"/>
    <cellStyle name="Currency 3 2 2 4" xfId="6184" xr:uid="{00000000-0005-0000-0000-000052140000}"/>
    <cellStyle name="Currency 3 2 2 4 2" xfId="6185" xr:uid="{00000000-0005-0000-0000-000053140000}"/>
    <cellStyle name="Currency 3 2 2 5" xfId="6186" xr:uid="{00000000-0005-0000-0000-000054140000}"/>
    <cellStyle name="Currency 3 2 2 6" xfId="6187" xr:uid="{00000000-0005-0000-0000-000055140000}"/>
    <cellStyle name="Currency 3 2 3" xfId="6188" xr:uid="{00000000-0005-0000-0000-000056140000}"/>
    <cellStyle name="Currency 3 3" xfId="3411" xr:uid="{00000000-0005-0000-0000-000057140000}"/>
    <cellStyle name="Currency 3 3 2" xfId="6189" xr:uid="{00000000-0005-0000-0000-000058140000}"/>
    <cellStyle name="Currency 3 4" xfId="6190" xr:uid="{00000000-0005-0000-0000-000059140000}"/>
    <cellStyle name="Currency 3 5" xfId="9463" xr:uid="{00000000-0005-0000-0000-00005A140000}"/>
    <cellStyle name="Currency 4" xfId="8212" xr:uid="{00000000-0005-0000-0000-00005B140000}"/>
    <cellStyle name="Currency 4 2" xfId="8213" xr:uid="{00000000-0005-0000-0000-00005C140000}"/>
    <cellStyle name="Currency 5" xfId="8214" xr:uid="{00000000-0005-0000-0000-00005D140000}"/>
    <cellStyle name="Currency 6" xfId="8215" xr:uid="{00000000-0005-0000-0000-00005E140000}"/>
    <cellStyle name="Currency 7" xfId="8216" xr:uid="{00000000-0005-0000-0000-00005F140000}"/>
    <cellStyle name="Currency 8" xfId="8217" xr:uid="{00000000-0005-0000-0000-000060140000}"/>
    <cellStyle name="Currency0" xfId="181" xr:uid="{00000000-0005-0000-0000-000061140000}"/>
    <cellStyle name="Currency1" xfId="33" xr:uid="{00000000-0005-0000-0000-000062140000}"/>
    <cellStyle name="Currency1 2" xfId="3416" xr:uid="{00000000-0005-0000-0000-000063140000}"/>
    <cellStyle name="Currency1 2 2" xfId="8987" xr:uid="{00000000-0005-0000-0000-000064140000}"/>
    <cellStyle name="Currency1 3" xfId="8988" xr:uid="{00000000-0005-0000-0000-000065140000}"/>
    <cellStyle name="Currency1_Clean Karaoke" xfId="8989" xr:uid="{00000000-0005-0000-0000-000066140000}"/>
    <cellStyle name="Custom" xfId="182" xr:uid="{00000000-0005-0000-0000-000067140000}"/>
    <cellStyle name="Date" xfId="34" xr:uid="{00000000-0005-0000-0000-000068140000}"/>
    <cellStyle name="Date 2" xfId="184" xr:uid="{00000000-0005-0000-0000-000069140000}"/>
    <cellStyle name="Date 2 2" xfId="6191" xr:uid="{00000000-0005-0000-0000-00006A140000}"/>
    <cellStyle name="Date 2 3" xfId="6192" xr:uid="{00000000-0005-0000-0000-00006B140000}"/>
    <cellStyle name="Date 3" xfId="183" xr:uid="{00000000-0005-0000-0000-00006C140000}"/>
    <cellStyle name="Date Eng" xfId="185" xr:uid="{00000000-0005-0000-0000-00006D140000}"/>
    <cellStyle name="Date Short" xfId="35" xr:uid="{00000000-0005-0000-0000-00006E140000}"/>
    <cellStyle name="Date_10.Lead_LH Muang Mai (LHM) Q3'06 ย้ายข้าง" xfId="186" xr:uid="{00000000-0005-0000-0000-00006F140000}"/>
    <cellStyle name="DATES" xfId="8990" xr:uid="{00000000-0005-0000-0000-000070140000}"/>
    <cellStyle name="DATES 2" xfId="8991" xr:uid="{00000000-0005-0000-0000-000071140000}"/>
    <cellStyle name="Dillernia=14" xfId="187" xr:uid="{00000000-0005-0000-0000-000072140000}"/>
    <cellStyle name="Dollar (zero dec)" xfId="36" xr:uid="{00000000-0005-0000-0000-000073140000}"/>
    <cellStyle name="Dollar (zero dec) 2" xfId="189" xr:uid="{00000000-0005-0000-0000-000074140000}"/>
    <cellStyle name="Dollar (zero dec) 2 2" xfId="8992" xr:uid="{00000000-0005-0000-0000-000075140000}"/>
    <cellStyle name="Dollar (zero dec) 3" xfId="188" xr:uid="{00000000-0005-0000-0000-000076140000}"/>
    <cellStyle name="Dollar (zero dec)_Clean Karaoke" xfId="8993" xr:uid="{00000000-0005-0000-0000-000077140000}"/>
    <cellStyle name="Dollars" xfId="37" xr:uid="{00000000-0005-0000-0000-000078140000}"/>
    <cellStyle name="Dollars 2" xfId="845" xr:uid="{00000000-0005-0000-0000-000079140000}"/>
    <cellStyle name="E&amp;Y House" xfId="38" xr:uid="{00000000-0005-0000-0000-00007A140000}"/>
    <cellStyle name="E&amp;Y House 2" xfId="101" xr:uid="{00000000-0005-0000-0000-00007B140000}"/>
    <cellStyle name="E&amp;Y House 2 2" xfId="691" xr:uid="{00000000-0005-0000-0000-00007C140000}"/>
    <cellStyle name="E&amp;Y House 2 3" xfId="930" xr:uid="{00000000-0005-0000-0000-00007D140000}"/>
    <cellStyle name="E&amp;Y House 2 4" xfId="1065" xr:uid="{00000000-0005-0000-0000-00007E140000}"/>
    <cellStyle name="E&amp;Y House 2_Reclassify" xfId="8994" xr:uid="{00000000-0005-0000-0000-00007F140000}"/>
    <cellStyle name="E&amp;Y House 3" xfId="456" xr:uid="{00000000-0005-0000-0000-000080140000}"/>
    <cellStyle name="E&amp;Y House 3 2" xfId="931" xr:uid="{00000000-0005-0000-0000-000081140000}"/>
    <cellStyle name="E&amp;Y House 3 2 2" xfId="932" xr:uid="{00000000-0005-0000-0000-000082140000}"/>
    <cellStyle name="E&amp;Y House 4" xfId="8273" xr:uid="{00000000-0005-0000-0000-000083140000}"/>
    <cellStyle name="E&amp;Y House_Clean Karaoke" xfId="8995" xr:uid="{00000000-0005-0000-0000-000084140000}"/>
    <cellStyle name="EDS" xfId="8274" xr:uid="{00000000-0005-0000-0000-000085140000}"/>
    <cellStyle name="Enter Currency (0)" xfId="39" xr:uid="{00000000-0005-0000-0000-000086140000}"/>
    <cellStyle name="Enter Currency (0) 2" xfId="846" xr:uid="{00000000-0005-0000-0000-000087140000}"/>
    <cellStyle name="Enter Currency (2)" xfId="40" xr:uid="{00000000-0005-0000-0000-000088140000}"/>
    <cellStyle name="Enter Currency (2) 2" xfId="847" xr:uid="{00000000-0005-0000-0000-000089140000}"/>
    <cellStyle name="Enter Units (0)" xfId="41" xr:uid="{00000000-0005-0000-0000-00008A140000}"/>
    <cellStyle name="Enter Units (0) 2" xfId="848" xr:uid="{00000000-0005-0000-0000-00008B140000}"/>
    <cellStyle name="Enter Units (1)" xfId="42" xr:uid="{00000000-0005-0000-0000-00008C140000}"/>
    <cellStyle name="Enter Units (1) 2" xfId="849" xr:uid="{00000000-0005-0000-0000-00008D140000}"/>
    <cellStyle name="Enter Units (2)" xfId="43" xr:uid="{00000000-0005-0000-0000-00008E140000}"/>
    <cellStyle name="Enter Units (2) 2" xfId="850" xr:uid="{00000000-0005-0000-0000-00008F140000}"/>
    <cellStyle name="Entered" xfId="8275" xr:uid="{00000000-0005-0000-0000-000090140000}"/>
    <cellStyle name="Entered 2" xfId="8996" xr:uid="{00000000-0005-0000-0000-000091140000}"/>
    <cellStyle name="Euro" xfId="190" xr:uid="{00000000-0005-0000-0000-000092140000}"/>
    <cellStyle name="Euro 2" xfId="933" xr:uid="{00000000-0005-0000-0000-000093140000}"/>
    <cellStyle name="Euro 2 2" xfId="6193" xr:uid="{00000000-0005-0000-0000-000094140000}"/>
    <cellStyle name="Euro 3" xfId="1066" xr:uid="{00000000-0005-0000-0000-000095140000}"/>
    <cellStyle name="Euro 4" xfId="6194" xr:uid="{00000000-0005-0000-0000-000096140000}"/>
    <cellStyle name="Explanatory Text 10" xfId="6195" xr:uid="{00000000-0005-0000-0000-000097140000}"/>
    <cellStyle name="Explanatory Text 11" xfId="6196" xr:uid="{00000000-0005-0000-0000-000098140000}"/>
    <cellStyle name="Explanatory Text 12" xfId="6197" xr:uid="{00000000-0005-0000-0000-000099140000}"/>
    <cellStyle name="Explanatory Text 13" xfId="6198" xr:uid="{00000000-0005-0000-0000-00009A140000}"/>
    <cellStyle name="Explanatory Text 14" xfId="6199" xr:uid="{00000000-0005-0000-0000-00009B140000}"/>
    <cellStyle name="Explanatory Text 15" xfId="6200" xr:uid="{00000000-0005-0000-0000-00009C140000}"/>
    <cellStyle name="Explanatory Text 16" xfId="6201" xr:uid="{00000000-0005-0000-0000-00009D140000}"/>
    <cellStyle name="Explanatory Text 17" xfId="6202" xr:uid="{00000000-0005-0000-0000-00009E140000}"/>
    <cellStyle name="Explanatory Text 18" xfId="6203" xr:uid="{00000000-0005-0000-0000-00009F140000}"/>
    <cellStyle name="Explanatory Text 19" xfId="6204" xr:uid="{00000000-0005-0000-0000-0000A0140000}"/>
    <cellStyle name="Explanatory Text 2" xfId="427" xr:uid="{00000000-0005-0000-0000-0000A1140000}"/>
    <cellStyle name="Explanatory Text 2 2" xfId="6205" xr:uid="{00000000-0005-0000-0000-0000A2140000}"/>
    <cellStyle name="Explanatory Text 2 2 2" xfId="6206" xr:uid="{00000000-0005-0000-0000-0000A3140000}"/>
    <cellStyle name="Explanatory Text 2 2 3" xfId="6207" xr:uid="{00000000-0005-0000-0000-0000A4140000}"/>
    <cellStyle name="Explanatory Text 2 2 4" xfId="6208" xr:uid="{00000000-0005-0000-0000-0000A5140000}"/>
    <cellStyle name="Explanatory Text 2 3" xfId="6209" xr:uid="{00000000-0005-0000-0000-0000A6140000}"/>
    <cellStyle name="Explanatory Text 20" xfId="6210" xr:uid="{00000000-0005-0000-0000-0000A7140000}"/>
    <cellStyle name="Explanatory Text 3" xfId="677" xr:uid="{00000000-0005-0000-0000-0000A8140000}"/>
    <cellStyle name="Explanatory Text 3 2" xfId="6211" xr:uid="{00000000-0005-0000-0000-0000A9140000}"/>
    <cellStyle name="Explanatory Text 3 3" xfId="6212" xr:uid="{00000000-0005-0000-0000-0000AA140000}"/>
    <cellStyle name="Explanatory Text 4" xfId="6213" xr:uid="{00000000-0005-0000-0000-0000AB140000}"/>
    <cellStyle name="Explanatory Text 4 2" xfId="8276" xr:uid="{00000000-0005-0000-0000-0000AC140000}"/>
    <cellStyle name="Explanatory Text 5" xfId="6214" xr:uid="{00000000-0005-0000-0000-0000AD140000}"/>
    <cellStyle name="Explanatory Text 6" xfId="6215" xr:uid="{00000000-0005-0000-0000-0000AE140000}"/>
    <cellStyle name="Explanatory Text 7" xfId="6216" xr:uid="{00000000-0005-0000-0000-0000AF140000}"/>
    <cellStyle name="Explanatory Text 8" xfId="6217" xr:uid="{00000000-0005-0000-0000-0000B0140000}"/>
    <cellStyle name="Explanatory Text 9" xfId="6218" xr:uid="{00000000-0005-0000-0000-0000B1140000}"/>
    <cellStyle name="Fixed" xfId="44" xr:uid="{00000000-0005-0000-0000-0000B2140000}"/>
    <cellStyle name="Fixed 2" xfId="191" xr:uid="{00000000-0005-0000-0000-0000B3140000}"/>
    <cellStyle name="Footer SBILogo1" xfId="192" xr:uid="{00000000-0005-0000-0000-0000B4140000}"/>
    <cellStyle name="Footer SBILogo2" xfId="193" xr:uid="{00000000-0005-0000-0000-0000B5140000}"/>
    <cellStyle name="Footnote" xfId="194" xr:uid="{00000000-0005-0000-0000-0000B6140000}"/>
    <cellStyle name="Footnote Reference" xfId="195" xr:uid="{00000000-0005-0000-0000-0000B7140000}"/>
    <cellStyle name="Footnote__0_Lead_ KOSE_30.06.05" xfId="196" xr:uid="{00000000-0005-0000-0000-0000B8140000}"/>
    <cellStyle name="General C" xfId="197" xr:uid="{00000000-0005-0000-0000-0000B9140000}"/>
    <cellStyle name="General C 2" xfId="499" xr:uid="{00000000-0005-0000-0000-0000BA140000}"/>
    <cellStyle name="General C 2 2" xfId="769" xr:uid="{00000000-0005-0000-0000-0000BB140000}"/>
    <cellStyle name="General C 3" xfId="722" xr:uid="{00000000-0005-0000-0000-0000BC140000}"/>
    <cellStyle name="General CA" xfId="198" xr:uid="{00000000-0005-0000-0000-0000BD140000}"/>
    <cellStyle name="General CA 2" xfId="500" xr:uid="{00000000-0005-0000-0000-0000BE140000}"/>
    <cellStyle name="General CA 2 2" xfId="770" xr:uid="{00000000-0005-0000-0000-0000BF140000}"/>
    <cellStyle name="General CA 3" xfId="723" xr:uid="{00000000-0005-0000-0000-0000C0140000}"/>
    <cellStyle name="General Eng" xfId="199" xr:uid="{00000000-0005-0000-0000-0000C1140000}"/>
    <cellStyle name="General S" xfId="200" xr:uid="{00000000-0005-0000-0000-0000C2140000}"/>
    <cellStyle name="General T" xfId="201" xr:uid="{00000000-0005-0000-0000-0000C3140000}"/>
    <cellStyle name="General W" xfId="202" xr:uid="{00000000-0005-0000-0000-0000C4140000}"/>
    <cellStyle name="Good 10" xfId="6219" xr:uid="{00000000-0005-0000-0000-0000C5140000}"/>
    <cellStyle name="Good 11" xfId="6220" xr:uid="{00000000-0005-0000-0000-0000C6140000}"/>
    <cellStyle name="Good 12" xfId="6221" xr:uid="{00000000-0005-0000-0000-0000C7140000}"/>
    <cellStyle name="Good 13" xfId="6222" xr:uid="{00000000-0005-0000-0000-0000C8140000}"/>
    <cellStyle name="Good 14" xfId="6223" xr:uid="{00000000-0005-0000-0000-0000C9140000}"/>
    <cellStyle name="Good 15" xfId="6224" xr:uid="{00000000-0005-0000-0000-0000CA140000}"/>
    <cellStyle name="Good 16" xfId="6225" xr:uid="{00000000-0005-0000-0000-0000CB140000}"/>
    <cellStyle name="Good 17" xfId="6226" xr:uid="{00000000-0005-0000-0000-0000CC140000}"/>
    <cellStyle name="Good 18" xfId="6227" xr:uid="{00000000-0005-0000-0000-0000CD140000}"/>
    <cellStyle name="Good 19" xfId="6228" xr:uid="{00000000-0005-0000-0000-0000CE140000}"/>
    <cellStyle name="Good 2" xfId="428" xr:uid="{00000000-0005-0000-0000-0000CF140000}"/>
    <cellStyle name="Good 2 2" xfId="6229" xr:uid="{00000000-0005-0000-0000-0000D0140000}"/>
    <cellStyle name="Good 2 2 2" xfId="6230" xr:uid="{00000000-0005-0000-0000-0000D1140000}"/>
    <cellStyle name="Good 2 2 3" xfId="6231" xr:uid="{00000000-0005-0000-0000-0000D2140000}"/>
    <cellStyle name="Good 2 2 4" xfId="6232" xr:uid="{00000000-0005-0000-0000-0000D3140000}"/>
    <cellStyle name="Good 2 3" xfId="6233" xr:uid="{00000000-0005-0000-0000-0000D4140000}"/>
    <cellStyle name="Good 20" xfId="6234" xr:uid="{00000000-0005-0000-0000-0000D5140000}"/>
    <cellStyle name="Good 3" xfId="678" xr:uid="{00000000-0005-0000-0000-0000D6140000}"/>
    <cellStyle name="Good 3 2" xfId="6235" xr:uid="{00000000-0005-0000-0000-0000D7140000}"/>
    <cellStyle name="Good 3 2 2" xfId="8997" xr:uid="{00000000-0005-0000-0000-0000D8140000}"/>
    <cellStyle name="Good 3 3" xfId="6236" xr:uid="{00000000-0005-0000-0000-0000D9140000}"/>
    <cellStyle name="Good 3 4" xfId="8998" xr:uid="{00000000-0005-0000-0000-0000DA140000}"/>
    <cellStyle name="Good 3_Input" xfId="8999" xr:uid="{00000000-0005-0000-0000-0000DB140000}"/>
    <cellStyle name="Good 4" xfId="6237" xr:uid="{00000000-0005-0000-0000-0000DC140000}"/>
    <cellStyle name="Good 4 2" xfId="8277" xr:uid="{00000000-0005-0000-0000-0000DD140000}"/>
    <cellStyle name="Good 4 3" xfId="9000" xr:uid="{00000000-0005-0000-0000-0000DE140000}"/>
    <cellStyle name="Good 4_Input" xfId="9001" xr:uid="{00000000-0005-0000-0000-0000DF140000}"/>
    <cellStyle name="Good 5" xfId="6238" xr:uid="{00000000-0005-0000-0000-0000E0140000}"/>
    <cellStyle name="Good 6" xfId="6239" xr:uid="{00000000-0005-0000-0000-0000E1140000}"/>
    <cellStyle name="Good 7" xfId="6240" xr:uid="{00000000-0005-0000-0000-0000E2140000}"/>
    <cellStyle name="Good 8" xfId="6241" xr:uid="{00000000-0005-0000-0000-0000E3140000}"/>
    <cellStyle name="Good 9" xfId="6242" xr:uid="{00000000-0005-0000-0000-0000E4140000}"/>
    <cellStyle name="Grey" xfId="45" xr:uid="{00000000-0005-0000-0000-0000E5140000}"/>
    <cellStyle name="Grey 10" xfId="3417" xr:uid="{00000000-0005-0000-0000-0000E6140000}"/>
    <cellStyle name="Grey 11" xfId="3418" xr:uid="{00000000-0005-0000-0000-0000E7140000}"/>
    <cellStyle name="Grey 12" xfId="3419" xr:uid="{00000000-0005-0000-0000-0000E8140000}"/>
    <cellStyle name="Grey 13" xfId="6243" xr:uid="{00000000-0005-0000-0000-0000E9140000}"/>
    <cellStyle name="Grey 2" xfId="204" xr:uid="{00000000-0005-0000-0000-0000EA140000}"/>
    <cellStyle name="Grey 2 2" xfId="6244" xr:uid="{00000000-0005-0000-0000-0000EB140000}"/>
    <cellStyle name="Grey 2 2 2" xfId="6245" xr:uid="{00000000-0005-0000-0000-0000EC140000}"/>
    <cellStyle name="Grey 2 2 3" xfId="6246" xr:uid="{00000000-0005-0000-0000-0000ED140000}"/>
    <cellStyle name="Grey 2 2 4" xfId="6247" xr:uid="{00000000-0005-0000-0000-0000EE140000}"/>
    <cellStyle name="Grey 2 3" xfId="6248" xr:uid="{00000000-0005-0000-0000-0000EF140000}"/>
    <cellStyle name="Grey 3" xfId="203" xr:uid="{00000000-0005-0000-0000-0000F0140000}"/>
    <cellStyle name="Grey 3 2" xfId="3420" xr:uid="{00000000-0005-0000-0000-0000F1140000}"/>
    <cellStyle name="Grey 4" xfId="3421" xr:uid="{00000000-0005-0000-0000-0000F2140000}"/>
    <cellStyle name="Grey 5" xfId="3422" xr:uid="{00000000-0005-0000-0000-0000F3140000}"/>
    <cellStyle name="Grey 6" xfId="3423" xr:uid="{00000000-0005-0000-0000-0000F4140000}"/>
    <cellStyle name="Grey 7" xfId="3424" xr:uid="{00000000-0005-0000-0000-0000F5140000}"/>
    <cellStyle name="Grey 8" xfId="3425" xr:uid="{00000000-0005-0000-0000-0000F6140000}"/>
    <cellStyle name="Grey 9" xfId="3426" xr:uid="{00000000-0005-0000-0000-0000F7140000}"/>
    <cellStyle name="Grey_Clean Karaoke" xfId="9002" xr:uid="{00000000-0005-0000-0000-0000F8140000}"/>
    <cellStyle name="HEADER" xfId="46" xr:uid="{00000000-0005-0000-0000-0000F9140000}"/>
    <cellStyle name="Header - Style1" xfId="47" xr:uid="{00000000-0005-0000-0000-0000FA140000}"/>
    <cellStyle name="Header 2" xfId="205" xr:uid="{00000000-0005-0000-0000-0000FB140000}"/>
    <cellStyle name="Header 3" xfId="6249" xr:uid="{00000000-0005-0000-0000-0000FC140000}"/>
    <cellStyle name="Header 4" xfId="6250" xr:uid="{00000000-0005-0000-0000-0000FD140000}"/>
    <cellStyle name="Header 5" xfId="6251" xr:uid="{00000000-0005-0000-0000-0000FE140000}"/>
    <cellStyle name="Header 6" xfId="6252" xr:uid="{00000000-0005-0000-0000-0000FF140000}"/>
    <cellStyle name="Header 7" xfId="6253" xr:uid="{00000000-0005-0000-0000-000000150000}"/>
    <cellStyle name="Header Draft Stamp" xfId="206" xr:uid="{00000000-0005-0000-0000-000001150000}"/>
    <cellStyle name="Header__0_Lead_ KOSE_30.06.05" xfId="207" xr:uid="{00000000-0005-0000-0000-000002150000}"/>
    <cellStyle name="Header1" xfId="48" xr:uid="{00000000-0005-0000-0000-000003150000}"/>
    <cellStyle name="Header1 2" xfId="9003" xr:uid="{00000000-0005-0000-0000-000004150000}"/>
    <cellStyle name="Header2" xfId="49" xr:uid="{00000000-0005-0000-0000-000005150000}"/>
    <cellStyle name="Header2 2" xfId="501" xr:uid="{00000000-0005-0000-0000-000006150000}"/>
    <cellStyle name="Header2 2 2" xfId="771" xr:uid="{00000000-0005-0000-0000-000007150000}"/>
    <cellStyle name="Header2 3" xfId="724" xr:uid="{00000000-0005-0000-0000-000008150000}"/>
    <cellStyle name="Heading" xfId="50" xr:uid="{00000000-0005-0000-0000-000009150000}"/>
    <cellStyle name="Heading 1 10" xfId="6254" xr:uid="{00000000-0005-0000-0000-00000A150000}"/>
    <cellStyle name="Heading 1 11" xfId="6255" xr:uid="{00000000-0005-0000-0000-00000B150000}"/>
    <cellStyle name="Heading 1 12" xfId="6256" xr:uid="{00000000-0005-0000-0000-00000C150000}"/>
    <cellStyle name="Heading 1 13" xfId="6257" xr:uid="{00000000-0005-0000-0000-00000D150000}"/>
    <cellStyle name="Heading 1 14" xfId="6258" xr:uid="{00000000-0005-0000-0000-00000E150000}"/>
    <cellStyle name="Heading 1 15" xfId="6259" xr:uid="{00000000-0005-0000-0000-00000F150000}"/>
    <cellStyle name="Heading 1 16" xfId="6260" xr:uid="{00000000-0005-0000-0000-000010150000}"/>
    <cellStyle name="Heading 1 17" xfId="6261" xr:uid="{00000000-0005-0000-0000-000011150000}"/>
    <cellStyle name="Heading 1 18" xfId="6262" xr:uid="{00000000-0005-0000-0000-000012150000}"/>
    <cellStyle name="Heading 1 19" xfId="6263" xr:uid="{00000000-0005-0000-0000-000013150000}"/>
    <cellStyle name="Heading 1 2" xfId="429" xr:uid="{00000000-0005-0000-0000-000014150000}"/>
    <cellStyle name="Heading 1 2 2" xfId="6264" xr:uid="{00000000-0005-0000-0000-000015150000}"/>
    <cellStyle name="Heading 1 2 2 2" xfId="6265" xr:uid="{00000000-0005-0000-0000-000016150000}"/>
    <cellStyle name="Heading 1 2 2 3" xfId="6266" xr:uid="{00000000-0005-0000-0000-000017150000}"/>
    <cellStyle name="Heading 1 2 2 4" xfId="6267" xr:uid="{00000000-0005-0000-0000-000018150000}"/>
    <cellStyle name="Heading 1 2 3" xfId="6268" xr:uid="{00000000-0005-0000-0000-000019150000}"/>
    <cellStyle name="Heading 1 20" xfId="6269" xr:uid="{00000000-0005-0000-0000-00001A150000}"/>
    <cellStyle name="Heading 1 3" xfId="679" xr:uid="{00000000-0005-0000-0000-00001B150000}"/>
    <cellStyle name="Heading 1 3 2" xfId="6270" xr:uid="{00000000-0005-0000-0000-00001C150000}"/>
    <cellStyle name="Heading 1 3 3" xfId="6271" xr:uid="{00000000-0005-0000-0000-00001D150000}"/>
    <cellStyle name="Heading 1 3 4" xfId="9004" xr:uid="{00000000-0005-0000-0000-00001E150000}"/>
    <cellStyle name="Heading 1 3_Input" xfId="9005" xr:uid="{00000000-0005-0000-0000-00001F150000}"/>
    <cellStyle name="Heading 1 4" xfId="6272" xr:uid="{00000000-0005-0000-0000-000020150000}"/>
    <cellStyle name="Heading 1 4 2" xfId="8278" xr:uid="{00000000-0005-0000-0000-000021150000}"/>
    <cellStyle name="Heading 1 4 3" xfId="9006" xr:uid="{00000000-0005-0000-0000-000022150000}"/>
    <cellStyle name="Heading 1 4_Input" xfId="9007" xr:uid="{00000000-0005-0000-0000-000023150000}"/>
    <cellStyle name="Heading 1 5" xfId="6273" xr:uid="{00000000-0005-0000-0000-000024150000}"/>
    <cellStyle name="Heading 1 6" xfId="6274" xr:uid="{00000000-0005-0000-0000-000025150000}"/>
    <cellStyle name="Heading 1 7" xfId="6275" xr:uid="{00000000-0005-0000-0000-000026150000}"/>
    <cellStyle name="Heading 1 8" xfId="6276" xr:uid="{00000000-0005-0000-0000-000027150000}"/>
    <cellStyle name="Heading 1 9" xfId="6277" xr:uid="{00000000-0005-0000-0000-000028150000}"/>
    <cellStyle name="Heading 1 Above" xfId="208" xr:uid="{00000000-0005-0000-0000-000029150000}"/>
    <cellStyle name="Heading 1+" xfId="209" xr:uid="{00000000-0005-0000-0000-00002A150000}"/>
    <cellStyle name="Heading 2 10" xfId="6278" xr:uid="{00000000-0005-0000-0000-00002B150000}"/>
    <cellStyle name="Heading 2 11" xfId="6279" xr:uid="{00000000-0005-0000-0000-00002C150000}"/>
    <cellStyle name="Heading 2 12" xfId="6280" xr:uid="{00000000-0005-0000-0000-00002D150000}"/>
    <cellStyle name="Heading 2 13" xfId="6281" xr:uid="{00000000-0005-0000-0000-00002E150000}"/>
    <cellStyle name="Heading 2 14" xfId="6282" xr:uid="{00000000-0005-0000-0000-00002F150000}"/>
    <cellStyle name="Heading 2 15" xfId="6283" xr:uid="{00000000-0005-0000-0000-000030150000}"/>
    <cellStyle name="Heading 2 16" xfId="6284" xr:uid="{00000000-0005-0000-0000-000031150000}"/>
    <cellStyle name="Heading 2 17" xfId="6285" xr:uid="{00000000-0005-0000-0000-000032150000}"/>
    <cellStyle name="Heading 2 18" xfId="6286" xr:uid="{00000000-0005-0000-0000-000033150000}"/>
    <cellStyle name="Heading 2 19" xfId="6287" xr:uid="{00000000-0005-0000-0000-000034150000}"/>
    <cellStyle name="Heading 2 2" xfId="430" xr:uid="{00000000-0005-0000-0000-000035150000}"/>
    <cellStyle name="Heading 2 2 2" xfId="6288" xr:uid="{00000000-0005-0000-0000-000036150000}"/>
    <cellStyle name="Heading 2 2 2 2" xfId="6289" xr:uid="{00000000-0005-0000-0000-000037150000}"/>
    <cellStyle name="Heading 2 2 2 3" xfId="6290" xr:uid="{00000000-0005-0000-0000-000038150000}"/>
    <cellStyle name="Heading 2 2 2 4" xfId="6291" xr:uid="{00000000-0005-0000-0000-000039150000}"/>
    <cellStyle name="Heading 2 2 3" xfId="6292" xr:uid="{00000000-0005-0000-0000-00003A150000}"/>
    <cellStyle name="Heading 2 20" xfId="6293" xr:uid="{00000000-0005-0000-0000-00003B150000}"/>
    <cellStyle name="Heading 2 3" xfId="680" xr:uid="{00000000-0005-0000-0000-00003C150000}"/>
    <cellStyle name="Heading 2 3 2" xfId="6294" xr:uid="{00000000-0005-0000-0000-00003D150000}"/>
    <cellStyle name="Heading 2 3 3" xfId="6295" xr:uid="{00000000-0005-0000-0000-00003E150000}"/>
    <cellStyle name="Heading 2 3 4" xfId="9008" xr:uid="{00000000-0005-0000-0000-00003F150000}"/>
    <cellStyle name="Heading 2 3_Input" xfId="9009" xr:uid="{00000000-0005-0000-0000-000040150000}"/>
    <cellStyle name="Heading 2 4" xfId="6296" xr:uid="{00000000-0005-0000-0000-000041150000}"/>
    <cellStyle name="Heading 2 4 2" xfId="8279" xr:uid="{00000000-0005-0000-0000-000042150000}"/>
    <cellStyle name="Heading 2 4 3" xfId="9010" xr:uid="{00000000-0005-0000-0000-000043150000}"/>
    <cellStyle name="Heading 2 4_Input" xfId="9011" xr:uid="{00000000-0005-0000-0000-000044150000}"/>
    <cellStyle name="Heading 2 5" xfId="6297" xr:uid="{00000000-0005-0000-0000-000045150000}"/>
    <cellStyle name="Heading 2 6" xfId="6298" xr:uid="{00000000-0005-0000-0000-000046150000}"/>
    <cellStyle name="Heading 2 7" xfId="6299" xr:uid="{00000000-0005-0000-0000-000047150000}"/>
    <cellStyle name="Heading 2 8" xfId="6300" xr:uid="{00000000-0005-0000-0000-000048150000}"/>
    <cellStyle name="Heading 2 9" xfId="6301" xr:uid="{00000000-0005-0000-0000-000049150000}"/>
    <cellStyle name="Heading 2 Below" xfId="210" xr:uid="{00000000-0005-0000-0000-00004A150000}"/>
    <cellStyle name="Heading 2 Below 2" xfId="9012" xr:uid="{00000000-0005-0000-0000-00004B150000}"/>
    <cellStyle name="Heading 2+" xfId="211" xr:uid="{00000000-0005-0000-0000-00004C150000}"/>
    <cellStyle name="Heading 3 10" xfId="6302" xr:uid="{00000000-0005-0000-0000-00004D150000}"/>
    <cellStyle name="Heading 3 11" xfId="6303" xr:uid="{00000000-0005-0000-0000-00004E150000}"/>
    <cellStyle name="Heading 3 12" xfId="6304" xr:uid="{00000000-0005-0000-0000-00004F150000}"/>
    <cellStyle name="Heading 3 13" xfId="6305" xr:uid="{00000000-0005-0000-0000-000050150000}"/>
    <cellStyle name="Heading 3 14" xfId="6306" xr:uid="{00000000-0005-0000-0000-000051150000}"/>
    <cellStyle name="Heading 3 15" xfId="6307" xr:uid="{00000000-0005-0000-0000-000052150000}"/>
    <cellStyle name="Heading 3 16" xfId="6308" xr:uid="{00000000-0005-0000-0000-000053150000}"/>
    <cellStyle name="Heading 3 17" xfId="6309" xr:uid="{00000000-0005-0000-0000-000054150000}"/>
    <cellStyle name="Heading 3 18" xfId="6310" xr:uid="{00000000-0005-0000-0000-000055150000}"/>
    <cellStyle name="Heading 3 19" xfId="6311" xr:uid="{00000000-0005-0000-0000-000056150000}"/>
    <cellStyle name="Heading 3 2" xfId="431" xr:uid="{00000000-0005-0000-0000-000057150000}"/>
    <cellStyle name="Heading 3 2 2" xfId="6312" xr:uid="{00000000-0005-0000-0000-000058150000}"/>
    <cellStyle name="Heading 3 2 2 2" xfId="6313" xr:uid="{00000000-0005-0000-0000-000059150000}"/>
    <cellStyle name="Heading 3 2 2 3" xfId="6314" xr:uid="{00000000-0005-0000-0000-00005A150000}"/>
    <cellStyle name="Heading 3 2 2 4" xfId="6315" xr:uid="{00000000-0005-0000-0000-00005B150000}"/>
    <cellStyle name="Heading 3 2 3" xfId="6316" xr:uid="{00000000-0005-0000-0000-00005C150000}"/>
    <cellStyle name="Heading 3 20" xfId="6317" xr:uid="{00000000-0005-0000-0000-00005D150000}"/>
    <cellStyle name="Heading 3 3" xfId="681" xr:uid="{00000000-0005-0000-0000-00005E150000}"/>
    <cellStyle name="Heading 3 3 2" xfId="6318" xr:uid="{00000000-0005-0000-0000-00005F150000}"/>
    <cellStyle name="Heading 3 3 3" xfId="6319" xr:uid="{00000000-0005-0000-0000-000060150000}"/>
    <cellStyle name="Heading 3 3 4" xfId="9013" xr:uid="{00000000-0005-0000-0000-000061150000}"/>
    <cellStyle name="Heading 3 3_Input" xfId="9014" xr:uid="{00000000-0005-0000-0000-000062150000}"/>
    <cellStyle name="Heading 3 4" xfId="6320" xr:uid="{00000000-0005-0000-0000-000063150000}"/>
    <cellStyle name="Heading 3 4 2" xfId="8280" xr:uid="{00000000-0005-0000-0000-000064150000}"/>
    <cellStyle name="Heading 3 4 3" xfId="9015" xr:uid="{00000000-0005-0000-0000-000065150000}"/>
    <cellStyle name="Heading 3 4_Input" xfId="9016" xr:uid="{00000000-0005-0000-0000-000066150000}"/>
    <cellStyle name="Heading 3 5" xfId="6321" xr:uid="{00000000-0005-0000-0000-000067150000}"/>
    <cellStyle name="Heading 3 6" xfId="6322" xr:uid="{00000000-0005-0000-0000-000068150000}"/>
    <cellStyle name="Heading 3 7" xfId="6323" xr:uid="{00000000-0005-0000-0000-000069150000}"/>
    <cellStyle name="Heading 3 8" xfId="6324" xr:uid="{00000000-0005-0000-0000-00006A150000}"/>
    <cellStyle name="Heading 3 9" xfId="6325" xr:uid="{00000000-0005-0000-0000-00006B150000}"/>
    <cellStyle name="Heading 3+" xfId="212" xr:uid="{00000000-0005-0000-0000-00006C150000}"/>
    <cellStyle name="Heading 4 10" xfId="6326" xr:uid="{00000000-0005-0000-0000-00006D150000}"/>
    <cellStyle name="Heading 4 11" xfId="6327" xr:uid="{00000000-0005-0000-0000-00006E150000}"/>
    <cellStyle name="Heading 4 12" xfId="6328" xr:uid="{00000000-0005-0000-0000-00006F150000}"/>
    <cellStyle name="Heading 4 13" xfId="6329" xr:uid="{00000000-0005-0000-0000-000070150000}"/>
    <cellStyle name="Heading 4 14" xfId="6330" xr:uid="{00000000-0005-0000-0000-000071150000}"/>
    <cellStyle name="Heading 4 15" xfId="6331" xr:uid="{00000000-0005-0000-0000-000072150000}"/>
    <cellStyle name="Heading 4 16" xfId="6332" xr:uid="{00000000-0005-0000-0000-000073150000}"/>
    <cellStyle name="Heading 4 17" xfId="6333" xr:uid="{00000000-0005-0000-0000-000074150000}"/>
    <cellStyle name="Heading 4 18" xfId="6334" xr:uid="{00000000-0005-0000-0000-000075150000}"/>
    <cellStyle name="Heading 4 19" xfId="6335" xr:uid="{00000000-0005-0000-0000-000076150000}"/>
    <cellStyle name="Heading 4 2" xfId="432" xr:uid="{00000000-0005-0000-0000-000077150000}"/>
    <cellStyle name="Heading 4 2 2" xfId="6336" xr:uid="{00000000-0005-0000-0000-000078150000}"/>
    <cellStyle name="Heading 4 2 2 2" xfId="6337" xr:uid="{00000000-0005-0000-0000-000079150000}"/>
    <cellStyle name="Heading 4 2 2 3" xfId="6338" xr:uid="{00000000-0005-0000-0000-00007A150000}"/>
    <cellStyle name="Heading 4 2 2 4" xfId="6339" xr:uid="{00000000-0005-0000-0000-00007B150000}"/>
    <cellStyle name="Heading 4 2 3" xfId="6340" xr:uid="{00000000-0005-0000-0000-00007C150000}"/>
    <cellStyle name="Heading 4 20" xfId="6341" xr:uid="{00000000-0005-0000-0000-00007D150000}"/>
    <cellStyle name="Heading 4 3" xfId="682" xr:uid="{00000000-0005-0000-0000-00007E150000}"/>
    <cellStyle name="Heading 4 3 2" xfId="6342" xr:uid="{00000000-0005-0000-0000-00007F150000}"/>
    <cellStyle name="Heading 4 3 3" xfId="6343" xr:uid="{00000000-0005-0000-0000-000080150000}"/>
    <cellStyle name="Heading 4 3 4" xfId="9017" xr:uid="{00000000-0005-0000-0000-000081150000}"/>
    <cellStyle name="Heading 4 3_Input" xfId="9018" xr:uid="{00000000-0005-0000-0000-000082150000}"/>
    <cellStyle name="Heading 4 4" xfId="6344" xr:uid="{00000000-0005-0000-0000-000083150000}"/>
    <cellStyle name="Heading 4 4 2" xfId="8281" xr:uid="{00000000-0005-0000-0000-000084150000}"/>
    <cellStyle name="Heading 4 4 3" xfId="9019" xr:uid="{00000000-0005-0000-0000-000085150000}"/>
    <cellStyle name="Heading 4 4_Input" xfId="9020" xr:uid="{00000000-0005-0000-0000-000086150000}"/>
    <cellStyle name="Heading 4 5" xfId="6345" xr:uid="{00000000-0005-0000-0000-000087150000}"/>
    <cellStyle name="Heading 4 6" xfId="6346" xr:uid="{00000000-0005-0000-0000-000088150000}"/>
    <cellStyle name="Heading 4 7" xfId="6347" xr:uid="{00000000-0005-0000-0000-000089150000}"/>
    <cellStyle name="Heading 4 8" xfId="6348" xr:uid="{00000000-0005-0000-0000-00008A150000}"/>
    <cellStyle name="Heading 4 9" xfId="6349" xr:uid="{00000000-0005-0000-0000-00008B150000}"/>
    <cellStyle name="HEADING1" xfId="51" xr:uid="{00000000-0005-0000-0000-00008C150000}"/>
    <cellStyle name="HEADING1 2" xfId="9021" xr:uid="{00000000-0005-0000-0000-00008D150000}"/>
    <cellStyle name="HEADING2" xfId="52" xr:uid="{00000000-0005-0000-0000-00008E150000}"/>
    <cellStyle name="HEADING2 2" xfId="213" xr:uid="{00000000-0005-0000-0000-00008F150000}"/>
    <cellStyle name="HEADING2 2 2" xfId="9022" xr:uid="{00000000-0005-0000-0000-000090150000}"/>
    <cellStyle name="HEADING2 3" xfId="9023" xr:uid="{00000000-0005-0000-0000-000091150000}"/>
    <cellStyle name="HEADING2_Clean Karaoke" xfId="9024" xr:uid="{00000000-0005-0000-0000-000092150000}"/>
    <cellStyle name="HEADINGTEXT" xfId="9025" xr:uid="{00000000-0005-0000-0000-000093150000}"/>
    <cellStyle name="HEADINGTEXT 2" xfId="9026" xr:uid="{00000000-0005-0000-0000-000094150000}"/>
    <cellStyle name="Hidden" xfId="214" xr:uid="{00000000-0005-0000-0000-000095150000}"/>
    <cellStyle name="Hidden 2" xfId="9027" xr:uid="{00000000-0005-0000-0000-000096150000}"/>
    <cellStyle name="Hyperlink 2" xfId="693" xr:uid="{00000000-0005-0000-0000-000097150000}"/>
    <cellStyle name="Hyperlink 2 2" xfId="3427" xr:uid="{00000000-0005-0000-0000-000098150000}"/>
    <cellStyle name="Input [yellow]" xfId="53" xr:uid="{00000000-0005-0000-0000-000099150000}"/>
    <cellStyle name="Input [yellow] 10" xfId="3428" xr:uid="{00000000-0005-0000-0000-00009A150000}"/>
    <cellStyle name="Input [yellow] 11" xfId="3429" xr:uid="{00000000-0005-0000-0000-00009B150000}"/>
    <cellStyle name="Input [yellow] 12" xfId="3430" xr:uid="{00000000-0005-0000-0000-00009C150000}"/>
    <cellStyle name="Input [yellow] 13" xfId="6350" xr:uid="{00000000-0005-0000-0000-00009D150000}"/>
    <cellStyle name="Input [yellow] 2" xfId="216" xr:uid="{00000000-0005-0000-0000-00009E150000}"/>
    <cellStyle name="Input [yellow] 2 2" xfId="503" xr:uid="{00000000-0005-0000-0000-00009F150000}"/>
    <cellStyle name="Input [yellow] 2 2 2" xfId="773" xr:uid="{00000000-0005-0000-0000-0000A0150000}"/>
    <cellStyle name="Input [yellow] 2 2 3" xfId="6351" xr:uid="{00000000-0005-0000-0000-0000A1150000}"/>
    <cellStyle name="Input [yellow] 2 2 4" xfId="6352" xr:uid="{00000000-0005-0000-0000-0000A2150000}"/>
    <cellStyle name="Input [yellow] 2 3" xfId="726" xr:uid="{00000000-0005-0000-0000-0000A3150000}"/>
    <cellStyle name="Input [yellow] 2 3 2" xfId="6353" xr:uid="{00000000-0005-0000-0000-0000A4150000}"/>
    <cellStyle name="Input [yellow] 2 3 3" xfId="6354" xr:uid="{00000000-0005-0000-0000-0000A5150000}"/>
    <cellStyle name="Input [yellow] 3" xfId="217" xr:uid="{00000000-0005-0000-0000-0000A6150000}"/>
    <cellStyle name="Input [yellow] 3 2" xfId="504" xr:uid="{00000000-0005-0000-0000-0000A7150000}"/>
    <cellStyle name="Input [yellow] 3 2 2" xfId="774" xr:uid="{00000000-0005-0000-0000-0000A8150000}"/>
    <cellStyle name="Input [yellow] 3 3" xfId="727" xr:uid="{00000000-0005-0000-0000-0000A9150000}"/>
    <cellStyle name="Input [yellow] 3 4" xfId="3431" xr:uid="{00000000-0005-0000-0000-0000AA150000}"/>
    <cellStyle name="Input [yellow] 3 4 2" xfId="6355" xr:uid="{00000000-0005-0000-0000-0000AB150000}"/>
    <cellStyle name="Input [yellow] 4" xfId="502" xr:uid="{00000000-0005-0000-0000-0000AC150000}"/>
    <cellStyle name="Input [yellow] 4 2" xfId="772" xr:uid="{00000000-0005-0000-0000-0000AD150000}"/>
    <cellStyle name="Input [yellow] 4 3" xfId="3432" xr:uid="{00000000-0005-0000-0000-0000AE150000}"/>
    <cellStyle name="Input [yellow] 4 3 2" xfId="6356" xr:uid="{00000000-0005-0000-0000-0000AF150000}"/>
    <cellStyle name="Input [yellow] 5" xfId="725" xr:uid="{00000000-0005-0000-0000-0000B0150000}"/>
    <cellStyle name="Input [yellow] 5 2" xfId="3433" xr:uid="{00000000-0005-0000-0000-0000B1150000}"/>
    <cellStyle name="Input [yellow] 5 2 2" xfId="6357" xr:uid="{00000000-0005-0000-0000-0000B2150000}"/>
    <cellStyle name="Input [yellow] 6" xfId="215" xr:uid="{00000000-0005-0000-0000-0000B3150000}"/>
    <cellStyle name="Input [yellow] 6 2" xfId="3434" xr:uid="{00000000-0005-0000-0000-0000B4150000}"/>
    <cellStyle name="Input [yellow] 7" xfId="3435" xr:uid="{00000000-0005-0000-0000-0000B5150000}"/>
    <cellStyle name="Input [yellow] 8" xfId="3436" xr:uid="{00000000-0005-0000-0000-0000B6150000}"/>
    <cellStyle name="Input [yellow] 9" xfId="3437" xr:uid="{00000000-0005-0000-0000-0000B7150000}"/>
    <cellStyle name="Input 10" xfId="6358" xr:uid="{00000000-0005-0000-0000-0000B8150000}"/>
    <cellStyle name="Input 11" xfId="6359" xr:uid="{00000000-0005-0000-0000-0000B9150000}"/>
    <cellStyle name="Input 11 2" xfId="8282" xr:uid="{00000000-0005-0000-0000-0000BA150000}"/>
    <cellStyle name="Input 12" xfId="6360" xr:uid="{00000000-0005-0000-0000-0000BB150000}"/>
    <cellStyle name="Input 13" xfId="6361" xr:uid="{00000000-0005-0000-0000-0000BC150000}"/>
    <cellStyle name="Input 14" xfId="6362" xr:uid="{00000000-0005-0000-0000-0000BD150000}"/>
    <cellStyle name="Input 15" xfId="6363" xr:uid="{00000000-0005-0000-0000-0000BE150000}"/>
    <cellStyle name="Input 16" xfId="6364" xr:uid="{00000000-0005-0000-0000-0000BF150000}"/>
    <cellStyle name="Input 17" xfId="6365" xr:uid="{00000000-0005-0000-0000-0000C0150000}"/>
    <cellStyle name="Input 18" xfId="6366" xr:uid="{00000000-0005-0000-0000-0000C1150000}"/>
    <cellStyle name="Input 19" xfId="6367" xr:uid="{00000000-0005-0000-0000-0000C2150000}"/>
    <cellStyle name="Input 2" xfId="433" xr:uid="{00000000-0005-0000-0000-0000C3150000}"/>
    <cellStyle name="Input 2 2" xfId="6368" xr:uid="{00000000-0005-0000-0000-0000C4150000}"/>
    <cellStyle name="Input 2 2 2" xfId="6369" xr:uid="{00000000-0005-0000-0000-0000C5150000}"/>
    <cellStyle name="Input 2 2 3" xfId="6370" xr:uid="{00000000-0005-0000-0000-0000C6150000}"/>
    <cellStyle name="Input 2 2 4" xfId="6371" xr:uid="{00000000-0005-0000-0000-0000C7150000}"/>
    <cellStyle name="Input 2 3" xfId="6372" xr:uid="{00000000-0005-0000-0000-0000C8150000}"/>
    <cellStyle name="Input 20" xfId="6373" xr:uid="{00000000-0005-0000-0000-0000C9150000}"/>
    <cellStyle name="Input 21" xfId="6374" xr:uid="{00000000-0005-0000-0000-0000CA150000}"/>
    <cellStyle name="Input 22" xfId="6375" xr:uid="{00000000-0005-0000-0000-0000CB150000}"/>
    <cellStyle name="Input 23" xfId="6376" xr:uid="{00000000-0005-0000-0000-0000CC150000}"/>
    <cellStyle name="Input 24" xfId="6377" xr:uid="{00000000-0005-0000-0000-0000CD150000}"/>
    <cellStyle name="Input 25" xfId="6378" xr:uid="{00000000-0005-0000-0000-0000CE150000}"/>
    <cellStyle name="Input 26" xfId="6379" xr:uid="{00000000-0005-0000-0000-0000CF150000}"/>
    <cellStyle name="Input 27" xfId="8196" xr:uid="{00000000-0005-0000-0000-0000D0150000}"/>
    <cellStyle name="Input 28" xfId="8197" xr:uid="{00000000-0005-0000-0000-0000D1150000}"/>
    <cellStyle name="Input 29" xfId="8198" xr:uid="{00000000-0005-0000-0000-0000D2150000}"/>
    <cellStyle name="Input 3" xfId="683" xr:uid="{00000000-0005-0000-0000-0000D3150000}"/>
    <cellStyle name="Input 3 2" xfId="817" xr:uid="{00000000-0005-0000-0000-0000D4150000}"/>
    <cellStyle name="Input 3 2 2" xfId="6380" xr:uid="{00000000-0005-0000-0000-0000D5150000}"/>
    <cellStyle name="Input 3 2 3" xfId="6381" xr:uid="{00000000-0005-0000-0000-0000D6150000}"/>
    <cellStyle name="Input 3 2 4" xfId="6382" xr:uid="{00000000-0005-0000-0000-0000D7150000}"/>
    <cellStyle name="Input 3 3" xfId="6383" xr:uid="{00000000-0005-0000-0000-0000D8150000}"/>
    <cellStyle name="Input 3 4" xfId="6384" xr:uid="{00000000-0005-0000-0000-0000D9150000}"/>
    <cellStyle name="Input 3_Input" xfId="9028" xr:uid="{00000000-0005-0000-0000-0000DA150000}"/>
    <cellStyle name="Input 30" xfId="9029" xr:uid="{00000000-0005-0000-0000-0000DB150000}"/>
    <cellStyle name="Input 31" xfId="9030" xr:uid="{00000000-0005-0000-0000-0000DC150000}"/>
    <cellStyle name="Input 32" xfId="9031" xr:uid="{00000000-0005-0000-0000-0000DD150000}"/>
    <cellStyle name="Input 33" xfId="9032" xr:uid="{00000000-0005-0000-0000-0000DE150000}"/>
    <cellStyle name="Input 34" xfId="9033" xr:uid="{00000000-0005-0000-0000-0000DF150000}"/>
    <cellStyle name="Input 35" xfId="9034" xr:uid="{00000000-0005-0000-0000-0000E0150000}"/>
    <cellStyle name="Input 4" xfId="704" xr:uid="{00000000-0005-0000-0000-0000E1150000}"/>
    <cellStyle name="Input 4 2" xfId="822" xr:uid="{00000000-0005-0000-0000-0000E2150000}"/>
    <cellStyle name="Input 4 3" xfId="6385" xr:uid="{00000000-0005-0000-0000-0000E3150000}"/>
    <cellStyle name="Input 4 4" xfId="6386" xr:uid="{00000000-0005-0000-0000-0000E4150000}"/>
    <cellStyle name="Input 4_Input" xfId="9035" xr:uid="{00000000-0005-0000-0000-0000E5150000}"/>
    <cellStyle name="Input 5" xfId="707" xr:uid="{00000000-0005-0000-0000-0000E6150000}"/>
    <cellStyle name="Input 5 2" xfId="823" xr:uid="{00000000-0005-0000-0000-0000E7150000}"/>
    <cellStyle name="Input 5 3" xfId="6387" xr:uid="{00000000-0005-0000-0000-0000E8150000}"/>
    <cellStyle name="Input 5 4" xfId="6388" xr:uid="{00000000-0005-0000-0000-0000E9150000}"/>
    <cellStyle name="Input 5_Input" xfId="9036" xr:uid="{00000000-0005-0000-0000-0000EA150000}"/>
    <cellStyle name="Input 6" xfId="700" xr:uid="{00000000-0005-0000-0000-0000EB150000}"/>
    <cellStyle name="Input 6 2" xfId="821" xr:uid="{00000000-0005-0000-0000-0000EC150000}"/>
    <cellStyle name="Input 6 3" xfId="6389" xr:uid="{00000000-0005-0000-0000-0000ED150000}"/>
    <cellStyle name="Input 6 4" xfId="6390" xr:uid="{00000000-0005-0000-0000-0000EE150000}"/>
    <cellStyle name="Input 6_Input" xfId="9037" xr:uid="{00000000-0005-0000-0000-0000EF150000}"/>
    <cellStyle name="Input 7" xfId="711" xr:uid="{00000000-0005-0000-0000-0000F0150000}"/>
    <cellStyle name="Input 7 2" xfId="824" xr:uid="{00000000-0005-0000-0000-0000F1150000}"/>
    <cellStyle name="Input 7 3" xfId="6391" xr:uid="{00000000-0005-0000-0000-0000F2150000}"/>
    <cellStyle name="Input 7 4" xfId="6392" xr:uid="{00000000-0005-0000-0000-0000F3150000}"/>
    <cellStyle name="Input 7_Input" xfId="9038" xr:uid="{00000000-0005-0000-0000-0000F4150000}"/>
    <cellStyle name="Input 8" xfId="716" xr:uid="{00000000-0005-0000-0000-0000F5150000}"/>
    <cellStyle name="Input 8 2" xfId="826" xr:uid="{00000000-0005-0000-0000-0000F6150000}"/>
    <cellStyle name="Input 8 3" xfId="6393" xr:uid="{00000000-0005-0000-0000-0000F7150000}"/>
    <cellStyle name="Input 8 4" xfId="6394" xr:uid="{00000000-0005-0000-0000-0000F8150000}"/>
    <cellStyle name="Input 8_Input" xfId="9039" xr:uid="{00000000-0005-0000-0000-0000F9150000}"/>
    <cellStyle name="Input 9" xfId="715" xr:uid="{00000000-0005-0000-0000-0000FA150000}"/>
    <cellStyle name="Input 9 2" xfId="825" xr:uid="{00000000-0005-0000-0000-0000FB150000}"/>
    <cellStyle name="Input 9 3" xfId="6395" xr:uid="{00000000-0005-0000-0000-0000FC150000}"/>
    <cellStyle name="Input 9 4" xfId="6396" xr:uid="{00000000-0005-0000-0000-0000FD150000}"/>
    <cellStyle name="LINEAL - Style2" xfId="8283" xr:uid="{00000000-0005-0000-0000-0000FE150000}"/>
    <cellStyle name="Link Currency (0)" xfId="54" xr:uid="{00000000-0005-0000-0000-0000FF150000}"/>
    <cellStyle name="Link Currency (0) 2" xfId="852" xr:uid="{00000000-0005-0000-0000-000000160000}"/>
    <cellStyle name="Link Currency (2)" xfId="55" xr:uid="{00000000-0005-0000-0000-000001160000}"/>
    <cellStyle name="Link Currency (2) 2" xfId="853" xr:uid="{00000000-0005-0000-0000-000002160000}"/>
    <cellStyle name="Link Units (0)" xfId="56" xr:uid="{00000000-0005-0000-0000-000003160000}"/>
    <cellStyle name="Link Units (0) 2" xfId="854" xr:uid="{00000000-0005-0000-0000-000004160000}"/>
    <cellStyle name="Link Units (1)" xfId="57" xr:uid="{00000000-0005-0000-0000-000005160000}"/>
    <cellStyle name="Link Units (1) 2" xfId="855" xr:uid="{00000000-0005-0000-0000-000006160000}"/>
    <cellStyle name="Link Units (2)" xfId="58" xr:uid="{00000000-0005-0000-0000-000007160000}"/>
    <cellStyle name="Link Units (2) 2" xfId="856" xr:uid="{00000000-0005-0000-0000-000008160000}"/>
    <cellStyle name="Linked Cell 10" xfId="6397" xr:uid="{00000000-0005-0000-0000-000009160000}"/>
    <cellStyle name="Linked Cell 11" xfId="6398" xr:uid="{00000000-0005-0000-0000-00000A160000}"/>
    <cellStyle name="Linked Cell 12" xfId="6399" xr:uid="{00000000-0005-0000-0000-00000B160000}"/>
    <cellStyle name="Linked Cell 13" xfId="6400" xr:uid="{00000000-0005-0000-0000-00000C160000}"/>
    <cellStyle name="Linked Cell 14" xfId="6401" xr:uid="{00000000-0005-0000-0000-00000D160000}"/>
    <cellStyle name="Linked Cell 15" xfId="6402" xr:uid="{00000000-0005-0000-0000-00000E160000}"/>
    <cellStyle name="Linked Cell 16" xfId="6403" xr:uid="{00000000-0005-0000-0000-00000F160000}"/>
    <cellStyle name="Linked Cell 17" xfId="6404" xr:uid="{00000000-0005-0000-0000-000010160000}"/>
    <cellStyle name="Linked Cell 18" xfId="6405" xr:uid="{00000000-0005-0000-0000-000011160000}"/>
    <cellStyle name="Linked Cell 19" xfId="6406" xr:uid="{00000000-0005-0000-0000-000012160000}"/>
    <cellStyle name="Linked Cell 2" xfId="434" xr:uid="{00000000-0005-0000-0000-000013160000}"/>
    <cellStyle name="Linked Cell 2 2" xfId="6407" xr:uid="{00000000-0005-0000-0000-000014160000}"/>
    <cellStyle name="Linked Cell 2 2 2" xfId="6408" xr:uid="{00000000-0005-0000-0000-000015160000}"/>
    <cellStyle name="Linked Cell 2 2 3" xfId="6409" xr:uid="{00000000-0005-0000-0000-000016160000}"/>
    <cellStyle name="Linked Cell 2 2 4" xfId="6410" xr:uid="{00000000-0005-0000-0000-000017160000}"/>
    <cellStyle name="Linked Cell 2 3" xfId="6411" xr:uid="{00000000-0005-0000-0000-000018160000}"/>
    <cellStyle name="Linked Cell 20" xfId="6412" xr:uid="{00000000-0005-0000-0000-000019160000}"/>
    <cellStyle name="Linked Cell 3" xfId="684" xr:uid="{00000000-0005-0000-0000-00001A160000}"/>
    <cellStyle name="Linked Cell 3 2" xfId="6413" xr:uid="{00000000-0005-0000-0000-00001B160000}"/>
    <cellStyle name="Linked Cell 3 3" xfId="6414" xr:uid="{00000000-0005-0000-0000-00001C160000}"/>
    <cellStyle name="Linked Cell 3 4" xfId="9040" xr:uid="{00000000-0005-0000-0000-00001D160000}"/>
    <cellStyle name="Linked Cell 3_Input" xfId="9041" xr:uid="{00000000-0005-0000-0000-00001E160000}"/>
    <cellStyle name="Linked Cell 4" xfId="6415" xr:uid="{00000000-0005-0000-0000-00001F160000}"/>
    <cellStyle name="Linked Cell 4 2" xfId="8284" xr:uid="{00000000-0005-0000-0000-000020160000}"/>
    <cellStyle name="Linked Cell 4 3" xfId="9042" xr:uid="{00000000-0005-0000-0000-000021160000}"/>
    <cellStyle name="Linked Cell 4_Input" xfId="9043" xr:uid="{00000000-0005-0000-0000-000022160000}"/>
    <cellStyle name="Linked Cell 5" xfId="6416" xr:uid="{00000000-0005-0000-0000-000023160000}"/>
    <cellStyle name="Linked Cell 6" xfId="6417" xr:uid="{00000000-0005-0000-0000-000024160000}"/>
    <cellStyle name="Linked Cell 7" xfId="6418" xr:uid="{00000000-0005-0000-0000-000025160000}"/>
    <cellStyle name="Linked Cell 8" xfId="6419" xr:uid="{00000000-0005-0000-0000-000026160000}"/>
    <cellStyle name="Linked Cell 9" xfId="6420" xr:uid="{00000000-0005-0000-0000-000027160000}"/>
    <cellStyle name="Model" xfId="59" xr:uid="{00000000-0005-0000-0000-000028160000}"/>
    <cellStyle name="Month Year" xfId="218" xr:uid="{00000000-0005-0000-0000-000029160000}"/>
    <cellStyle name="Month Year F" xfId="219" xr:uid="{00000000-0005-0000-0000-00002A160000}"/>
    <cellStyle name="Month Year S" xfId="220" xr:uid="{00000000-0005-0000-0000-00002B160000}"/>
    <cellStyle name="Month Year T" xfId="221" xr:uid="{00000000-0005-0000-0000-00002C160000}"/>
    <cellStyle name="MS_COL_STYLE" xfId="9044" xr:uid="{00000000-0005-0000-0000-00002D160000}"/>
    <cellStyle name="NavStyleDefault" xfId="9045" xr:uid="{00000000-0005-0000-0000-00002E160000}"/>
    <cellStyle name="NavStyleDefault 2" xfId="9046" xr:uid="{00000000-0005-0000-0000-00002F160000}"/>
    <cellStyle name="Neutral 10" xfId="6421" xr:uid="{00000000-0005-0000-0000-000030160000}"/>
    <cellStyle name="Neutral 11" xfId="6422" xr:uid="{00000000-0005-0000-0000-000031160000}"/>
    <cellStyle name="Neutral 12" xfId="6423" xr:uid="{00000000-0005-0000-0000-000032160000}"/>
    <cellStyle name="Neutral 13" xfId="6424" xr:uid="{00000000-0005-0000-0000-000033160000}"/>
    <cellStyle name="Neutral 14" xfId="6425" xr:uid="{00000000-0005-0000-0000-000034160000}"/>
    <cellStyle name="Neutral 15" xfId="6426" xr:uid="{00000000-0005-0000-0000-000035160000}"/>
    <cellStyle name="Neutral 16" xfId="6427" xr:uid="{00000000-0005-0000-0000-000036160000}"/>
    <cellStyle name="Neutral 17" xfId="6428" xr:uid="{00000000-0005-0000-0000-000037160000}"/>
    <cellStyle name="Neutral 18" xfId="6429" xr:uid="{00000000-0005-0000-0000-000038160000}"/>
    <cellStyle name="Neutral 19" xfId="6430" xr:uid="{00000000-0005-0000-0000-000039160000}"/>
    <cellStyle name="Neutral 2" xfId="435" xr:uid="{00000000-0005-0000-0000-00003A160000}"/>
    <cellStyle name="Neutral 2 2" xfId="6431" xr:uid="{00000000-0005-0000-0000-00003B160000}"/>
    <cellStyle name="Neutral 2 2 2" xfId="6432" xr:uid="{00000000-0005-0000-0000-00003C160000}"/>
    <cellStyle name="Neutral 2 2 3" xfId="6433" xr:uid="{00000000-0005-0000-0000-00003D160000}"/>
    <cellStyle name="Neutral 2 2 4" xfId="6434" xr:uid="{00000000-0005-0000-0000-00003E160000}"/>
    <cellStyle name="Neutral 2 3" xfId="6435" xr:uid="{00000000-0005-0000-0000-00003F160000}"/>
    <cellStyle name="Neutral 20" xfId="6436" xr:uid="{00000000-0005-0000-0000-000040160000}"/>
    <cellStyle name="Neutral 3" xfId="685" xr:uid="{00000000-0005-0000-0000-000041160000}"/>
    <cellStyle name="Neutral 3 2" xfId="6437" xr:uid="{00000000-0005-0000-0000-000042160000}"/>
    <cellStyle name="Neutral 3 2 2" xfId="9047" xr:uid="{00000000-0005-0000-0000-000043160000}"/>
    <cellStyle name="Neutral 3 3" xfId="6438" xr:uid="{00000000-0005-0000-0000-000044160000}"/>
    <cellStyle name="Neutral 3 4" xfId="9048" xr:uid="{00000000-0005-0000-0000-000045160000}"/>
    <cellStyle name="Neutral 3_Input" xfId="9049" xr:uid="{00000000-0005-0000-0000-000046160000}"/>
    <cellStyle name="Neutral 4" xfId="6439" xr:uid="{00000000-0005-0000-0000-000047160000}"/>
    <cellStyle name="Neutral 4 2" xfId="8285" xr:uid="{00000000-0005-0000-0000-000048160000}"/>
    <cellStyle name="Neutral 4 3" xfId="9050" xr:uid="{00000000-0005-0000-0000-000049160000}"/>
    <cellStyle name="Neutral 4_Input" xfId="9051" xr:uid="{00000000-0005-0000-0000-00004A160000}"/>
    <cellStyle name="Neutral 5" xfId="6440" xr:uid="{00000000-0005-0000-0000-00004B160000}"/>
    <cellStyle name="Neutral 6" xfId="6441" xr:uid="{00000000-0005-0000-0000-00004C160000}"/>
    <cellStyle name="Neutral 7" xfId="6442" xr:uid="{00000000-0005-0000-0000-00004D160000}"/>
    <cellStyle name="Neutral 8" xfId="6443" xr:uid="{00000000-0005-0000-0000-00004E160000}"/>
    <cellStyle name="Neutral 9" xfId="6444" xr:uid="{00000000-0005-0000-0000-00004F160000}"/>
    <cellStyle name="no dec" xfId="60" xr:uid="{00000000-0005-0000-0000-000050160000}"/>
    <cellStyle name="no dec 2" xfId="9052" xr:uid="{00000000-0005-0000-0000-000051160000}"/>
    <cellStyle name="Nor}al" xfId="698" xr:uid="{00000000-0005-0000-0000-000052160000}"/>
    <cellStyle name="Normal" xfId="0" builtinId="0"/>
    <cellStyle name="Normal - Style1" xfId="61" xr:uid="{00000000-0005-0000-0000-000054160000}"/>
    <cellStyle name="Normal - Style1 10" xfId="3438" xr:uid="{00000000-0005-0000-0000-000055160000}"/>
    <cellStyle name="Normal - Style1 11" xfId="3439" xr:uid="{00000000-0005-0000-0000-000056160000}"/>
    <cellStyle name="Normal - Style1 12" xfId="3440" xr:uid="{00000000-0005-0000-0000-000057160000}"/>
    <cellStyle name="Normal - Style1 13" xfId="6445" xr:uid="{00000000-0005-0000-0000-000058160000}"/>
    <cellStyle name="Normal - Style1 2" xfId="223" xr:uid="{00000000-0005-0000-0000-000059160000}"/>
    <cellStyle name="Normal - Style1 2 2" xfId="3441" xr:uid="{00000000-0005-0000-0000-00005A160000}"/>
    <cellStyle name="Normal - Style1 2 2 2" xfId="6446" xr:uid="{00000000-0005-0000-0000-00005B160000}"/>
    <cellStyle name="Normal - Style1 2 2 3" xfId="6447" xr:uid="{00000000-0005-0000-0000-00005C160000}"/>
    <cellStyle name="Normal - Style1 2 2 4" xfId="6448" xr:uid="{00000000-0005-0000-0000-00005D160000}"/>
    <cellStyle name="Normal - Style1 2 2 5" xfId="6449" xr:uid="{00000000-0005-0000-0000-00005E160000}"/>
    <cellStyle name="Normal - Style1 2 2 6" xfId="6450" xr:uid="{00000000-0005-0000-0000-00005F160000}"/>
    <cellStyle name="Normal - Style1 2 3" xfId="6451" xr:uid="{00000000-0005-0000-0000-000060160000}"/>
    <cellStyle name="Normal - Style1 2 3 2" xfId="6452" xr:uid="{00000000-0005-0000-0000-000061160000}"/>
    <cellStyle name="Normal - Style1 2 3 3" xfId="6453" xr:uid="{00000000-0005-0000-0000-000062160000}"/>
    <cellStyle name="Normal - Style1 2 4" xfId="6454" xr:uid="{00000000-0005-0000-0000-000063160000}"/>
    <cellStyle name="Normal - Style1 3" xfId="222" xr:uid="{00000000-0005-0000-0000-000064160000}"/>
    <cellStyle name="Normal - Style1 3 2" xfId="3442" xr:uid="{00000000-0005-0000-0000-000065160000}"/>
    <cellStyle name="Normal - Style1 4" xfId="3443" xr:uid="{00000000-0005-0000-0000-000066160000}"/>
    <cellStyle name="Normal - Style1 5" xfId="3444" xr:uid="{00000000-0005-0000-0000-000067160000}"/>
    <cellStyle name="Normal - Style1 6" xfId="3445" xr:uid="{00000000-0005-0000-0000-000068160000}"/>
    <cellStyle name="Normal - Style1 7" xfId="3446" xr:uid="{00000000-0005-0000-0000-000069160000}"/>
    <cellStyle name="Normal - Style1 8" xfId="3447" xr:uid="{00000000-0005-0000-0000-00006A160000}"/>
    <cellStyle name="Normal - Style1 9" xfId="3448" xr:uid="{00000000-0005-0000-0000-00006B160000}"/>
    <cellStyle name="Normal - Style1_Clean Karaoke" xfId="9053" xr:uid="{00000000-0005-0000-0000-00006C160000}"/>
    <cellStyle name="Normal [-]" xfId="224" xr:uid="{00000000-0005-0000-0000-00006D160000}"/>
    <cellStyle name="Normal [0]" xfId="225" xr:uid="{00000000-0005-0000-0000-00006E160000}"/>
    <cellStyle name="Normal 10" xfId="226" xr:uid="{00000000-0005-0000-0000-00006F160000}"/>
    <cellStyle name="Normal 10 2" xfId="934" xr:uid="{00000000-0005-0000-0000-000070160000}"/>
    <cellStyle name="Normal 10 2 2" xfId="935" xr:uid="{00000000-0005-0000-0000-000071160000}"/>
    <cellStyle name="Normal 10 2 2 2" xfId="6455" xr:uid="{00000000-0005-0000-0000-000072160000}"/>
    <cellStyle name="Normal 10 2 3" xfId="3450" xr:uid="{00000000-0005-0000-0000-000073160000}"/>
    <cellStyle name="Normal 10 2 3 2" xfId="6456" xr:uid="{00000000-0005-0000-0000-000074160000}"/>
    <cellStyle name="Normal 10 2 3 3" xfId="6457" xr:uid="{00000000-0005-0000-0000-000075160000}"/>
    <cellStyle name="Normal 10 2 3 4" xfId="6458" xr:uid="{00000000-0005-0000-0000-000076160000}"/>
    <cellStyle name="Normal 10 2 3 5" xfId="6459" xr:uid="{00000000-0005-0000-0000-000077160000}"/>
    <cellStyle name="Normal 10 2 4" xfId="6460" xr:uid="{00000000-0005-0000-0000-000078160000}"/>
    <cellStyle name="Normal 10 2 5" xfId="6461" xr:uid="{00000000-0005-0000-0000-000079160000}"/>
    <cellStyle name="Normal 10 2 6" xfId="6462" xr:uid="{00000000-0005-0000-0000-00007A160000}"/>
    <cellStyle name="Normal 10 3" xfId="936" xr:uid="{00000000-0005-0000-0000-00007B160000}"/>
    <cellStyle name="Normal 10 3 2" xfId="3451" xr:uid="{00000000-0005-0000-0000-00007C160000}"/>
    <cellStyle name="Normal 10 3 2 2" xfId="6463" xr:uid="{00000000-0005-0000-0000-00007D160000}"/>
    <cellStyle name="Normal 10 3 2 3" xfId="6464" xr:uid="{00000000-0005-0000-0000-00007E160000}"/>
    <cellStyle name="Normal 10 3 3" xfId="6465" xr:uid="{00000000-0005-0000-0000-00007F160000}"/>
    <cellStyle name="Normal 10 3 3 2" xfId="6466" xr:uid="{00000000-0005-0000-0000-000080160000}"/>
    <cellStyle name="Normal 10 3 4" xfId="6467" xr:uid="{00000000-0005-0000-0000-000081160000}"/>
    <cellStyle name="Normal 10 3 5" xfId="6468" xr:uid="{00000000-0005-0000-0000-000082160000}"/>
    <cellStyle name="Normal 10 3 6" xfId="6469" xr:uid="{00000000-0005-0000-0000-000083160000}"/>
    <cellStyle name="Normal 10 3 7" xfId="6470" xr:uid="{00000000-0005-0000-0000-000084160000}"/>
    <cellStyle name="Normal 10 4" xfId="937" xr:uid="{00000000-0005-0000-0000-000085160000}"/>
    <cellStyle name="Normal 10 4 2" xfId="6471" xr:uid="{00000000-0005-0000-0000-000086160000}"/>
    <cellStyle name="Normal 10 4 3" xfId="6472" xr:uid="{00000000-0005-0000-0000-000087160000}"/>
    <cellStyle name="Normal 10 4 4" xfId="6473" xr:uid="{00000000-0005-0000-0000-000088160000}"/>
    <cellStyle name="Normal 10 4 5" xfId="6474" xr:uid="{00000000-0005-0000-0000-000089160000}"/>
    <cellStyle name="Normal 10 5" xfId="3449" xr:uid="{00000000-0005-0000-0000-00008A160000}"/>
    <cellStyle name="Normal 10 5 2" xfId="6475" xr:uid="{00000000-0005-0000-0000-00008B160000}"/>
    <cellStyle name="Normal 10 5 3" xfId="6476" xr:uid="{00000000-0005-0000-0000-00008C160000}"/>
    <cellStyle name="Normal 10 5 4" xfId="9462" xr:uid="{00000000-0005-0000-0000-00008D160000}"/>
    <cellStyle name="Normal 10 6" xfId="6477" xr:uid="{00000000-0005-0000-0000-00008E160000}"/>
    <cellStyle name="Normal 10 7" xfId="6478" xr:uid="{00000000-0005-0000-0000-00008F160000}"/>
    <cellStyle name="Normal 10 8" xfId="6479" xr:uid="{00000000-0005-0000-0000-000090160000}"/>
    <cellStyle name="Normal 10_Copy of Revenue forecast_13_02_2012" xfId="3452" xr:uid="{00000000-0005-0000-0000-000091160000}"/>
    <cellStyle name="Normal 100" xfId="3453" xr:uid="{00000000-0005-0000-0000-000092160000}"/>
    <cellStyle name="Normal 100 2" xfId="3454" xr:uid="{00000000-0005-0000-0000-000093160000}"/>
    <cellStyle name="Normal 101" xfId="3455" xr:uid="{00000000-0005-0000-0000-000094160000}"/>
    <cellStyle name="Normal 101 2" xfId="3456" xr:uid="{00000000-0005-0000-0000-000095160000}"/>
    <cellStyle name="Normal 101 3" xfId="9597" xr:uid="{03954F25-B79E-47D8-951B-711B5DC55723}"/>
    <cellStyle name="Normal 102" xfId="3457" xr:uid="{00000000-0005-0000-0000-000096160000}"/>
    <cellStyle name="Normal 102 2" xfId="3458" xr:uid="{00000000-0005-0000-0000-000097160000}"/>
    <cellStyle name="Normal 103" xfId="3459" xr:uid="{00000000-0005-0000-0000-000098160000}"/>
    <cellStyle name="Normal 103 2" xfId="3460" xr:uid="{00000000-0005-0000-0000-000099160000}"/>
    <cellStyle name="Normal 104" xfId="3461" xr:uid="{00000000-0005-0000-0000-00009A160000}"/>
    <cellStyle name="Normal 104 2" xfId="3462" xr:uid="{00000000-0005-0000-0000-00009B160000}"/>
    <cellStyle name="Normal 105" xfId="3463" xr:uid="{00000000-0005-0000-0000-00009C160000}"/>
    <cellStyle name="Normal 105 2" xfId="3464" xr:uid="{00000000-0005-0000-0000-00009D160000}"/>
    <cellStyle name="Normal 106" xfId="3465" xr:uid="{00000000-0005-0000-0000-00009E160000}"/>
    <cellStyle name="Normal 106 2" xfId="3466" xr:uid="{00000000-0005-0000-0000-00009F160000}"/>
    <cellStyle name="Normal 107" xfId="3467" xr:uid="{00000000-0005-0000-0000-0000A0160000}"/>
    <cellStyle name="Normal 107 2" xfId="3468" xr:uid="{00000000-0005-0000-0000-0000A1160000}"/>
    <cellStyle name="Normal 108" xfId="3469" xr:uid="{00000000-0005-0000-0000-0000A2160000}"/>
    <cellStyle name="Normal 108 2" xfId="3470" xr:uid="{00000000-0005-0000-0000-0000A3160000}"/>
    <cellStyle name="Normal 109" xfId="3471" xr:uid="{00000000-0005-0000-0000-0000A4160000}"/>
    <cellStyle name="Normal 109 2" xfId="3472" xr:uid="{00000000-0005-0000-0000-0000A5160000}"/>
    <cellStyle name="Normal 11" xfId="227" xr:uid="{00000000-0005-0000-0000-0000A6160000}"/>
    <cellStyle name="Normal 11 10" xfId="6480" xr:uid="{00000000-0005-0000-0000-0000A7160000}"/>
    <cellStyle name="Normal 11 2" xfId="938" xr:uid="{00000000-0005-0000-0000-0000A8160000}"/>
    <cellStyle name="Normal 11 2 2" xfId="939" xr:uid="{00000000-0005-0000-0000-0000A9160000}"/>
    <cellStyle name="Normal 11 2 2 2" xfId="6481" xr:uid="{00000000-0005-0000-0000-0000AA160000}"/>
    <cellStyle name="Normal 11 2 3" xfId="3474" xr:uid="{00000000-0005-0000-0000-0000AB160000}"/>
    <cellStyle name="Normal 11 2 3 2" xfId="6482" xr:uid="{00000000-0005-0000-0000-0000AC160000}"/>
    <cellStyle name="Normal 11 2 3 3" xfId="6483" xr:uid="{00000000-0005-0000-0000-0000AD160000}"/>
    <cellStyle name="Normal 11 2 3 4" xfId="6484" xr:uid="{00000000-0005-0000-0000-0000AE160000}"/>
    <cellStyle name="Normal 11 2 3 5" xfId="6485" xr:uid="{00000000-0005-0000-0000-0000AF160000}"/>
    <cellStyle name="Normal 11 2 4" xfId="6486" xr:uid="{00000000-0005-0000-0000-0000B0160000}"/>
    <cellStyle name="Normal 11 2 5" xfId="6487" xr:uid="{00000000-0005-0000-0000-0000B1160000}"/>
    <cellStyle name="Normal 11 2 6" xfId="6488" xr:uid="{00000000-0005-0000-0000-0000B2160000}"/>
    <cellStyle name="Normal 11 3" xfId="940" xr:uid="{00000000-0005-0000-0000-0000B3160000}"/>
    <cellStyle name="Normal 11 3 2" xfId="3475" xr:uid="{00000000-0005-0000-0000-0000B4160000}"/>
    <cellStyle name="Normal 11 3 3" xfId="6489" xr:uid="{00000000-0005-0000-0000-0000B5160000}"/>
    <cellStyle name="Normal 11 3 3 2" xfId="6490" xr:uid="{00000000-0005-0000-0000-0000B6160000}"/>
    <cellStyle name="Normal 11 3 4" xfId="6491" xr:uid="{00000000-0005-0000-0000-0000B7160000}"/>
    <cellStyle name="Normal 11 3 5" xfId="6492" xr:uid="{00000000-0005-0000-0000-0000B8160000}"/>
    <cellStyle name="Normal 11 4" xfId="941" xr:uid="{00000000-0005-0000-0000-0000B9160000}"/>
    <cellStyle name="Normal 11 4 2" xfId="6493" xr:uid="{00000000-0005-0000-0000-0000BA160000}"/>
    <cellStyle name="Normal 11 4 3" xfId="6494" xr:uid="{00000000-0005-0000-0000-0000BB160000}"/>
    <cellStyle name="Normal 11 4 4" xfId="6495" xr:uid="{00000000-0005-0000-0000-0000BC160000}"/>
    <cellStyle name="Normal 11 4 5" xfId="6496" xr:uid="{00000000-0005-0000-0000-0000BD160000}"/>
    <cellStyle name="Normal 11 5" xfId="3473" xr:uid="{00000000-0005-0000-0000-0000BE160000}"/>
    <cellStyle name="Normal 11 5 2" xfId="6497" xr:uid="{00000000-0005-0000-0000-0000BF160000}"/>
    <cellStyle name="Normal 11 5 3" xfId="6498" xr:uid="{00000000-0005-0000-0000-0000C0160000}"/>
    <cellStyle name="Normal 11 6" xfId="6499" xr:uid="{00000000-0005-0000-0000-0000C1160000}"/>
    <cellStyle name="Normal 11 6 2" xfId="6500" xr:uid="{00000000-0005-0000-0000-0000C2160000}"/>
    <cellStyle name="Normal 11 6 3" xfId="6501" xr:uid="{00000000-0005-0000-0000-0000C3160000}"/>
    <cellStyle name="Normal 11 7" xfId="6502" xr:uid="{00000000-0005-0000-0000-0000C4160000}"/>
    <cellStyle name="Normal 11 8" xfId="6503" xr:uid="{00000000-0005-0000-0000-0000C5160000}"/>
    <cellStyle name="Normal 11 9" xfId="6504" xr:uid="{00000000-0005-0000-0000-0000C6160000}"/>
    <cellStyle name="Normal 11_Copy of Revenue forecast_13_02_2012" xfId="3476" xr:uid="{00000000-0005-0000-0000-0000C7160000}"/>
    <cellStyle name="Normal 110" xfId="3477" xr:uid="{00000000-0005-0000-0000-0000C8160000}"/>
    <cellStyle name="Normal 110 2" xfId="3478" xr:uid="{00000000-0005-0000-0000-0000C9160000}"/>
    <cellStyle name="Normal 110 3" xfId="9593" xr:uid="{7453E1B7-8F11-4A60-B8F6-DD8250C233CE}"/>
    <cellStyle name="Normal 111" xfId="3479" xr:uid="{00000000-0005-0000-0000-0000CA160000}"/>
    <cellStyle name="Normal 111 2" xfId="3480" xr:uid="{00000000-0005-0000-0000-0000CB160000}"/>
    <cellStyle name="Normal 111 3" xfId="9599" xr:uid="{B6D82C92-84E3-402C-BB6F-1A58BD8F746E}"/>
    <cellStyle name="Normal 112" xfId="3481" xr:uid="{00000000-0005-0000-0000-0000CC160000}"/>
    <cellStyle name="Normal 112 2" xfId="3482" xr:uid="{00000000-0005-0000-0000-0000CD160000}"/>
    <cellStyle name="Normal 113" xfId="3483" xr:uid="{00000000-0005-0000-0000-0000CE160000}"/>
    <cellStyle name="Normal 113 2" xfId="3484" xr:uid="{00000000-0005-0000-0000-0000CF160000}"/>
    <cellStyle name="Normal 114" xfId="3485" xr:uid="{00000000-0005-0000-0000-0000D0160000}"/>
    <cellStyle name="Normal 114 2" xfId="3486" xr:uid="{00000000-0005-0000-0000-0000D1160000}"/>
    <cellStyle name="Normal 115" xfId="3487" xr:uid="{00000000-0005-0000-0000-0000D2160000}"/>
    <cellStyle name="Normal 115 2" xfId="3488" xr:uid="{00000000-0005-0000-0000-0000D3160000}"/>
    <cellStyle name="Normal 116" xfId="3489" xr:uid="{00000000-0005-0000-0000-0000D4160000}"/>
    <cellStyle name="Normal 116 2" xfId="3490" xr:uid="{00000000-0005-0000-0000-0000D5160000}"/>
    <cellStyle name="Normal 117" xfId="3491" xr:uid="{00000000-0005-0000-0000-0000D6160000}"/>
    <cellStyle name="Normal 117 2" xfId="3492" xr:uid="{00000000-0005-0000-0000-0000D7160000}"/>
    <cellStyle name="Normal 118" xfId="3493" xr:uid="{00000000-0005-0000-0000-0000D8160000}"/>
    <cellStyle name="Normal 118 2" xfId="3494" xr:uid="{00000000-0005-0000-0000-0000D9160000}"/>
    <cellStyle name="Normal 119" xfId="3495" xr:uid="{00000000-0005-0000-0000-0000DA160000}"/>
    <cellStyle name="Normal 119 2" xfId="3496" xr:uid="{00000000-0005-0000-0000-0000DB160000}"/>
    <cellStyle name="Normal 12" xfId="228" xr:uid="{00000000-0005-0000-0000-0000DC160000}"/>
    <cellStyle name="Normal 12 2" xfId="942" xr:uid="{00000000-0005-0000-0000-0000DD160000}"/>
    <cellStyle name="Normal 12 2 2" xfId="943" xr:uid="{00000000-0005-0000-0000-0000DE160000}"/>
    <cellStyle name="Normal 12 2 2 2" xfId="6505" xr:uid="{00000000-0005-0000-0000-0000DF160000}"/>
    <cellStyle name="Normal 12 2 3" xfId="3498" xr:uid="{00000000-0005-0000-0000-0000E0160000}"/>
    <cellStyle name="Normal 12 2 3 2" xfId="6506" xr:uid="{00000000-0005-0000-0000-0000E1160000}"/>
    <cellStyle name="Normal 12 2 3 3" xfId="6507" xr:uid="{00000000-0005-0000-0000-0000E2160000}"/>
    <cellStyle name="Normal 12 2 3 4" xfId="6508" xr:uid="{00000000-0005-0000-0000-0000E3160000}"/>
    <cellStyle name="Normal 12 2 3 5" xfId="6509" xr:uid="{00000000-0005-0000-0000-0000E4160000}"/>
    <cellStyle name="Normal 12 2 4" xfId="6510" xr:uid="{00000000-0005-0000-0000-0000E5160000}"/>
    <cellStyle name="Normal 12 2 5" xfId="6511" xr:uid="{00000000-0005-0000-0000-0000E6160000}"/>
    <cellStyle name="Normal 12 2 6" xfId="6512" xr:uid="{00000000-0005-0000-0000-0000E7160000}"/>
    <cellStyle name="Normal 12 3" xfId="944" xr:uid="{00000000-0005-0000-0000-0000E8160000}"/>
    <cellStyle name="Normal 12 3 2" xfId="6513" xr:uid="{00000000-0005-0000-0000-0000E9160000}"/>
    <cellStyle name="Normal 12 3 3" xfId="6514" xr:uid="{00000000-0005-0000-0000-0000EA160000}"/>
    <cellStyle name="Normal 12 3 4" xfId="6515" xr:uid="{00000000-0005-0000-0000-0000EB160000}"/>
    <cellStyle name="Normal 12 3 5" xfId="6516" xr:uid="{00000000-0005-0000-0000-0000EC160000}"/>
    <cellStyle name="Normal 12 4" xfId="945" xr:uid="{00000000-0005-0000-0000-0000ED160000}"/>
    <cellStyle name="Normal 12 4 2" xfId="6517" xr:uid="{00000000-0005-0000-0000-0000EE160000}"/>
    <cellStyle name="Normal 12 4 3" xfId="6518" xr:uid="{00000000-0005-0000-0000-0000EF160000}"/>
    <cellStyle name="Normal 12 5" xfId="3497" xr:uid="{00000000-0005-0000-0000-0000F0160000}"/>
    <cellStyle name="Normal 12 5 2" xfId="6519" xr:uid="{00000000-0005-0000-0000-0000F1160000}"/>
    <cellStyle name="Normal 12 5 3" xfId="6520" xr:uid="{00000000-0005-0000-0000-0000F2160000}"/>
    <cellStyle name="Normal 12 5 4" xfId="6521" xr:uid="{00000000-0005-0000-0000-0000F3160000}"/>
    <cellStyle name="Normal 12 6" xfId="6522" xr:uid="{00000000-0005-0000-0000-0000F4160000}"/>
    <cellStyle name="Normal 12 7" xfId="6523" xr:uid="{00000000-0005-0000-0000-0000F5160000}"/>
    <cellStyle name="Normal 12 8" xfId="6524" xr:uid="{00000000-0005-0000-0000-0000F6160000}"/>
    <cellStyle name="Normal 12 9" xfId="6525" xr:uid="{00000000-0005-0000-0000-0000F7160000}"/>
    <cellStyle name="Normal 12_Input" xfId="9054" xr:uid="{00000000-0005-0000-0000-0000F8160000}"/>
    <cellStyle name="Normal 120" xfId="3499" xr:uid="{00000000-0005-0000-0000-0000F9160000}"/>
    <cellStyle name="Normal 120 2" xfId="3500" xr:uid="{00000000-0005-0000-0000-0000FA160000}"/>
    <cellStyle name="Normal 120 3" xfId="6526" xr:uid="{00000000-0005-0000-0000-0000FB160000}"/>
    <cellStyle name="Normal 121" xfId="3501" xr:uid="{00000000-0005-0000-0000-0000FC160000}"/>
    <cellStyle name="Normal 121 2" xfId="3502" xr:uid="{00000000-0005-0000-0000-0000FD160000}"/>
    <cellStyle name="Normal 122" xfId="3503" xr:uid="{00000000-0005-0000-0000-0000FE160000}"/>
    <cellStyle name="Normal 122 2" xfId="3504" xr:uid="{00000000-0005-0000-0000-0000FF160000}"/>
    <cellStyle name="Normal 123" xfId="3505" xr:uid="{00000000-0005-0000-0000-000000170000}"/>
    <cellStyle name="Normal 123 2" xfId="3506" xr:uid="{00000000-0005-0000-0000-000001170000}"/>
    <cellStyle name="Normal 124" xfId="3507" xr:uid="{00000000-0005-0000-0000-000002170000}"/>
    <cellStyle name="Normal 124 2" xfId="3508" xr:uid="{00000000-0005-0000-0000-000003170000}"/>
    <cellStyle name="Normal 125" xfId="3509" xr:uid="{00000000-0005-0000-0000-000004170000}"/>
    <cellStyle name="Normal 125 2" xfId="3510" xr:uid="{00000000-0005-0000-0000-000005170000}"/>
    <cellStyle name="Normal 126" xfId="3511" xr:uid="{00000000-0005-0000-0000-000006170000}"/>
    <cellStyle name="Normal 126 2" xfId="3512" xr:uid="{00000000-0005-0000-0000-000007170000}"/>
    <cellStyle name="Normal 127" xfId="3513" xr:uid="{00000000-0005-0000-0000-000008170000}"/>
    <cellStyle name="Normal 127 2" xfId="3514" xr:uid="{00000000-0005-0000-0000-000009170000}"/>
    <cellStyle name="Normal 128" xfId="3515" xr:uid="{00000000-0005-0000-0000-00000A170000}"/>
    <cellStyle name="Normal 128 2" xfId="3516" xr:uid="{00000000-0005-0000-0000-00000B170000}"/>
    <cellStyle name="Normal 129" xfId="3517" xr:uid="{00000000-0005-0000-0000-00000C170000}"/>
    <cellStyle name="Normal 129 2" xfId="3518" xr:uid="{00000000-0005-0000-0000-00000D170000}"/>
    <cellStyle name="Normal 13" xfId="229" xr:uid="{00000000-0005-0000-0000-00000E170000}"/>
    <cellStyle name="Normal 13 10" xfId="6527" xr:uid="{00000000-0005-0000-0000-00000F170000}"/>
    <cellStyle name="Normal 13 2" xfId="946" xr:uid="{00000000-0005-0000-0000-000010170000}"/>
    <cellStyle name="Normal 13 2 2" xfId="947" xr:uid="{00000000-0005-0000-0000-000011170000}"/>
    <cellStyle name="Normal 13 2 2 2" xfId="3521" xr:uid="{00000000-0005-0000-0000-000012170000}"/>
    <cellStyle name="Normal 13 2 3" xfId="3520" xr:uid="{00000000-0005-0000-0000-000013170000}"/>
    <cellStyle name="Normal 13 2 4" xfId="6528" xr:uid="{00000000-0005-0000-0000-000014170000}"/>
    <cellStyle name="Normal 13 2 4 2" xfId="6529" xr:uid="{00000000-0005-0000-0000-000015170000}"/>
    <cellStyle name="Normal 13 2 4 3" xfId="6530" xr:uid="{00000000-0005-0000-0000-000016170000}"/>
    <cellStyle name="Normal 13 2 4 4" xfId="6531" xr:uid="{00000000-0005-0000-0000-000017170000}"/>
    <cellStyle name="Normal 13 2 5" xfId="6532" xr:uid="{00000000-0005-0000-0000-000018170000}"/>
    <cellStyle name="Normal 13 2 6" xfId="6533" xr:uid="{00000000-0005-0000-0000-000019170000}"/>
    <cellStyle name="Normal 13 2 7" xfId="6534" xr:uid="{00000000-0005-0000-0000-00001A170000}"/>
    <cellStyle name="Normal 13 2 8" xfId="6535" xr:uid="{00000000-0005-0000-0000-00001B170000}"/>
    <cellStyle name="Normal 13 3" xfId="948" xr:uid="{00000000-0005-0000-0000-00001C170000}"/>
    <cellStyle name="Normal 13 3 2" xfId="3522" xr:uid="{00000000-0005-0000-0000-00001D170000}"/>
    <cellStyle name="Normal 13 3 3" xfId="6536" xr:uid="{00000000-0005-0000-0000-00001E170000}"/>
    <cellStyle name="Normal 13 3 4" xfId="6537" xr:uid="{00000000-0005-0000-0000-00001F170000}"/>
    <cellStyle name="Normal 13 3 5" xfId="6538" xr:uid="{00000000-0005-0000-0000-000020170000}"/>
    <cellStyle name="Normal 13 4" xfId="949" xr:uid="{00000000-0005-0000-0000-000021170000}"/>
    <cellStyle name="Normal 13 4 2" xfId="6539" xr:uid="{00000000-0005-0000-0000-000022170000}"/>
    <cellStyle name="Normal 13 5" xfId="3519" xr:uid="{00000000-0005-0000-0000-000023170000}"/>
    <cellStyle name="Normal 13 5 2" xfId="6540" xr:uid="{00000000-0005-0000-0000-000024170000}"/>
    <cellStyle name="Normal 13 6" xfId="6541" xr:uid="{00000000-0005-0000-0000-000025170000}"/>
    <cellStyle name="Normal 13 6 2" xfId="6542" xr:uid="{00000000-0005-0000-0000-000026170000}"/>
    <cellStyle name="Normal 13 6 3" xfId="6543" xr:uid="{00000000-0005-0000-0000-000027170000}"/>
    <cellStyle name="Normal 13 7" xfId="6544" xr:uid="{00000000-0005-0000-0000-000028170000}"/>
    <cellStyle name="Normal 13 8" xfId="6545" xr:uid="{00000000-0005-0000-0000-000029170000}"/>
    <cellStyle name="Normal 13 9" xfId="6546" xr:uid="{00000000-0005-0000-0000-00002A170000}"/>
    <cellStyle name="Normal 13_Input" xfId="9055" xr:uid="{00000000-0005-0000-0000-00002B170000}"/>
    <cellStyle name="Normal 130" xfId="3523" xr:uid="{00000000-0005-0000-0000-00002C170000}"/>
    <cellStyle name="Normal 130 2" xfId="3524" xr:uid="{00000000-0005-0000-0000-00002D170000}"/>
    <cellStyle name="Normal 131" xfId="3525" xr:uid="{00000000-0005-0000-0000-00002E170000}"/>
    <cellStyle name="Normal 131 2" xfId="3526" xr:uid="{00000000-0005-0000-0000-00002F170000}"/>
    <cellStyle name="Normal 132" xfId="3527" xr:uid="{00000000-0005-0000-0000-000030170000}"/>
    <cellStyle name="Normal 132 2" xfId="3528" xr:uid="{00000000-0005-0000-0000-000031170000}"/>
    <cellStyle name="Normal 133" xfId="3529" xr:uid="{00000000-0005-0000-0000-000032170000}"/>
    <cellStyle name="Normal 133 2" xfId="3530" xr:uid="{00000000-0005-0000-0000-000033170000}"/>
    <cellStyle name="Normal 134" xfId="3531" xr:uid="{00000000-0005-0000-0000-000034170000}"/>
    <cellStyle name="Normal 134 2" xfId="3532" xr:uid="{00000000-0005-0000-0000-000035170000}"/>
    <cellStyle name="Normal 135" xfId="3533" xr:uid="{00000000-0005-0000-0000-000036170000}"/>
    <cellStyle name="Normal 135 2" xfId="3534" xr:uid="{00000000-0005-0000-0000-000037170000}"/>
    <cellStyle name="Normal 136" xfId="3535" xr:uid="{00000000-0005-0000-0000-000038170000}"/>
    <cellStyle name="Normal 136 2" xfId="3536" xr:uid="{00000000-0005-0000-0000-000039170000}"/>
    <cellStyle name="Normal 137" xfId="3537" xr:uid="{00000000-0005-0000-0000-00003A170000}"/>
    <cellStyle name="Normal 137 2" xfId="3538" xr:uid="{00000000-0005-0000-0000-00003B170000}"/>
    <cellStyle name="Normal 138" xfId="3539" xr:uid="{00000000-0005-0000-0000-00003C170000}"/>
    <cellStyle name="Normal 138 2" xfId="3540" xr:uid="{00000000-0005-0000-0000-00003D170000}"/>
    <cellStyle name="Normal 139" xfId="3541" xr:uid="{00000000-0005-0000-0000-00003E170000}"/>
    <cellStyle name="Normal 139 2" xfId="3542" xr:uid="{00000000-0005-0000-0000-00003F170000}"/>
    <cellStyle name="Normal 14" xfId="230" xr:uid="{00000000-0005-0000-0000-000040170000}"/>
    <cellStyle name="Normal 14 2" xfId="950" xr:uid="{00000000-0005-0000-0000-000041170000}"/>
    <cellStyle name="Normal 14 2 2" xfId="951" xr:uid="{00000000-0005-0000-0000-000042170000}"/>
    <cellStyle name="Normal 14 2 2 2" xfId="6547" xr:uid="{00000000-0005-0000-0000-000043170000}"/>
    <cellStyle name="Normal 14 2 3" xfId="3544" xr:uid="{00000000-0005-0000-0000-000044170000}"/>
    <cellStyle name="Normal 14 2 3 2" xfId="6548" xr:uid="{00000000-0005-0000-0000-000045170000}"/>
    <cellStyle name="Normal 14 2 3 3" xfId="6549" xr:uid="{00000000-0005-0000-0000-000046170000}"/>
    <cellStyle name="Normal 14 2 3 4" xfId="6550" xr:uid="{00000000-0005-0000-0000-000047170000}"/>
    <cellStyle name="Normal 14 2 3 5" xfId="6551" xr:uid="{00000000-0005-0000-0000-000048170000}"/>
    <cellStyle name="Normal 14 2 3 6" xfId="6552" xr:uid="{00000000-0005-0000-0000-000049170000}"/>
    <cellStyle name="Normal 14 2 4" xfId="6553" xr:uid="{00000000-0005-0000-0000-00004A170000}"/>
    <cellStyle name="Normal 14 2 5" xfId="6554" xr:uid="{00000000-0005-0000-0000-00004B170000}"/>
    <cellStyle name="Normal 14 2 6" xfId="6555" xr:uid="{00000000-0005-0000-0000-00004C170000}"/>
    <cellStyle name="Normal 14 3" xfId="3543" xr:uid="{00000000-0005-0000-0000-00004D170000}"/>
    <cellStyle name="Normal 14 3 2" xfId="6556" xr:uid="{00000000-0005-0000-0000-00004E170000}"/>
    <cellStyle name="Normal 14 3 2 2" xfId="6557" xr:uid="{00000000-0005-0000-0000-00004F170000}"/>
    <cellStyle name="Normal 14 3 2 3" xfId="6558" xr:uid="{00000000-0005-0000-0000-000050170000}"/>
    <cellStyle name="Normal 14 3 3" xfId="6559" xr:uid="{00000000-0005-0000-0000-000051170000}"/>
    <cellStyle name="Normal 14 3 4" xfId="6560" xr:uid="{00000000-0005-0000-0000-000052170000}"/>
    <cellStyle name="Normal 14 3 5" xfId="6561" xr:uid="{00000000-0005-0000-0000-000053170000}"/>
    <cellStyle name="Normal 14 3 6" xfId="6562" xr:uid="{00000000-0005-0000-0000-000054170000}"/>
    <cellStyle name="Normal 14 4" xfId="6563" xr:uid="{00000000-0005-0000-0000-000055170000}"/>
    <cellStyle name="Normal 14 4 2" xfId="6564" xr:uid="{00000000-0005-0000-0000-000056170000}"/>
    <cellStyle name="Normal 14 5" xfId="6565" xr:uid="{00000000-0005-0000-0000-000057170000}"/>
    <cellStyle name="Normal 14 5 2" xfId="6566" xr:uid="{00000000-0005-0000-0000-000058170000}"/>
    <cellStyle name="Normal 14 6" xfId="6567" xr:uid="{00000000-0005-0000-0000-000059170000}"/>
    <cellStyle name="Normal 14 7" xfId="6568" xr:uid="{00000000-0005-0000-0000-00005A170000}"/>
    <cellStyle name="Normal 140" xfId="3545" xr:uid="{00000000-0005-0000-0000-00005B170000}"/>
    <cellStyle name="Normal 140 2" xfId="3546" xr:uid="{00000000-0005-0000-0000-00005C170000}"/>
    <cellStyle name="Normal 141" xfId="3547" xr:uid="{00000000-0005-0000-0000-00005D170000}"/>
    <cellStyle name="Normal 141 2" xfId="3548" xr:uid="{00000000-0005-0000-0000-00005E170000}"/>
    <cellStyle name="Normal 142" xfId="3549" xr:uid="{00000000-0005-0000-0000-00005F170000}"/>
    <cellStyle name="Normal 142 2" xfId="3550" xr:uid="{00000000-0005-0000-0000-000060170000}"/>
    <cellStyle name="Normal 143" xfId="3551" xr:uid="{00000000-0005-0000-0000-000061170000}"/>
    <cellStyle name="Normal 143 2" xfId="3552" xr:uid="{00000000-0005-0000-0000-000062170000}"/>
    <cellStyle name="Normal 144" xfId="3553" xr:uid="{00000000-0005-0000-0000-000063170000}"/>
    <cellStyle name="Normal 144 2" xfId="3554" xr:uid="{00000000-0005-0000-0000-000064170000}"/>
    <cellStyle name="Normal 145" xfId="3555" xr:uid="{00000000-0005-0000-0000-000065170000}"/>
    <cellStyle name="Normal 145 2" xfId="3556" xr:uid="{00000000-0005-0000-0000-000066170000}"/>
    <cellStyle name="Normal 146" xfId="3557" xr:uid="{00000000-0005-0000-0000-000067170000}"/>
    <cellStyle name="Normal 146 2" xfId="3558" xr:uid="{00000000-0005-0000-0000-000068170000}"/>
    <cellStyle name="Normal 147" xfId="3559" xr:uid="{00000000-0005-0000-0000-000069170000}"/>
    <cellStyle name="Normal 147 2" xfId="3560" xr:uid="{00000000-0005-0000-0000-00006A170000}"/>
    <cellStyle name="Normal 148" xfId="3561" xr:uid="{00000000-0005-0000-0000-00006B170000}"/>
    <cellStyle name="Normal 148 2" xfId="3562" xr:uid="{00000000-0005-0000-0000-00006C170000}"/>
    <cellStyle name="Normal 149" xfId="3563" xr:uid="{00000000-0005-0000-0000-00006D170000}"/>
    <cellStyle name="Normal 149 2" xfId="3564" xr:uid="{00000000-0005-0000-0000-00006E170000}"/>
    <cellStyle name="Normal 15" xfId="231" xr:uid="{00000000-0005-0000-0000-00006F170000}"/>
    <cellStyle name="Normal 15 10" xfId="6569" xr:uid="{00000000-0005-0000-0000-000070170000}"/>
    <cellStyle name="Normal 15 10 2" xfId="6570" xr:uid="{00000000-0005-0000-0000-000071170000}"/>
    <cellStyle name="Normal 15 10 3" xfId="6571" xr:uid="{00000000-0005-0000-0000-000072170000}"/>
    <cellStyle name="Normal 15 11" xfId="6572" xr:uid="{00000000-0005-0000-0000-000073170000}"/>
    <cellStyle name="Normal 15 12" xfId="6573" xr:uid="{00000000-0005-0000-0000-000074170000}"/>
    <cellStyle name="Normal 15 13" xfId="6574" xr:uid="{00000000-0005-0000-0000-000075170000}"/>
    <cellStyle name="Normal 15 14" xfId="6575" xr:uid="{00000000-0005-0000-0000-000076170000}"/>
    <cellStyle name="Normal 15 15" xfId="6576" xr:uid="{00000000-0005-0000-0000-000077170000}"/>
    <cellStyle name="Normal 15 2" xfId="952" xr:uid="{00000000-0005-0000-0000-000078170000}"/>
    <cellStyle name="Normal 15 2 2" xfId="953" xr:uid="{00000000-0005-0000-0000-000079170000}"/>
    <cellStyle name="Normal 15 2 2 2" xfId="3567" xr:uid="{00000000-0005-0000-0000-00007A170000}"/>
    <cellStyle name="Normal 15 2 3" xfId="3566" xr:uid="{00000000-0005-0000-0000-00007B170000}"/>
    <cellStyle name="Normal 15 2 4" xfId="6577" xr:uid="{00000000-0005-0000-0000-00007C170000}"/>
    <cellStyle name="Normal 15 2 4 2" xfId="6578" xr:uid="{00000000-0005-0000-0000-00007D170000}"/>
    <cellStyle name="Normal 15 2 4 3" xfId="6579" xr:uid="{00000000-0005-0000-0000-00007E170000}"/>
    <cellStyle name="Normal 15 2 5" xfId="6580" xr:uid="{00000000-0005-0000-0000-00007F170000}"/>
    <cellStyle name="Normal 15 2 6" xfId="6581" xr:uid="{00000000-0005-0000-0000-000080170000}"/>
    <cellStyle name="Normal 15 2 7" xfId="6582" xr:uid="{00000000-0005-0000-0000-000081170000}"/>
    <cellStyle name="Normal 15 2 8" xfId="6583" xr:uid="{00000000-0005-0000-0000-000082170000}"/>
    <cellStyle name="Normal 15 3" xfId="3568" xr:uid="{00000000-0005-0000-0000-000083170000}"/>
    <cellStyle name="Normal 15 3 2" xfId="6584" xr:uid="{00000000-0005-0000-0000-000084170000}"/>
    <cellStyle name="Normal 15 3 3" xfId="6585" xr:uid="{00000000-0005-0000-0000-000085170000}"/>
    <cellStyle name="Normal 15 3 4" xfId="6586" xr:uid="{00000000-0005-0000-0000-000086170000}"/>
    <cellStyle name="Normal 15 4" xfId="3569" xr:uid="{00000000-0005-0000-0000-000087170000}"/>
    <cellStyle name="Normal 15 5" xfId="3570" xr:uid="{00000000-0005-0000-0000-000088170000}"/>
    <cellStyle name="Normal 15 6" xfId="3571" xr:uid="{00000000-0005-0000-0000-000089170000}"/>
    <cellStyle name="Normal 15 7" xfId="3572" xr:uid="{00000000-0005-0000-0000-00008A170000}"/>
    <cellStyle name="Normal 15 8" xfId="3573" xr:uid="{00000000-0005-0000-0000-00008B170000}"/>
    <cellStyle name="Normal 15 9" xfId="3565" xr:uid="{00000000-0005-0000-0000-00008C170000}"/>
    <cellStyle name="Normal 15_EXECUTIVE SUMMARY_ SALE FORECAST_Mar 12" xfId="3574" xr:uid="{00000000-0005-0000-0000-00008D170000}"/>
    <cellStyle name="Normal 150" xfId="3575" xr:uid="{00000000-0005-0000-0000-00008E170000}"/>
    <cellStyle name="Normal 150 2" xfId="3576" xr:uid="{00000000-0005-0000-0000-00008F170000}"/>
    <cellStyle name="Normal 151" xfId="3577" xr:uid="{00000000-0005-0000-0000-000090170000}"/>
    <cellStyle name="Normal 151 2" xfId="3578" xr:uid="{00000000-0005-0000-0000-000091170000}"/>
    <cellStyle name="Normal 152" xfId="3579" xr:uid="{00000000-0005-0000-0000-000092170000}"/>
    <cellStyle name="Normal 152 2" xfId="3580" xr:uid="{00000000-0005-0000-0000-000093170000}"/>
    <cellStyle name="Normal 153" xfId="3581" xr:uid="{00000000-0005-0000-0000-000094170000}"/>
    <cellStyle name="Normal 153 2" xfId="3582" xr:uid="{00000000-0005-0000-0000-000095170000}"/>
    <cellStyle name="Normal 154" xfId="3583" xr:uid="{00000000-0005-0000-0000-000096170000}"/>
    <cellStyle name="Normal 154 2" xfId="3584" xr:uid="{00000000-0005-0000-0000-000097170000}"/>
    <cellStyle name="Normal 155" xfId="3585" xr:uid="{00000000-0005-0000-0000-000098170000}"/>
    <cellStyle name="Normal 155 2" xfId="3586" xr:uid="{00000000-0005-0000-0000-000099170000}"/>
    <cellStyle name="Normal 155 2 2" xfId="6587" xr:uid="{00000000-0005-0000-0000-00009A170000}"/>
    <cellStyle name="Normal 155 2 2 2" xfId="6588" xr:uid="{00000000-0005-0000-0000-00009B170000}"/>
    <cellStyle name="Normal 155 2 3" xfId="6589" xr:uid="{00000000-0005-0000-0000-00009C170000}"/>
    <cellStyle name="Normal 155 2 3 2" xfId="6590" xr:uid="{00000000-0005-0000-0000-00009D170000}"/>
    <cellStyle name="Normal 155 2 4" xfId="6591" xr:uid="{00000000-0005-0000-0000-00009E170000}"/>
    <cellStyle name="Normal 155 3" xfId="3587" xr:uid="{00000000-0005-0000-0000-00009F170000}"/>
    <cellStyle name="Normal 155 3 2" xfId="3588" xr:uid="{00000000-0005-0000-0000-0000A0170000}"/>
    <cellStyle name="Normal 155 3 2 2" xfId="3589" xr:uid="{00000000-0005-0000-0000-0000A1170000}"/>
    <cellStyle name="Normal 155 3 2 2 2" xfId="3590" xr:uid="{00000000-0005-0000-0000-0000A2170000}"/>
    <cellStyle name="Normal 155 3 2 2 2 2" xfId="3591" xr:uid="{00000000-0005-0000-0000-0000A3170000}"/>
    <cellStyle name="Normal 155 3 2 2 2 2 2" xfId="3592" xr:uid="{00000000-0005-0000-0000-0000A4170000}"/>
    <cellStyle name="Normal 155 3 2 2 2 2 2 2" xfId="3593" xr:uid="{00000000-0005-0000-0000-0000A5170000}"/>
    <cellStyle name="Normal 155 3 2 2 2 2 2 2 2" xfId="3594" xr:uid="{00000000-0005-0000-0000-0000A6170000}"/>
    <cellStyle name="Normal 155 3 2 2 2 2 2 2 2 2" xfId="3595" xr:uid="{00000000-0005-0000-0000-0000A7170000}"/>
    <cellStyle name="Normal 155 3 2 2 2 2 2 2 2 2 2" xfId="3596" xr:uid="{00000000-0005-0000-0000-0000A8170000}"/>
    <cellStyle name="Normal 155 3 2 2 2 2 2 2 2 2 2 2" xfId="3597" xr:uid="{00000000-0005-0000-0000-0000A9170000}"/>
    <cellStyle name="Normal 155 3 2 2 2 2 2 2 2 2 2 2 2" xfId="3598" xr:uid="{00000000-0005-0000-0000-0000AA170000}"/>
    <cellStyle name="Normal 155 3 2 2 2 2 2 2 2 2 2 2 2 2" xfId="3599" xr:uid="{00000000-0005-0000-0000-0000AB170000}"/>
    <cellStyle name="Normal 155 3 2 2 2 2 2 2 2 2 2 2 2 2 2" xfId="3600" xr:uid="{00000000-0005-0000-0000-0000AC170000}"/>
    <cellStyle name="Normal 155 3 2 2 2 2 2 2 2 2 2 2 2 2 2 2" xfId="3601" xr:uid="{00000000-0005-0000-0000-0000AD170000}"/>
    <cellStyle name="Normal 155 3 2 2 2 2 2 2 2 2 2 2 2 2 2 2 2" xfId="3602" xr:uid="{00000000-0005-0000-0000-0000AE170000}"/>
    <cellStyle name="Normal 155 3 2 2 2 2 2 2 2 2 2 2 2 2 2 2 2 2" xfId="3603" xr:uid="{00000000-0005-0000-0000-0000AF170000}"/>
    <cellStyle name="Normal 155 3 2 2 2 2 2 2 2 2 2 2 2 2 2 2 2 2 2" xfId="6592" xr:uid="{00000000-0005-0000-0000-0000B0170000}"/>
    <cellStyle name="Normal 155 3 2 2 2 2 2 2 2 2 2 2 2 2 2 2 2 2 2 2" xfId="6593" xr:uid="{00000000-0005-0000-0000-0000B1170000}"/>
    <cellStyle name="Normal 155 3 2 2 2 2 2 2 2 2 2 2 2 2 2 2 2 2 3" xfId="6594" xr:uid="{00000000-0005-0000-0000-0000B2170000}"/>
    <cellStyle name="Normal 155 3 2 2 2 2 2 2 2 2 2 2 2 2 2 2 2 2 3 2" xfId="6595" xr:uid="{00000000-0005-0000-0000-0000B3170000}"/>
    <cellStyle name="Normal 155 3 2 2 2 2 2 2 2 2 2 2 2 2 2 2 2 2 4" xfId="6596" xr:uid="{00000000-0005-0000-0000-0000B4170000}"/>
    <cellStyle name="Normal 155 3 2 2 2 2 2 2 2 2 2 2 2 2 2 2 2 3" xfId="6597" xr:uid="{00000000-0005-0000-0000-0000B5170000}"/>
    <cellStyle name="Normal 155 3 2 2 2 2 2 2 2 2 2 2 2 2 2 2 2 3 2" xfId="6598" xr:uid="{00000000-0005-0000-0000-0000B6170000}"/>
    <cellStyle name="Normal 155 3 2 2 2 2 2 2 2 2 2 2 2 2 2 2 2 4" xfId="6599" xr:uid="{00000000-0005-0000-0000-0000B7170000}"/>
    <cellStyle name="Normal 155 3 2 2 2 2 2 2 2 2 2 2 2 2 2 2 2 4 2" xfId="6600" xr:uid="{00000000-0005-0000-0000-0000B8170000}"/>
    <cellStyle name="Normal 155 3 2 2 2 2 2 2 2 2 2 2 2 2 2 2 2 5" xfId="6601" xr:uid="{00000000-0005-0000-0000-0000B9170000}"/>
    <cellStyle name="Normal 155 3 2 2 2 2 2 2 2 2 2 2 2 2 2 2 3" xfId="6602" xr:uid="{00000000-0005-0000-0000-0000BA170000}"/>
    <cellStyle name="Normal 155 3 2 2 2 2 2 2 2 2 2 2 2 2 2 2 3 2" xfId="6603" xr:uid="{00000000-0005-0000-0000-0000BB170000}"/>
    <cellStyle name="Normal 155 3 2 2 2 2 2 2 2 2 2 2 2 2 2 2 4" xfId="6604" xr:uid="{00000000-0005-0000-0000-0000BC170000}"/>
    <cellStyle name="Normal 155 3 2 2 2 2 2 2 2 2 2 2 2 2 2 2 4 2" xfId="6605" xr:uid="{00000000-0005-0000-0000-0000BD170000}"/>
    <cellStyle name="Normal 155 3 2 2 2 2 2 2 2 2 2 2 2 2 2 2 5" xfId="6606" xr:uid="{00000000-0005-0000-0000-0000BE170000}"/>
    <cellStyle name="Normal 155 3 2 2 2 2 2 2 2 2 2 2 2 2 2 3" xfId="6607" xr:uid="{00000000-0005-0000-0000-0000BF170000}"/>
    <cellStyle name="Normal 155 3 2 2 2 2 2 2 2 2 2 2 2 2 2 3 2" xfId="6608" xr:uid="{00000000-0005-0000-0000-0000C0170000}"/>
    <cellStyle name="Normal 155 3 2 2 2 2 2 2 2 2 2 2 2 2 2 4" xfId="6609" xr:uid="{00000000-0005-0000-0000-0000C1170000}"/>
    <cellStyle name="Normal 155 3 2 2 2 2 2 2 2 2 2 2 2 2 2 4 2" xfId="6610" xr:uid="{00000000-0005-0000-0000-0000C2170000}"/>
    <cellStyle name="Normal 155 3 2 2 2 2 2 2 2 2 2 2 2 2 2 5" xfId="6611" xr:uid="{00000000-0005-0000-0000-0000C3170000}"/>
    <cellStyle name="Normal 155 3 2 2 2 2 2 2 2 2 2 2 2 2 3" xfId="6612" xr:uid="{00000000-0005-0000-0000-0000C4170000}"/>
    <cellStyle name="Normal 155 3 2 2 2 2 2 2 2 2 2 2 2 2 3 2" xfId="6613" xr:uid="{00000000-0005-0000-0000-0000C5170000}"/>
    <cellStyle name="Normal 155 3 2 2 2 2 2 2 2 2 2 2 2 2 4" xfId="6614" xr:uid="{00000000-0005-0000-0000-0000C6170000}"/>
    <cellStyle name="Normal 155 3 2 2 2 2 2 2 2 2 2 2 2 2 4 2" xfId="6615" xr:uid="{00000000-0005-0000-0000-0000C7170000}"/>
    <cellStyle name="Normal 155 3 2 2 2 2 2 2 2 2 2 2 2 2 5" xfId="6616" xr:uid="{00000000-0005-0000-0000-0000C8170000}"/>
    <cellStyle name="Normal 155 3 2 2 2 2 2 2 2 2 2 2 2 3" xfId="6617" xr:uid="{00000000-0005-0000-0000-0000C9170000}"/>
    <cellStyle name="Normal 155 3 2 2 2 2 2 2 2 2 2 2 2 3 2" xfId="6618" xr:uid="{00000000-0005-0000-0000-0000CA170000}"/>
    <cellStyle name="Normal 155 3 2 2 2 2 2 2 2 2 2 2 2 4" xfId="6619" xr:uid="{00000000-0005-0000-0000-0000CB170000}"/>
    <cellStyle name="Normal 155 3 2 2 2 2 2 2 2 2 2 2 2 4 2" xfId="6620" xr:uid="{00000000-0005-0000-0000-0000CC170000}"/>
    <cellStyle name="Normal 155 3 2 2 2 2 2 2 2 2 2 2 2 5" xfId="6621" xr:uid="{00000000-0005-0000-0000-0000CD170000}"/>
    <cellStyle name="Normal 155 3 2 2 2 2 2 2 2 2 2 2 3" xfId="6622" xr:uid="{00000000-0005-0000-0000-0000CE170000}"/>
    <cellStyle name="Normal 155 3 2 2 2 2 2 2 2 2 2 2 3 2" xfId="6623" xr:uid="{00000000-0005-0000-0000-0000CF170000}"/>
    <cellStyle name="Normal 155 3 2 2 2 2 2 2 2 2 2 2 4" xfId="6624" xr:uid="{00000000-0005-0000-0000-0000D0170000}"/>
    <cellStyle name="Normal 155 3 2 2 2 2 2 2 2 2 2 2 4 2" xfId="6625" xr:uid="{00000000-0005-0000-0000-0000D1170000}"/>
    <cellStyle name="Normal 155 3 2 2 2 2 2 2 2 2 2 2 5" xfId="6626" xr:uid="{00000000-0005-0000-0000-0000D2170000}"/>
    <cellStyle name="Normal 155 3 2 2 2 2 2 2 2 2 2 3" xfId="6627" xr:uid="{00000000-0005-0000-0000-0000D3170000}"/>
    <cellStyle name="Normal 155 3 2 2 2 2 2 2 2 2 2 3 2" xfId="6628" xr:uid="{00000000-0005-0000-0000-0000D4170000}"/>
    <cellStyle name="Normal 155 3 2 2 2 2 2 2 2 2 2 4" xfId="6629" xr:uid="{00000000-0005-0000-0000-0000D5170000}"/>
    <cellStyle name="Normal 155 3 2 2 2 2 2 2 2 2 2 4 2" xfId="6630" xr:uid="{00000000-0005-0000-0000-0000D6170000}"/>
    <cellStyle name="Normal 155 3 2 2 2 2 2 2 2 2 2 5" xfId="6631" xr:uid="{00000000-0005-0000-0000-0000D7170000}"/>
    <cellStyle name="Normal 155 3 2 2 2 2 2 2 2 2 3" xfId="6632" xr:uid="{00000000-0005-0000-0000-0000D8170000}"/>
    <cellStyle name="Normal 155 3 2 2 2 2 2 2 2 2 3 2" xfId="6633" xr:uid="{00000000-0005-0000-0000-0000D9170000}"/>
    <cellStyle name="Normal 155 3 2 2 2 2 2 2 2 2 4" xfId="6634" xr:uid="{00000000-0005-0000-0000-0000DA170000}"/>
    <cellStyle name="Normal 155 3 2 2 2 2 2 2 2 2 4 2" xfId="6635" xr:uid="{00000000-0005-0000-0000-0000DB170000}"/>
    <cellStyle name="Normal 155 3 2 2 2 2 2 2 2 2 5" xfId="6636" xr:uid="{00000000-0005-0000-0000-0000DC170000}"/>
    <cellStyle name="Normal 155 3 2 2 2 2 2 2 2 3" xfId="6637" xr:uid="{00000000-0005-0000-0000-0000DD170000}"/>
    <cellStyle name="Normal 155 3 2 2 2 2 2 2 2 3 2" xfId="6638" xr:uid="{00000000-0005-0000-0000-0000DE170000}"/>
    <cellStyle name="Normal 155 3 2 2 2 2 2 2 2 4" xfId="6639" xr:uid="{00000000-0005-0000-0000-0000DF170000}"/>
    <cellStyle name="Normal 155 3 2 2 2 2 2 2 2 4 2" xfId="6640" xr:uid="{00000000-0005-0000-0000-0000E0170000}"/>
    <cellStyle name="Normal 155 3 2 2 2 2 2 2 2 5" xfId="6641" xr:uid="{00000000-0005-0000-0000-0000E1170000}"/>
    <cellStyle name="Normal 155 3 2 2 2 2 2 2 3" xfId="6642" xr:uid="{00000000-0005-0000-0000-0000E2170000}"/>
    <cellStyle name="Normal 155 3 2 2 2 2 2 2 3 2" xfId="6643" xr:uid="{00000000-0005-0000-0000-0000E3170000}"/>
    <cellStyle name="Normal 155 3 2 2 2 2 2 2 4" xfId="6644" xr:uid="{00000000-0005-0000-0000-0000E4170000}"/>
    <cellStyle name="Normal 155 3 2 2 2 2 2 2 4 2" xfId="6645" xr:uid="{00000000-0005-0000-0000-0000E5170000}"/>
    <cellStyle name="Normal 155 3 2 2 2 2 2 2 5" xfId="6646" xr:uid="{00000000-0005-0000-0000-0000E6170000}"/>
    <cellStyle name="Normal 155 3 2 2 2 2 2 3" xfId="6647" xr:uid="{00000000-0005-0000-0000-0000E7170000}"/>
    <cellStyle name="Normal 155 3 2 2 2 2 2 3 2" xfId="6648" xr:uid="{00000000-0005-0000-0000-0000E8170000}"/>
    <cellStyle name="Normal 155 3 2 2 2 2 2 4" xfId="6649" xr:uid="{00000000-0005-0000-0000-0000E9170000}"/>
    <cellStyle name="Normal 155 3 2 2 2 2 2 4 2" xfId="6650" xr:uid="{00000000-0005-0000-0000-0000EA170000}"/>
    <cellStyle name="Normal 155 3 2 2 2 2 2 5" xfId="6651" xr:uid="{00000000-0005-0000-0000-0000EB170000}"/>
    <cellStyle name="Normal 155 3 2 2 2 2 3" xfId="6652" xr:uid="{00000000-0005-0000-0000-0000EC170000}"/>
    <cellStyle name="Normal 155 3 2 2 2 2 3 2" xfId="6653" xr:uid="{00000000-0005-0000-0000-0000ED170000}"/>
    <cellStyle name="Normal 155 3 2 2 2 2 4" xfId="6654" xr:uid="{00000000-0005-0000-0000-0000EE170000}"/>
    <cellStyle name="Normal 155 3 2 2 2 2 4 2" xfId="6655" xr:uid="{00000000-0005-0000-0000-0000EF170000}"/>
    <cellStyle name="Normal 155 3 2 2 2 2 5" xfId="6656" xr:uid="{00000000-0005-0000-0000-0000F0170000}"/>
    <cellStyle name="Normal 155 3 2 2 2 3" xfId="6657" xr:uid="{00000000-0005-0000-0000-0000F1170000}"/>
    <cellStyle name="Normal 155 3 2 2 2 3 2" xfId="6658" xr:uid="{00000000-0005-0000-0000-0000F2170000}"/>
    <cellStyle name="Normal 155 3 2 2 2 4" xfId="6659" xr:uid="{00000000-0005-0000-0000-0000F3170000}"/>
    <cellStyle name="Normal 155 3 2 2 2 4 2" xfId="6660" xr:uid="{00000000-0005-0000-0000-0000F4170000}"/>
    <cellStyle name="Normal 155 3 2 2 2 5" xfId="6661" xr:uid="{00000000-0005-0000-0000-0000F5170000}"/>
    <cellStyle name="Normal 155 3 2 2 3" xfId="6662" xr:uid="{00000000-0005-0000-0000-0000F6170000}"/>
    <cellStyle name="Normal 155 3 2 2 3 2" xfId="6663" xr:uid="{00000000-0005-0000-0000-0000F7170000}"/>
    <cellStyle name="Normal 155 3 2 2 4" xfId="6664" xr:uid="{00000000-0005-0000-0000-0000F8170000}"/>
    <cellStyle name="Normal 155 3 2 2 4 2" xfId="6665" xr:uid="{00000000-0005-0000-0000-0000F9170000}"/>
    <cellStyle name="Normal 155 3 2 2 5" xfId="6666" xr:uid="{00000000-0005-0000-0000-0000FA170000}"/>
    <cellStyle name="Normal 155 3 2 3" xfId="6667" xr:uid="{00000000-0005-0000-0000-0000FB170000}"/>
    <cellStyle name="Normal 155 3 2 3 2" xfId="6668" xr:uid="{00000000-0005-0000-0000-0000FC170000}"/>
    <cellStyle name="Normal 155 3 2 4" xfId="6669" xr:uid="{00000000-0005-0000-0000-0000FD170000}"/>
    <cellStyle name="Normal 155 3 2 4 2" xfId="6670" xr:uid="{00000000-0005-0000-0000-0000FE170000}"/>
    <cellStyle name="Normal 155 3 2 5" xfId="6671" xr:uid="{00000000-0005-0000-0000-0000FF170000}"/>
    <cellStyle name="Normal 155 3 3" xfId="6672" xr:uid="{00000000-0005-0000-0000-000000180000}"/>
    <cellStyle name="Normal 155 3 3 2" xfId="6673" xr:uid="{00000000-0005-0000-0000-000001180000}"/>
    <cellStyle name="Normal 155 3 4" xfId="6674" xr:uid="{00000000-0005-0000-0000-000002180000}"/>
    <cellStyle name="Normal 155 3 4 2" xfId="6675" xr:uid="{00000000-0005-0000-0000-000003180000}"/>
    <cellStyle name="Normal 155 3 5" xfId="6676" xr:uid="{00000000-0005-0000-0000-000004180000}"/>
    <cellStyle name="Normal 155 4" xfId="6677" xr:uid="{00000000-0005-0000-0000-000005180000}"/>
    <cellStyle name="Normal 155 4 2" xfId="6678" xr:uid="{00000000-0005-0000-0000-000006180000}"/>
    <cellStyle name="Normal 155 5" xfId="6679" xr:uid="{00000000-0005-0000-0000-000007180000}"/>
    <cellStyle name="Normal 155 5 2" xfId="6680" xr:uid="{00000000-0005-0000-0000-000008180000}"/>
    <cellStyle name="Normal 155 6" xfId="6681" xr:uid="{00000000-0005-0000-0000-000009180000}"/>
    <cellStyle name="Normal 156" xfId="3604" xr:uid="{00000000-0005-0000-0000-00000A180000}"/>
    <cellStyle name="Normal 156 2" xfId="3605" xr:uid="{00000000-0005-0000-0000-00000B180000}"/>
    <cellStyle name="Normal 157" xfId="3606" xr:uid="{00000000-0005-0000-0000-00000C180000}"/>
    <cellStyle name="Normal 157 2" xfId="6682" xr:uid="{00000000-0005-0000-0000-00000D180000}"/>
    <cellStyle name="Normal 157 2 2" xfId="6683" xr:uid="{00000000-0005-0000-0000-00000E180000}"/>
    <cellStyle name="Normal 157 3" xfId="6684" xr:uid="{00000000-0005-0000-0000-00000F180000}"/>
    <cellStyle name="Normal 157 3 2" xfId="6685" xr:uid="{00000000-0005-0000-0000-000010180000}"/>
    <cellStyle name="Normal 157 4" xfId="6686" xr:uid="{00000000-0005-0000-0000-000011180000}"/>
    <cellStyle name="Normal 157 4 2" xfId="6687" xr:uid="{00000000-0005-0000-0000-000012180000}"/>
    <cellStyle name="Normal 157 5" xfId="6688" xr:uid="{00000000-0005-0000-0000-000013180000}"/>
    <cellStyle name="Normal 158" xfId="3607" xr:uid="{00000000-0005-0000-0000-000014180000}"/>
    <cellStyle name="Normal 159" xfId="3608" xr:uid="{00000000-0005-0000-0000-000015180000}"/>
    <cellStyle name="Normal 16" xfId="232" xr:uid="{00000000-0005-0000-0000-000016180000}"/>
    <cellStyle name="Normal 16 2" xfId="954" xr:uid="{00000000-0005-0000-0000-000017180000}"/>
    <cellStyle name="Normal 16 2 2" xfId="3610" xr:uid="{00000000-0005-0000-0000-000018180000}"/>
    <cellStyle name="Normal 16 2 2 2" xfId="6689" xr:uid="{00000000-0005-0000-0000-000019180000}"/>
    <cellStyle name="Normal 16 2 2 3" xfId="6690" xr:uid="{00000000-0005-0000-0000-00001A180000}"/>
    <cellStyle name="Normal 16 2 3" xfId="6691" xr:uid="{00000000-0005-0000-0000-00001B180000}"/>
    <cellStyle name="Normal 16 2 4" xfId="6692" xr:uid="{00000000-0005-0000-0000-00001C180000}"/>
    <cellStyle name="Normal 16 2 5" xfId="6693" xr:uid="{00000000-0005-0000-0000-00001D180000}"/>
    <cellStyle name="Normal 16 2 6" xfId="6694" xr:uid="{00000000-0005-0000-0000-00001E180000}"/>
    <cellStyle name="Normal 16 3" xfId="3609" xr:uid="{00000000-0005-0000-0000-00001F180000}"/>
    <cellStyle name="Normal 16 4" xfId="6695" xr:uid="{00000000-0005-0000-0000-000020180000}"/>
    <cellStyle name="Normal 16 5" xfId="6696" xr:uid="{00000000-0005-0000-0000-000021180000}"/>
    <cellStyle name="Normal 16 5 2" xfId="6697" xr:uid="{00000000-0005-0000-0000-000022180000}"/>
    <cellStyle name="Normal 16 5 3" xfId="6698" xr:uid="{00000000-0005-0000-0000-000023180000}"/>
    <cellStyle name="Normal 16 6" xfId="6699" xr:uid="{00000000-0005-0000-0000-000024180000}"/>
    <cellStyle name="Normal 16 7" xfId="6700" xr:uid="{00000000-0005-0000-0000-000025180000}"/>
    <cellStyle name="Normal 160" xfId="3611" xr:uid="{00000000-0005-0000-0000-000026180000}"/>
    <cellStyle name="Normal 161" xfId="3612" xr:uid="{00000000-0005-0000-0000-000027180000}"/>
    <cellStyle name="Normal 162" xfId="3613" xr:uid="{00000000-0005-0000-0000-000028180000}"/>
    <cellStyle name="Normal 163" xfId="3614" xr:uid="{00000000-0005-0000-0000-000029180000}"/>
    <cellStyle name="Normal 164" xfId="3615" xr:uid="{00000000-0005-0000-0000-00002A180000}"/>
    <cellStyle name="Normal 165" xfId="3616" xr:uid="{00000000-0005-0000-0000-00002B180000}"/>
    <cellStyle name="Normal 166" xfId="3617" xr:uid="{00000000-0005-0000-0000-00002C180000}"/>
    <cellStyle name="Normal 167" xfId="3618" xr:uid="{00000000-0005-0000-0000-00002D180000}"/>
    <cellStyle name="Normal 168" xfId="3619" xr:uid="{00000000-0005-0000-0000-00002E180000}"/>
    <cellStyle name="Normal 169" xfId="3620" xr:uid="{00000000-0005-0000-0000-00002F180000}"/>
    <cellStyle name="Normal 17" xfId="397" xr:uid="{00000000-0005-0000-0000-000030180000}"/>
    <cellStyle name="Normal 17 2" xfId="3622" xr:uid="{00000000-0005-0000-0000-000031180000}"/>
    <cellStyle name="Normal 17 2 2" xfId="6701" xr:uid="{00000000-0005-0000-0000-000032180000}"/>
    <cellStyle name="Normal 17 3" xfId="3621" xr:uid="{00000000-0005-0000-0000-000033180000}"/>
    <cellStyle name="Normal 17 4" xfId="6702" xr:uid="{00000000-0005-0000-0000-000034180000}"/>
    <cellStyle name="Normal 17 4 2" xfId="6703" xr:uid="{00000000-0005-0000-0000-000035180000}"/>
    <cellStyle name="Normal 17 4 3" xfId="6704" xr:uid="{00000000-0005-0000-0000-000036180000}"/>
    <cellStyle name="Normal 17 5" xfId="6705" xr:uid="{00000000-0005-0000-0000-000037180000}"/>
    <cellStyle name="Normal 17 6" xfId="6706" xr:uid="{00000000-0005-0000-0000-000038180000}"/>
    <cellStyle name="Normal 17 7" xfId="6707" xr:uid="{00000000-0005-0000-0000-000039180000}"/>
    <cellStyle name="Normal 17_Input" xfId="9056" xr:uid="{00000000-0005-0000-0000-00003A180000}"/>
    <cellStyle name="Normal 170" xfId="3623" xr:uid="{00000000-0005-0000-0000-00003B180000}"/>
    <cellStyle name="Normal 171" xfId="3624" xr:uid="{00000000-0005-0000-0000-00003C180000}"/>
    <cellStyle name="Normal 172" xfId="3625" xr:uid="{00000000-0005-0000-0000-00003D180000}"/>
    <cellStyle name="Normal 173" xfId="3626" xr:uid="{00000000-0005-0000-0000-00003E180000}"/>
    <cellStyle name="Normal 174" xfId="3627" xr:uid="{00000000-0005-0000-0000-00003F180000}"/>
    <cellStyle name="Normal 175" xfId="3628" xr:uid="{00000000-0005-0000-0000-000040180000}"/>
    <cellStyle name="Normal 176" xfId="3629" xr:uid="{00000000-0005-0000-0000-000041180000}"/>
    <cellStyle name="Normal 177" xfId="3630" xr:uid="{00000000-0005-0000-0000-000042180000}"/>
    <cellStyle name="Normal 178" xfId="3631" xr:uid="{00000000-0005-0000-0000-000043180000}"/>
    <cellStyle name="Normal 179" xfId="3632" xr:uid="{00000000-0005-0000-0000-000044180000}"/>
    <cellStyle name="Normal 18" xfId="448" xr:uid="{00000000-0005-0000-0000-000045180000}"/>
    <cellStyle name="Normal 18 2" xfId="955" xr:uid="{00000000-0005-0000-0000-000046180000}"/>
    <cellStyle name="Normal 18 2 2" xfId="3634" xr:uid="{00000000-0005-0000-0000-000047180000}"/>
    <cellStyle name="Normal 18 3" xfId="3633" xr:uid="{00000000-0005-0000-0000-000048180000}"/>
    <cellStyle name="Normal 18 4" xfId="6708" xr:uid="{00000000-0005-0000-0000-000049180000}"/>
    <cellStyle name="Normal 18 4 2" xfId="6709" xr:uid="{00000000-0005-0000-0000-00004A180000}"/>
    <cellStyle name="Normal 18 4 3" xfId="6710" xr:uid="{00000000-0005-0000-0000-00004B180000}"/>
    <cellStyle name="Normal 18 5" xfId="6711" xr:uid="{00000000-0005-0000-0000-00004C180000}"/>
    <cellStyle name="Normal 18 6" xfId="6712" xr:uid="{00000000-0005-0000-0000-00004D180000}"/>
    <cellStyle name="Normal 18 7" xfId="6713" xr:uid="{00000000-0005-0000-0000-00004E180000}"/>
    <cellStyle name="Normal 18 8" xfId="9603" xr:uid="{C6988EC9-E094-4AFB-ABDB-CE7924088105}"/>
    <cellStyle name="Normal 180" xfId="3635" xr:uid="{00000000-0005-0000-0000-00004F180000}"/>
    <cellStyle name="Normal 181" xfId="3636" xr:uid="{00000000-0005-0000-0000-000050180000}"/>
    <cellStyle name="Normal 182" xfId="3637" xr:uid="{00000000-0005-0000-0000-000051180000}"/>
    <cellStyle name="Normal 183" xfId="3638" xr:uid="{00000000-0005-0000-0000-000052180000}"/>
    <cellStyle name="Normal 184" xfId="3639" xr:uid="{00000000-0005-0000-0000-000053180000}"/>
    <cellStyle name="Normal 185" xfId="3640" xr:uid="{00000000-0005-0000-0000-000054180000}"/>
    <cellStyle name="Normal 186" xfId="3641" xr:uid="{00000000-0005-0000-0000-000055180000}"/>
    <cellStyle name="Normal 187" xfId="3642" xr:uid="{00000000-0005-0000-0000-000056180000}"/>
    <cellStyle name="Normal 188" xfId="3643" xr:uid="{00000000-0005-0000-0000-000057180000}"/>
    <cellStyle name="Normal 189" xfId="3644" xr:uid="{00000000-0005-0000-0000-000058180000}"/>
    <cellStyle name="Normal 19" xfId="496" xr:uid="{00000000-0005-0000-0000-000059180000}"/>
    <cellStyle name="Normal 19 2" xfId="956" xr:uid="{00000000-0005-0000-0000-00005A180000}"/>
    <cellStyle name="Normal 19 2 2" xfId="3646" xr:uid="{00000000-0005-0000-0000-00005B180000}"/>
    <cellStyle name="Normal 19 3" xfId="3645" xr:uid="{00000000-0005-0000-0000-00005C180000}"/>
    <cellStyle name="Normal 19 4" xfId="6714" xr:uid="{00000000-0005-0000-0000-00005D180000}"/>
    <cellStyle name="Normal 19 4 2" xfId="6715" xr:uid="{00000000-0005-0000-0000-00005E180000}"/>
    <cellStyle name="Normal 19 4 3" xfId="6716" xr:uid="{00000000-0005-0000-0000-00005F180000}"/>
    <cellStyle name="Normal 19 5" xfId="6717" xr:uid="{00000000-0005-0000-0000-000060180000}"/>
    <cellStyle name="Normal 19 6" xfId="6718" xr:uid="{00000000-0005-0000-0000-000061180000}"/>
    <cellStyle name="Normal 19 7" xfId="6719" xr:uid="{00000000-0005-0000-0000-000062180000}"/>
    <cellStyle name="Normal 190" xfId="3647" xr:uid="{00000000-0005-0000-0000-000063180000}"/>
    <cellStyle name="Normal 191" xfId="3648" xr:uid="{00000000-0005-0000-0000-000064180000}"/>
    <cellStyle name="Normal 192" xfId="3649" xr:uid="{00000000-0005-0000-0000-000065180000}"/>
    <cellStyle name="Normal 193" xfId="3650" xr:uid="{00000000-0005-0000-0000-000066180000}"/>
    <cellStyle name="Normal 194" xfId="3651" xr:uid="{00000000-0005-0000-0000-000067180000}"/>
    <cellStyle name="Normal 195" xfId="3652" xr:uid="{00000000-0005-0000-0000-000068180000}"/>
    <cellStyle name="Normal 196" xfId="3653" xr:uid="{00000000-0005-0000-0000-000069180000}"/>
    <cellStyle name="Normal 197" xfId="3654" xr:uid="{00000000-0005-0000-0000-00006A180000}"/>
    <cellStyle name="Normal 198" xfId="3655" xr:uid="{00000000-0005-0000-0000-00006B180000}"/>
    <cellStyle name="Normal 199" xfId="3656" xr:uid="{00000000-0005-0000-0000-00006C180000}"/>
    <cellStyle name="Normal 2" xfId="62" xr:uid="{00000000-0005-0000-0000-00006D180000}"/>
    <cellStyle name="Normal 2 10" xfId="3657" xr:uid="{00000000-0005-0000-0000-00006E180000}"/>
    <cellStyle name="Normal 2 10 2" xfId="9057" xr:uid="{00000000-0005-0000-0000-00006F180000}"/>
    <cellStyle name="Normal 2 10 3" xfId="9058" xr:uid="{00000000-0005-0000-0000-000070180000}"/>
    <cellStyle name="Normal 2 10 4" xfId="9562" xr:uid="{00000000-0005-0000-0000-000071180000}"/>
    <cellStyle name="Normal 2 11" xfId="3658" xr:uid="{00000000-0005-0000-0000-000072180000}"/>
    <cellStyle name="Normal 2 12" xfId="3659" xr:uid="{00000000-0005-0000-0000-000073180000}"/>
    <cellStyle name="Normal 2 12 2" xfId="8323" xr:uid="{00000000-0005-0000-0000-000074180000}"/>
    <cellStyle name="Normal 2 13" xfId="3660" xr:uid="{00000000-0005-0000-0000-000075180000}"/>
    <cellStyle name="Normal 2 14" xfId="1052" xr:uid="{00000000-0005-0000-0000-000076180000}"/>
    <cellStyle name="Normal 2 14 2" xfId="6720" xr:uid="{00000000-0005-0000-0000-000077180000}"/>
    <cellStyle name="Normal 2 15" xfId="3661" xr:uid="{00000000-0005-0000-0000-000078180000}"/>
    <cellStyle name="Normal 2 16" xfId="6721" xr:uid="{00000000-0005-0000-0000-000079180000}"/>
    <cellStyle name="Normal 2 16 2" xfId="6722" xr:uid="{00000000-0005-0000-0000-00007A180000}"/>
    <cellStyle name="Normal 2 16 3" xfId="6723" xr:uid="{00000000-0005-0000-0000-00007B180000}"/>
    <cellStyle name="Normal 2 16 4" xfId="6724" xr:uid="{00000000-0005-0000-0000-00007C180000}"/>
    <cellStyle name="Normal 2 17" xfId="6725" xr:uid="{00000000-0005-0000-0000-00007D180000}"/>
    <cellStyle name="Normal 2 18" xfId="6726" xr:uid="{00000000-0005-0000-0000-00007E180000}"/>
    <cellStyle name="Normal 2 19" xfId="6727" xr:uid="{00000000-0005-0000-0000-00007F180000}"/>
    <cellStyle name="Normal 2 2" xfId="102" xr:uid="{00000000-0005-0000-0000-000080180000}"/>
    <cellStyle name="Normal 2 2 2" xfId="234" xr:uid="{00000000-0005-0000-0000-000081180000}"/>
    <cellStyle name="Normal 2 2 2 2" xfId="957" xr:uid="{00000000-0005-0000-0000-000082180000}"/>
    <cellStyle name="Normal 2 2 2 2 2" xfId="958" xr:uid="{00000000-0005-0000-0000-000083180000}"/>
    <cellStyle name="Normal 2 2 2 2 2 2" xfId="6728" xr:uid="{00000000-0005-0000-0000-000084180000}"/>
    <cellStyle name="Normal 2 2 2 2 3" xfId="3663" xr:uid="{00000000-0005-0000-0000-000085180000}"/>
    <cellStyle name="Normal 2 2 2 2 3 2" xfId="6729" xr:uid="{00000000-0005-0000-0000-000086180000}"/>
    <cellStyle name="Normal 2 2 2 2 4" xfId="6730" xr:uid="{00000000-0005-0000-0000-000087180000}"/>
    <cellStyle name="Normal 2 2 2 3" xfId="3662" xr:uid="{00000000-0005-0000-0000-000088180000}"/>
    <cellStyle name="Normal 2 2 2 4" xfId="6731" xr:uid="{00000000-0005-0000-0000-000089180000}"/>
    <cellStyle name="Normal 2 2 3" xfId="436" xr:uid="{00000000-0005-0000-0000-00008A180000}"/>
    <cellStyle name="Normal 2 2 3 2" xfId="3664" xr:uid="{00000000-0005-0000-0000-00008B180000}"/>
    <cellStyle name="Normal 2 2 3 3" xfId="6732" xr:uid="{00000000-0005-0000-0000-00008C180000}"/>
    <cellStyle name="Normal 2 2 3 3 2" xfId="6733" xr:uid="{00000000-0005-0000-0000-00008D180000}"/>
    <cellStyle name="Normal 2 2 3 3 3" xfId="6734" xr:uid="{00000000-0005-0000-0000-00008E180000}"/>
    <cellStyle name="Normal 2 2 3 4" xfId="6735" xr:uid="{00000000-0005-0000-0000-00008F180000}"/>
    <cellStyle name="Normal 2 2 3 5" xfId="6736" xr:uid="{00000000-0005-0000-0000-000090180000}"/>
    <cellStyle name="Normal 2 2 3 6" xfId="6737" xr:uid="{00000000-0005-0000-0000-000091180000}"/>
    <cellStyle name="Normal 2 2 3_Input" xfId="9059" xr:uid="{00000000-0005-0000-0000-000092180000}"/>
    <cellStyle name="Normal 2 2 4" xfId="462" xr:uid="{00000000-0005-0000-0000-000093180000}"/>
    <cellStyle name="Normal 2 2 4 2" xfId="6738" xr:uid="{00000000-0005-0000-0000-000094180000}"/>
    <cellStyle name="Normal 2 2 4 3" xfId="6739" xr:uid="{00000000-0005-0000-0000-000095180000}"/>
    <cellStyle name="Normal 2 2 5" xfId="233" xr:uid="{00000000-0005-0000-0000-000096180000}"/>
    <cellStyle name="Normal 2 2 5 2" xfId="6740" xr:uid="{00000000-0005-0000-0000-000097180000}"/>
    <cellStyle name="Normal 2 2 6" xfId="959" xr:uid="{00000000-0005-0000-0000-000098180000}"/>
    <cellStyle name="Normal 2 2 6 2" xfId="6741" xr:uid="{00000000-0005-0000-0000-000099180000}"/>
    <cellStyle name="Normal 2 2 7" xfId="1067" xr:uid="{00000000-0005-0000-0000-00009A180000}"/>
    <cellStyle name="Normal 2 2 7 2" xfId="6742" xr:uid="{00000000-0005-0000-0000-00009B180000}"/>
    <cellStyle name="Normal 2 2 7 3" xfId="6743" xr:uid="{00000000-0005-0000-0000-00009C180000}"/>
    <cellStyle name="Normal 2 2 8" xfId="6744" xr:uid="{00000000-0005-0000-0000-00009D180000}"/>
    <cellStyle name="Normal 2 2 9" xfId="9546" xr:uid="{00000000-0005-0000-0000-00009E180000}"/>
    <cellStyle name="Normal 2 20" xfId="6745" xr:uid="{00000000-0005-0000-0000-00009F180000}"/>
    <cellStyle name="Normal 2 21" xfId="6746" xr:uid="{00000000-0005-0000-0000-0000A0180000}"/>
    <cellStyle name="Normal 2 22" xfId="9535" xr:uid="{00000000-0005-0000-0000-0000A1180000}"/>
    <cellStyle name="Normal 2 23" xfId="9538" xr:uid="{00000000-0005-0000-0000-0000A2180000}"/>
    <cellStyle name="Normal 2 3" xfId="235" xr:uid="{00000000-0005-0000-0000-0000A3180000}"/>
    <cellStyle name="Normal 2 3 10" xfId="6747" xr:uid="{00000000-0005-0000-0000-0000A4180000}"/>
    <cellStyle name="Normal 2 3 11" xfId="9548" xr:uid="{00000000-0005-0000-0000-0000A5180000}"/>
    <cellStyle name="Normal 2 3 2" xfId="960" xr:uid="{00000000-0005-0000-0000-0000A6180000}"/>
    <cellStyle name="Normal 2 3 2 2" xfId="961" xr:uid="{00000000-0005-0000-0000-0000A7180000}"/>
    <cellStyle name="Normal 2 3 2 2 2" xfId="6748" xr:uid="{00000000-0005-0000-0000-0000A8180000}"/>
    <cellStyle name="Normal 2 3 2 2 2 2" xfId="6749" xr:uid="{00000000-0005-0000-0000-0000A9180000}"/>
    <cellStyle name="Normal 2 3 2 2 2 3" xfId="6750" xr:uid="{00000000-0005-0000-0000-0000AA180000}"/>
    <cellStyle name="Normal 2 3 2 2 3" xfId="6751" xr:uid="{00000000-0005-0000-0000-0000AB180000}"/>
    <cellStyle name="Normal 2 3 2 2 4" xfId="6752" xr:uid="{00000000-0005-0000-0000-0000AC180000}"/>
    <cellStyle name="Normal 2 3 2 3" xfId="1069" xr:uid="{00000000-0005-0000-0000-0000AD180000}"/>
    <cellStyle name="Normal 2 3 2 3 2" xfId="6753" xr:uid="{00000000-0005-0000-0000-0000AE180000}"/>
    <cellStyle name="Normal 2 3 2 3 3" xfId="6754" xr:uid="{00000000-0005-0000-0000-0000AF180000}"/>
    <cellStyle name="Normal 2 3 2 3 4" xfId="6755" xr:uid="{00000000-0005-0000-0000-0000B0180000}"/>
    <cellStyle name="Normal 2 3 2 3 5" xfId="6756" xr:uid="{00000000-0005-0000-0000-0000B1180000}"/>
    <cellStyle name="Normal 2 3 2 4" xfId="6757" xr:uid="{00000000-0005-0000-0000-0000B2180000}"/>
    <cellStyle name="Normal 2 3 3" xfId="1068" xr:uid="{00000000-0005-0000-0000-0000B3180000}"/>
    <cellStyle name="Normal 2 3 3 2" xfId="6758" xr:uid="{00000000-0005-0000-0000-0000B4180000}"/>
    <cellStyle name="Normal 2 3 3 3" xfId="6759" xr:uid="{00000000-0005-0000-0000-0000B5180000}"/>
    <cellStyle name="Normal 2 3 3 4" xfId="6760" xr:uid="{00000000-0005-0000-0000-0000B6180000}"/>
    <cellStyle name="Normal 2 3 3 5" xfId="6761" xr:uid="{00000000-0005-0000-0000-0000B7180000}"/>
    <cellStyle name="Normal 2 3 4" xfId="6762" xr:uid="{00000000-0005-0000-0000-0000B8180000}"/>
    <cellStyle name="Normal 2 3 4 2" xfId="6763" xr:uid="{00000000-0005-0000-0000-0000B9180000}"/>
    <cellStyle name="Normal 2 3 4 2 2" xfId="6764" xr:uid="{00000000-0005-0000-0000-0000BA180000}"/>
    <cellStyle name="Normal 2 3 4 2 3" xfId="6765" xr:uid="{00000000-0005-0000-0000-0000BB180000}"/>
    <cellStyle name="Normal 2 3 4 3" xfId="6766" xr:uid="{00000000-0005-0000-0000-0000BC180000}"/>
    <cellStyle name="Normal 2 3 4 4" xfId="6767" xr:uid="{00000000-0005-0000-0000-0000BD180000}"/>
    <cellStyle name="Normal 2 3 5" xfId="6768" xr:uid="{00000000-0005-0000-0000-0000BE180000}"/>
    <cellStyle name="Normal 2 3 6" xfId="6769" xr:uid="{00000000-0005-0000-0000-0000BF180000}"/>
    <cellStyle name="Normal 2 3 6 2" xfId="6770" xr:uid="{00000000-0005-0000-0000-0000C0180000}"/>
    <cellStyle name="Normal 2 3 6 3" xfId="6771" xr:uid="{00000000-0005-0000-0000-0000C1180000}"/>
    <cellStyle name="Normal 2 3 7" xfId="6772" xr:uid="{00000000-0005-0000-0000-0000C2180000}"/>
    <cellStyle name="Normal 2 3 8" xfId="6773" xr:uid="{00000000-0005-0000-0000-0000C3180000}"/>
    <cellStyle name="Normal 2 3 9" xfId="6774" xr:uid="{00000000-0005-0000-0000-0000C4180000}"/>
    <cellStyle name="Normal 2 3_Reclassify" xfId="9060" xr:uid="{00000000-0005-0000-0000-0000C5180000}"/>
    <cellStyle name="Normal 2 4" xfId="236" xr:uid="{00000000-0005-0000-0000-0000C6180000}"/>
    <cellStyle name="Normal 2 4 2" xfId="962" xr:uid="{00000000-0005-0000-0000-0000C7180000}"/>
    <cellStyle name="Normal 2 4 2 2" xfId="963" xr:uid="{00000000-0005-0000-0000-0000C8180000}"/>
    <cellStyle name="Normal 2 4 2 2 2" xfId="6775" xr:uid="{00000000-0005-0000-0000-0000C9180000}"/>
    <cellStyle name="Normal 2 4 2 3" xfId="6776" xr:uid="{00000000-0005-0000-0000-0000CA180000}"/>
    <cellStyle name="Normal 2 4 2 4" xfId="6777" xr:uid="{00000000-0005-0000-0000-0000CB180000}"/>
    <cellStyle name="Normal 2 4 3" xfId="6778" xr:uid="{00000000-0005-0000-0000-0000CC180000}"/>
    <cellStyle name="Normal 2 4 3 2" xfId="6779" xr:uid="{00000000-0005-0000-0000-0000CD180000}"/>
    <cellStyle name="Normal 2 4 3 3" xfId="6780" xr:uid="{00000000-0005-0000-0000-0000CE180000}"/>
    <cellStyle name="Normal 2 4 4" xfId="6781" xr:uid="{00000000-0005-0000-0000-0000CF180000}"/>
    <cellStyle name="Normal 2 4 5" xfId="6782" xr:uid="{00000000-0005-0000-0000-0000D0180000}"/>
    <cellStyle name="Normal 2 4 6" xfId="9550" xr:uid="{00000000-0005-0000-0000-0000D1180000}"/>
    <cellStyle name="Normal 2 5" xfId="237" xr:uid="{00000000-0005-0000-0000-0000D2180000}"/>
    <cellStyle name="Normal 2 5 2" xfId="3665" xr:uid="{00000000-0005-0000-0000-0000D3180000}"/>
    <cellStyle name="Normal 2 5 2 2" xfId="6783" xr:uid="{00000000-0005-0000-0000-0000D4180000}"/>
    <cellStyle name="Normal 2 5 3" xfId="9552" xr:uid="{00000000-0005-0000-0000-0000D5180000}"/>
    <cellStyle name="Normal 2 6" xfId="399" xr:uid="{00000000-0005-0000-0000-0000D6180000}"/>
    <cellStyle name="Normal 2 6 2" xfId="3666" xr:uid="{00000000-0005-0000-0000-0000D7180000}"/>
    <cellStyle name="Normal 2 6 2 2" xfId="6784" xr:uid="{00000000-0005-0000-0000-0000D8180000}"/>
    <cellStyle name="Normal 2 6 3" xfId="9061" xr:uid="{00000000-0005-0000-0000-0000D9180000}"/>
    <cellStyle name="Normal 2 6 4" xfId="9554" xr:uid="{00000000-0005-0000-0000-0000DA180000}"/>
    <cellStyle name="Normal 2 7" xfId="450" xr:uid="{00000000-0005-0000-0000-0000DB180000}"/>
    <cellStyle name="Normal 2 7 2" xfId="3667" xr:uid="{00000000-0005-0000-0000-0000DC180000}"/>
    <cellStyle name="Normal 2 7 2 2" xfId="6785" xr:uid="{00000000-0005-0000-0000-0000DD180000}"/>
    <cellStyle name="Normal 2 7 3" xfId="9062" xr:uid="{00000000-0005-0000-0000-0000DE180000}"/>
    <cellStyle name="Normal 2 7 4" xfId="9556" xr:uid="{00000000-0005-0000-0000-0000DF180000}"/>
    <cellStyle name="Normal 2 8" xfId="113" xr:uid="{00000000-0005-0000-0000-0000E0180000}"/>
    <cellStyle name="Normal 2 8 2" xfId="3668" xr:uid="{00000000-0005-0000-0000-0000E1180000}"/>
    <cellStyle name="Normal 2 8 2 2" xfId="6786" xr:uid="{00000000-0005-0000-0000-0000E2180000}"/>
    <cellStyle name="Normal 2 8 3" xfId="9063" xr:uid="{00000000-0005-0000-0000-0000E3180000}"/>
    <cellStyle name="Normal 2 8 4" xfId="9558" xr:uid="{00000000-0005-0000-0000-0000E4180000}"/>
    <cellStyle name="Normal 2 9" xfId="106" xr:uid="{00000000-0005-0000-0000-0000E5180000}"/>
    <cellStyle name="Normal 2 9 2" xfId="3669" xr:uid="{00000000-0005-0000-0000-0000E6180000}"/>
    <cellStyle name="Normal 2 9 3" xfId="8203" xr:uid="{00000000-0005-0000-0000-0000E7180000}"/>
    <cellStyle name="Normal 2 9 4" xfId="9560" xr:uid="{00000000-0005-0000-0000-0000E8180000}"/>
    <cellStyle name="Normal 2_Exact" xfId="9064" xr:uid="{00000000-0005-0000-0000-0000E9180000}"/>
    <cellStyle name="Normal 20" xfId="442" xr:uid="{00000000-0005-0000-0000-0000EA180000}"/>
    <cellStyle name="Normal 20 2" xfId="3670" xr:uid="{00000000-0005-0000-0000-0000EB180000}"/>
    <cellStyle name="Normal 20 3" xfId="6787" xr:uid="{00000000-0005-0000-0000-0000EC180000}"/>
    <cellStyle name="Normal 20 4" xfId="6788" xr:uid="{00000000-0005-0000-0000-0000ED180000}"/>
    <cellStyle name="Normal 20 5" xfId="6789" xr:uid="{00000000-0005-0000-0000-0000EE180000}"/>
    <cellStyle name="Normal 200" xfId="3671" xr:uid="{00000000-0005-0000-0000-0000EF180000}"/>
    <cellStyle name="Normal 201" xfId="3672" xr:uid="{00000000-0005-0000-0000-0000F0180000}"/>
    <cellStyle name="Normal 202" xfId="3673" xr:uid="{00000000-0005-0000-0000-0000F1180000}"/>
    <cellStyle name="Normal 203" xfId="3674" xr:uid="{00000000-0005-0000-0000-0000F2180000}"/>
    <cellStyle name="Normal 204" xfId="3675" xr:uid="{00000000-0005-0000-0000-0000F3180000}"/>
    <cellStyle name="Normal 205" xfId="3676" xr:uid="{00000000-0005-0000-0000-0000F4180000}"/>
    <cellStyle name="Normal 206" xfId="3677" xr:uid="{00000000-0005-0000-0000-0000F5180000}"/>
    <cellStyle name="Normal 207" xfId="3678" xr:uid="{00000000-0005-0000-0000-0000F6180000}"/>
    <cellStyle name="Normal 208" xfId="3679" xr:uid="{00000000-0005-0000-0000-0000F7180000}"/>
    <cellStyle name="Normal 209" xfId="3680" xr:uid="{00000000-0005-0000-0000-0000F8180000}"/>
    <cellStyle name="Normal 21" xfId="492" xr:uid="{00000000-0005-0000-0000-0000F9180000}"/>
    <cellStyle name="Normal 21 2" xfId="3682" xr:uid="{00000000-0005-0000-0000-0000FA180000}"/>
    <cellStyle name="Normal 21 2 2" xfId="6790" xr:uid="{00000000-0005-0000-0000-0000FB180000}"/>
    <cellStyle name="Normal 21 3" xfId="3681" xr:uid="{00000000-0005-0000-0000-0000FC180000}"/>
    <cellStyle name="Normal 21 4" xfId="6791" xr:uid="{00000000-0005-0000-0000-0000FD180000}"/>
    <cellStyle name="Normal 21 5" xfId="6792" xr:uid="{00000000-0005-0000-0000-0000FE180000}"/>
    <cellStyle name="Normal 21 6" xfId="6793" xr:uid="{00000000-0005-0000-0000-0000FF180000}"/>
    <cellStyle name="Normal 21 7" xfId="6794" xr:uid="{00000000-0005-0000-0000-000000190000}"/>
    <cellStyle name="Normal 210" xfId="3683" xr:uid="{00000000-0005-0000-0000-000001190000}"/>
    <cellStyle name="Normal 211" xfId="3684" xr:uid="{00000000-0005-0000-0000-000002190000}"/>
    <cellStyle name="Normal 212" xfId="3685" xr:uid="{00000000-0005-0000-0000-000003190000}"/>
    <cellStyle name="Normal 213" xfId="3686" xr:uid="{00000000-0005-0000-0000-000004190000}"/>
    <cellStyle name="Normal 214" xfId="3687" xr:uid="{00000000-0005-0000-0000-000005190000}"/>
    <cellStyle name="Normal 215" xfId="3688" xr:uid="{00000000-0005-0000-0000-000006190000}"/>
    <cellStyle name="Normal 216" xfId="3689" xr:uid="{00000000-0005-0000-0000-000007190000}"/>
    <cellStyle name="Normal 217" xfId="3690" xr:uid="{00000000-0005-0000-0000-000008190000}"/>
    <cellStyle name="Normal 218" xfId="3691" xr:uid="{00000000-0005-0000-0000-000009190000}"/>
    <cellStyle name="Normal 219" xfId="3692" xr:uid="{00000000-0005-0000-0000-00000A190000}"/>
    <cellStyle name="Normal 22" xfId="548" xr:uid="{00000000-0005-0000-0000-00000B190000}"/>
    <cellStyle name="Normal 22 2" xfId="3694" xr:uid="{00000000-0005-0000-0000-00000C190000}"/>
    <cellStyle name="Normal 22 3" xfId="3693" xr:uid="{00000000-0005-0000-0000-00000D190000}"/>
    <cellStyle name="Normal 22 4" xfId="6795" xr:uid="{00000000-0005-0000-0000-00000E190000}"/>
    <cellStyle name="Normal 22 5" xfId="6796" xr:uid="{00000000-0005-0000-0000-00000F190000}"/>
    <cellStyle name="Normal 22 6" xfId="6797" xr:uid="{00000000-0005-0000-0000-000010190000}"/>
    <cellStyle name="Normal 22_Input" xfId="9065" xr:uid="{00000000-0005-0000-0000-000011190000}"/>
    <cellStyle name="Normal 220" xfId="3695" xr:uid="{00000000-0005-0000-0000-000012190000}"/>
    <cellStyle name="Normal 221" xfId="3696" xr:uid="{00000000-0005-0000-0000-000013190000}"/>
    <cellStyle name="Normal 222" xfId="3697" xr:uid="{00000000-0005-0000-0000-000014190000}"/>
    <cellStyle name="Normal 223" xfId="3698" xr:uid="{00000000-0005-0000-0000-000015190000}"/>
    <cellStyle name="Normal 224" xfId="3699" xr:uid="{00000000-0005-0000-0000-000016190000}"/>
    <cellStyle name="Normal 225" xfId="3700" xr:uid="{00000000-0005-0000-0000-000017190000}"/>
    <cellStyle name="Normal 226" xfId="3701" xr:uid="{00000000-0005-0000-0000-000018190000}"/>
    <cellStyle name="Normal 227" xfId="3702" xr:uid="{00000000-0005-0000-0000-000019190000}"/>
    <cellStyle name="Normal 228" xfId="3703" xr:uid="{00000000-0005-0000-0000-00001A190000}"/>
    <cellStyle name="Normal 229" xfId="3704" xr:uid="{00000000-0005-0000-0000-00001B190000}"/>
    <cellStyle name="Normal 23" xfId="479" xr:uid="{00000000-0005-0000-0000-00001C190000}"/>
    <cellStyle name="Normal 23 2" xfId="3706" xr:uid="{00000000-0005-0000-0000-00001D190000}"/>
    <cellStyle name="Normal 23 3" xfId="3705" xr:uid="{00000000-0005-0000-0000-00001E190000}"/>
    <cellStyle name="Normal 23 4" xfId="6798" xr:uid="{00000000-0005-0000-0000-00001F190000}"/>
    <cellStyle name="Normal 23 4 2" xfId="6799" xr:uid="{00000000-0005-0000-0000-000020190000}"/>
    <cellStyle name="Normal 23 4 3" xfId="6800" xr:uid="{00000000-0005-0000-0000-000021190000}"/>
    <cellStyle name="Normal 23 5" xfId="6801" xr:uid="{00000000-0005-0000-0000-000022190000}"/>
    <cellStyle name="Normal 23 6" xfId="6802" xr:uid="{00000000-0005-0000-0000-000023190000}"/>
    <cellStyle name="Normal 23 7" xfId="6803" xr:uid="{00000000-0005-0000-0000-000024190000}"/>
    <cellStyle name="Normal 23_Input" xfId="9066" xr:uid="{00000000-0005-0000-0000-000025190000}"/>
    <cellStyle name="Normal 230" xfId="3707" xr:uid="{00000000-0005-0000-0000-000026190000}"/>
    <cellStyle name="Normal 231" xfId="3708" xr:uid="{00000000-0005-0000-0000-000027190000}"/>
    <cellStyle name="Normal 232" xfId="3709" xr:uid="{00000000-0005-0000-0000-000028190000}"/>
    <cellStyle name="Normal 233" xfId="3710" xr:uid="{00000000-0005-0000-0000-000029190000}"/>
    <cellStyle name="Normal 234" xfId="3711" xr:uid="{00000000-0005-0000-0000-00002A190000}"/>
    <cellStyle name="Normal 235" xfId="3712" xr:uid="{00000000-0005-0000-0000-00002B190000}"/>
    <cellStyle name="Normal 236" xfId="3713" xr:uid="{00000000-0005-0000-0000-00002C190000}"/>
    <cellStyle name="Normal 237" xfId="3714" xr:uid="{00000000-0005-0000-0000-00002D190000}"/>
    <cellStyle name="Normal 238" xfId="3715" xr:uid="{00000000-0005-0000-0000-00002E190000}"/>
    <cellStyle name="Normal 239" xfId="3716" xr:uid="{00000000-0005-0000-0000-00002F190000}"/>
    <cellStyle name="Normal 24" xfId="453" xr:uid="{00000000-0005-0000-0000-000030190000}"/>
    <cellStyle name="Normal 24 2" xfId="3718" xr:uid="{00000000-0005-0000-0000-000031190000}"/>
    <cellStyle name="Normal 24 3" xfId="3717" xr:uid="{00000000-0005-0000-0000-000032190000}"/>
    <cellStyle name="Normal 24 3 2" xfId="6804" xr:uid="{00000000-0005-0000-0000-000033190000}"/>
    <cellStyle name="Normal 24 3 3" xfId="6805" xr:uid="{00000000-0005-0000-0000-000034190000}"/>
    <cellStyle name="Normal 24 4" xfId="6806" xr:uid="{00000000-0005-0000-0000-000035190000}"/>
    <cellStyle name="Normal 24 5" xfId="6807" xr:uid="{00000000-0005-0000-0000-000036190000}"/>
    <cellStyle name="Normal 24 6" xfId="6808" xr:uid="{00000000-0005-0000-0000-000037190000}"/>
    <cellStyle name="Normal 24 7" xfId="6809" xr:uid="{00000000-0005-0000-0000-000038190000}"/>
    <cellStyle name="Normal 24_Input" xfId="9067" xr:uid="{00000000-0005-0000-0000-000039190000}"/>
    <cellStyle name="Normal 240" xfId="3719" xr:uid="{00000000-0005-0000-0000-00003A190000}"/>
    <cellStyle name="Normal 241" xfId="3720" xr:uid="{00000000-0005-0000-0000-00003B190000}"/>
    <cellStyle name="Normal 242" xfId="3721" xr:uid="{00000000-0005-0000-0000-00003C190000}"/>
    <cellStyle name="Normal 243" xfId="3722" xr:uid="{00000000-0005-0000-0000-00003D190000}"/>
    <cellStyle name="Normal 244" xfId="3723" xr:uid="{00000000-0005-0000-0000-00003E190000}"/>
    <cellStyle name="Normal 245" xfId="3724" xr:uid="{00000000-0005-0000-0000-00003F190000}"/>
    <cellStyle name="Normal 246" xfId="3725" xr:uid="{00000000-0005-0000-0000-000040190000}"/>
    <cellStyle name="Normal 247" xfId="3726" xr:uid="{00000000-0005-0000-0000-000041190000}"/>
    <cellStyle name="Normal 248" xfId="3727" xr:uid="{00000000-0005-0000-0000-000042190000}"/>
    <cellStyle name="Normal 249" xfId="3728" xr:uid="{00000000-0005-0000-0000-000043190000}"/>
    <cellStyle name="Normal 25" xfId="467" xr:uid="{00000000-0005-0000-0000-000044190000}"/>
    <cellStyle name="Normal 25 2" xfId="3730" xr:uid="{00000000-0005-0000-0000-000045190000}"/>
    <cellStyle name="Normal 25 3" xfId="3729" xr:uid="{00000000-0005-0000-0000-000046190000}"/>
    <cellStyle name="Normal 25 3 2" xfId="6810" xr:uid="{00000000-0005-0000-0000-000047190000}"/>
    <cellStyle name="Normal 25 3 3" xfId="6811" xr:uid="{00000000-0005-0000-0000-000048190000}"/>
    <cellStyle name="Normal 25 4" xfId="6812" xr:uid="{00000000-0005-0000-0000-000049190000}"/>
    <cellStyle name="Normal 25 4 2" xfId="9068" xr:uid="{00000000-0005-0000-0000-00004A190000}"/>
    <cellStyle name="Normal 25 4 3" xfId="9069" xr:uid="{00000000-0005-0000-0000-00004B190000}"/>
    <cellStyle name="Normal 25 4_Adjust" xfId="9070" xr:uid="{00000000-0005-0000-0000-00004C190000}"/>
    <cellStyle name="Normal 25 5" xfId="6813" xr:uid="{00000000-0005-0000-0000-00004D190000}"/>
    <cellStyle name="Normal 25 5 2" xfId="9071" xr:uid="{00000000-0005-0000-0000-00004E190000}"/>
    <cellStyle name="Normal 25 5_Adjust" xfId="9072" xr:uid="{00000000-0005-0000-0000-00004F190000}"/>
    <cellStyle name="Normal 25 6" xfId="6814" xr:uid="{00000000-0005-0000-0000-000050190000}"/>
    <cellStyle name="Normal 25 7" xfId="6815" xr:uid="{00000000-0005-0000-0000-000051190000}"/>
    <cellStyle name="Normal 25_Input" xfId="9073" xr:uid="{00000000-0005-0000-0000-000052190000}"/>
    <cellStyle name="Normal 250" xfId="3731" xr:uid="{00000000-0005-0000-0000-000053190000}"/>
    <cellStyle name="Normal 251" xfId="3732" xr:uid="{00000000-0005-0000-0000-000054190000}"/>
    <cellStyle name="Normal 252" xfId="3733" xr:uid="{00000000-0005-0000-0000-000055190000}"/>
    <cellStyle name="Normal 253" xfId="3734" xr:uid="{00000000-0005-0000-0000-000056190000}"/>
    <cellStyle name="Normal 254" xfId="3735" xr:uid="{00000000-0005-0000-0000-000057190000}"/>
    <cellStyle name="Normal 255" xfId="3736" xr:uid="{00000000-0005-0000-0000-000058190000}"/>
    <cellStyle name="Normal 256" xfId="3737" xr:uid="{00000000-0005-0000-0000-000059190000}"/>
    <cellStyle name="Normal 257" xfId="3738" xr:uid="{00000000-0005-0000-0000-00005A190000}"/>
    <cellStyle name="Normal 258" xfId="3739" xr:uid="{00000000-0005-0000-0000-00005B190000}"/>
    <cellStyle name="Normal 259" xfId="3740" xr:uid="{00000000-0005-0000-0000-00005C190000}"/>
    <cellStyle name="Normal 26" xfId="457" xr:uid="{00000000-0005-0000-0000-00005D190000}"/>
    <cellStyle name="Normal 26 2" xfId="3742" xr:uid="{00000000-0005-0000-0000-00005E190000}"/>
    <cellStyle name="Normal 26 3" xfId="3741" xr:uid="{00000000-0005-0000-0000-00005F190000}"/>
    <cellStyle name="Normal 26 3 2" xfId="6816" xr:uid="{00000000-0005-0000-0000-000060190000}"/>
    <cellStyle name="Normal 26 3 3" xfId="6817" xr:uid="{00000000-0005-0000-0000-000061190000}"/>
    <cellStyle name="Normal 26 4" xfId="6818" xr:uid="{00000000-0005-0000-0000-000062190000}"/>
    <cellStyle name="Normal 26 5" xfId="6819" xr:uid="{00000000-0005-0000-0000-000063190000}"/>
    <cellStyle name="Normal 26 6" xfId="6820" xr:uid="{00000000-0005-0000-0000-000064190000}"/>
    <cellStyle name="Normal 26 7" xfId="6821" xr:uid="{00000000-0005-0000-0000-000065190000}"/>
    <cellStyle name="Normal 260" xfId="3743" xr:uid="{00000000-0005-0000-0000-000066190000}"/>
    <cellStyle name="Normal 261" xfId="3744" xr:uid="{00000000-0005-0000-0000-000067190000}"/>
    <cellStyle name="Normal 262" xfId="3745" xr:uid="{00000000-0005-0000-0000-000068190000}"/>
    <cellStyle name="Normal 263" xfId="3746" xr:uid="{00000000-0005-0000-0000-000069190000}"/>
    <cellStyle name="Normal 264" xfId="3747" xr:uid="{00000000-0005-0000-0000-00006A190000}"/>
    <cellStyle name="Normal 265" xfId="3748" xr:uid="{00000000-0005-0000-0000-00006B190000}"/>
    <cellStyle name="Normal 266" xfId="3749" xr:uid="{00000000-0005-0000-0000-00006C190000}"/>
    <cellStyle name="Normal 267" xfId="3750" xr:uid="{00000000-0005-0000-0000-00006D190000}"/>
    <cellStyle name="Normal 268" xfId="3751" xr:uid="{00000000-0005-0000-0000-00006E190000}"/>
    <cellStyle name="Normal 269" xfId="3752" xr:uid="{00000000-0005-0000-0000-00006F190000}"/>
    <cellStyle name="Normal 27" xfId="463" xr:uid="{00000000-0005-0000-0000-000070190000}"/>
    <cellStyle name="Normal 27 2" xfId="3754" xr:uid="{00000000-0005-0000-0000-000071190000}"/>
    <cellStyle name="Normal 27 3" xfId="3753" xr:uid="{00000000-0005-0000-0000-000072190000}"/>
    <cellStyle name="Normal 27 3 2" xfId="6822" xr:uid="{00000000-0005-0000-0000-000073190000}"/>
    <cellStyle name="Normal 27 3 3" xfId="6823" xr:uid="{00000000-0005-0000-0000-000074190000}"/>
    <cellStyle name="Normal 27 4" xfId="6824" xr:uid="{00000000-0005-0000-0000-000075190000}"/>
    <cellStyle name="Normal 27 5" xfId="6825" xr:uid="{00000000-0005-0000-0000-000076190000}"/>
    <cellStyle name="Normal 27 6" xfId="6826" xr:uid="{00000000-0005-0000-0000-000077190000}"/>
    <cellStyle name="Normal 270" xfId="3755" xr:uid="{00000000-0005-0000-0000-000078190000}"/>
    <cellStyle name="Normal 271" xfId="3756" xr:uid="{00000000-0005-0000-0000-000079190000}"/>
    <cellStyle name="Normal 272" xfId="3757" xr:uid="{00000000-0005-0000-0000-00007A190000}"/>
    <cellStyle name="Normal 273" xfId="3758" xr:uid="{00000000-0005-0000-0000-00007B190000}"/>
    <cellStyle name="Normal 274" xfId="3759" xr:uid="{00000000-0005-0000-0000-00007C190000}"/>
    <cellStyle name="Normal 275" xfId="3760" xr:uid="{00000000-0005-0000-0000-00007D190000}"/>
    <cellStyle name="Normal 276" xfId="3761" xr:uid="{00000000-0005-0000-0000-00007E190000}"/>
    <cellStyle name="Normal 277" xfId="3762" xr:uid="{00000000-0005-0000-0000-00007F190000}"/>
    <cellStyle name="Normal 278" xfId="3763" xr:uid="{00000000-0005-0000-0000-000080190000}"/>
    <cellStyle name="Normal 279" xfId="3764" xr:uid="{00000000-0005-0000-0000-000081190000}"/>
    <cellStyle name="Normal 28" xfId="458" xr:uid="{00000000-0005-0000-0000-000082190000}"/>
    <cellStyle name="Normal 28 2" xfId="3766" xr:uid="{00000000-0005-0000-0000-000083190000}"/>
    <cellStyle name="Normal 28 3" xfId="3765" xr:uid="{00000000-0005-0000-0000-000084190000}"/>
    <cellStyle name="Normal 28 3 2" xfId="6827" xr:uid="{00000000-0005-0000-0000-000085190000}"/>
    <cellStyle name="Normal 280" xfId="3767" xr:uid="{00000000-0005-0000-0000-000086190000}"/>
    <cellStyle name="Normal 281" xfId="3768" xr:uid="{00000000-0005-0000-0000-000087190000}"/>
    <cellStyle name="Normal 282" xfId="3769" xr:uid="{00000000-0005-0000-0000-000088190000}"/>
    <cellStyle name="Normal 283" xfId="3770" xr:uid="{00000000-0005-0000-0000-000089190000}"/>
    <cellStyle name="Normal 284" xfId="3771" xr:uid="{00000000-0005-0000-0000-00008A190000}"/>
    <cellStyle name="Normal 285" xfId="3772" xr:uid="{00000000-0005-0000-0000-00008B190000}"/>
    <cellStyle name="Normal 286" xfId="3773" xr:uid="{00000000-0005-0000-0000-00008C190000}"/>
    <cellStyle name="Normal 287" xfId="3774" xr:uid="{00000000-0005-0000-0000-00008D190000}"/>
    <cellStyle name="Normal 288" xfId="3775" xr:uid="{00000000-0005-0000-0000-00008E190000}"/>
    <cellStyle name="Normal 289" xfId="3776" xr:uid="{00000000-0005-0000-0000-00008F190000}"/>
    <cellStyle name="Normal 29" xfId="476" xr:uid="{00000000-0005-0000-0000-000090190000}"/>
    <cellStyle name="Normal 29 10" xfId="6828" xr:uid="{00000000-0005-0000-0000-000091190000}"/>
    <cellStyle name="Normal 29 2" xfId="3778" xr:uid="{00000000-0005-0000-0000-000092190000}"/>
    <cellStyle name="Normal 29 2 2" xfId="3779" xr:uid="{00000000-0005-0000-0000-000093190000}"/>
    <cellStyle name="Normal 29 2_Adjust" xfId="9074" xr:uid="{00000000-0005-0000-0000-000094190000}"/>
    <cellStyle name="Normal 29 3" xfId="3780" xr:uid="{00000000-0005-0000-0000-000095190000}"/>
    <cellStyle name="Normal 29 3 2" xfId="9075" xr:uid="{00000000-0005-0000-0000-000096190000}"/>
    <cellStyle name="Normal 29 3_Adjust" xfId="9076" xr:uid="{00000000-0005-0000-0000-000097190000}"/>
    <cellStyle name="Normal 29 4" xfId="3781" xr:uid="{00000000-0005-0000-0000-000098190000}"/>
    <cellStyle name="Normal 29 4 2" xfId="9077" xr:uid="{00000000-0005-0000-0000-000099190000}"/>
    <cellStyle name="Normal 29 4_Adjust" xfId="9078" xr:uid="{00000000-0005-0000-0000-00009A190000}"/>
    <cellStyle name="Normal 29 5" xfId="3782" xr:uid="{00000000-0005-0000-0000-00009B190000}"/>
    <cellStyle name="Normal 29 6" xfId="3783" xr:uid="{00000000-0005-0000-0000-00009C190000}"/>
    <cellStyle name="Normal 29 7" xfId="3784" xr:uid="{00000000-0005-0000-0000-00009D190000}"/>
    <cellStyle name="Normal 29 8" xfId="3777" xr:uid="{00000000-0005-0000-0000-00009E190000}"/>
    <cellStyle name="Normal 29 9" xfId="6829" xr:uid="{00000000-0005-0000-0000-00009F190000}"/>
    <cellStyle name="Normal 29_Adjust" xfId="9079" xr:uid="{00000000-0005-0000-0000-0000A0190000}"/>
    <cellStyle name="Normal 290" xfId="3785" xr:uid="{00000000-0005-0000-0000-0000A1190000}"/>
    <cellStyle name="Normal 291" xfId="3786" xr:uid="{00000000-0005-0000-0000-0000A2190000}"/>
    <cellStyle name="Normal 292" xfId="3787" xr:uid="{00000000-0005-0000-0000-0000A3190000}"/>
    <cellStyle name="Normal 293" xfId="3788" xr:uid="{00000000-0005-0000-0000-0000A4190000}"/>
    <cellStyle name="Normal 294" xfId="3789" xr:uid="{00000000-0005-0000-0000-0000A5190000}"/>
    <cellStyle name="Normal 295" xfId="3790" xr:uid="{00000000-0005-0000-0000-0000A6190000}"/>
    <cellStyle name="Normal 296" xfId="3791" xr:uid="{00000000-0005-0000-0000-0000A7190000}"/>
    <cellStyle name="Normal 297" xfId="3792" xr:uid="{00000000-0005-0000-0000-0000A8190000}"/>
    <cellStyle name="Normal 298" xfId="3793" xr:uid="{00000000-0005-0000-0000-0000A9190000}"/>
    <cellStyle name="Normal 299" xfId="3794" xr:uid="{00000000-0005-0000-0000-0000AA190000}"/>
    <cellStyle name="Normal 3" xfId="63" xr:uid="{00000000-0005-0000-0000-0000AB190000}"/>
    <cellStyle name="Normal 3 10" xfId="6830" xr:uid="{00000000-0005-0000-0000-0000AC190000}"/>
    <cellStyle name="Normal 3 10 2" xfId="9529" xr:uid="{00000000-0005-0000-0000-0000AD190000}"/>
    <cellStyle name="Normal 3 10 3" xfId="9568" xr:uid="{00000000-0005-0000-0000-0000AE190000}"/>
    <cellStyle name="Normal 3 10 4" xfId="9581" xr:uid="{00000000-0005-0000-0000-0000AF190000}"/>
    <cellStyle name="Normal 3 2" xfId="238" xr:uid="{00000000-0005-0000-0000-0000B0190000}"/>
    <cellStyle name="Normal 3 2 10" xfId="6831" xr:uid="{00000000-0005-0000-0000-0000B1190000}"/>
    <cellStyle name="Normal 3 2 11" xfId="9495" xr:uid="{00000000-0005-0000-0000-0000B2190000}"/>
    <cellStyle name="Normal 3 2 12" xfId="9524" xr:uid="{00000000-0005-0000-0000-0000B3190000}"/>
    <cellStyle name="Normal 3 2 12 2" xfId="9528" xr:uid="{00000000-0005-0000-0000-0000B4190000}"/>
    <cellStyle name="Normal 3 2 12 3" xfId="9567" xr:uid="{00000000-0005-0000-0000-0000B5190000}"/>
    <cellStyle name="Normal 3 2 12 4" xfId="9580" xr:uid="{00000000-0005-0000-0000-0000B6190000}"/>
    <cellStyle name="Normal 3 2 13" xfId="9527" xr:uid="{00000000-0005-0000-0000-0000B7190000}"/>
    <cellStyle name="Normal 3 2 14" xfId="9566" xr:uid="{00000000-0005-0000-0000-0000B8190000}"/>
    <cellStyle name="Normal 3 2 15" xfId="9572" xr:uid="{00000000-0005-0000-0000-0000B9190000}"/>
    <cellStyle name="Normal 3 2 16" xfId="9574" xr:uid="{00000000-0005-0000-0000-0000BA190000}"/>
    <cellStyle name="Normal 3 2 17" xfId="9578" xr:uid="{00000000-0005-0000-0000-0000BB190000}"/>
    <cellStyle name="Normal 3 2 2" xfId="964" xr:uid="{00000000-0005-0000-0000-0000BC190000}"/>
    <cellStyle name="Normal 3 2 2 2" xfId="965" xr:uid="{00000000-0005-0000-0000-0000BD190000}"/>
    <cellStyle name="Normal 3 2 2 2 2" xfId="966" xr:uid="{00000000-0005-0000-0000-0000BE190000}"/>
    <cellStyle name="Normal 3 2 2 2 2 2" xfId="6832" xr:uid="{00000000-0005-0000-0000-0000BF190000}"/>
    <cellStyle name="Normal 3 2 2 2 2 2 2" xfId="6833" xr:uid="{00000000-0005-0000-0000-0000C0190000}"/>
    <cellStyle name="Normal 3 2 2 2 2 2 3" xfId="6834" xr:uid="{00000000-0005-0000-0000-0000C1190000}"/>
    <cellStyle name="Normal 3 2 2 2 2 3" xfId="6835" xr:uid="{00000000-0005-0000-0000-0000C2190000}"/>
    <cellStyle name="Normal 3 2 2 2 2 4" xfId="6836" xr:uid="{00000000-0005-0000-0000-0000C3190000}"/>
    <cellStyle name="Normal 3 2 2 2 2 5" xfId="6837" xr:uid="{00000000-0005-0000-0000-0000C4190000}"/>
    <cellStyle name="Normal 3 2 2 2 2 6" xfId="6838" xr:uid="{00000000-0005-0000-0000-0000C5190000}"/>
    <cellStyle name="Normal 3 2 2 2 2 7" xfId="6839" xr:uid="{00000000-0005-0000-0000-0000C6190000}"/>
    <cellStyle name="Normal 3 2 2 2 3" xfId="6840" xr:uid="{00000000-0005-0000-0000-0000C7190000}"/>
    <cellStyle name="Normal 3 2 2 2 3 2" xfId="6841" xr:uid="{00000000-0005-0000-0000-0000C8190000}"/>
    <cellStyle name="Normal 3 2 2 2 3 3" xfId="6842" xr:uid="{00000000-0005-0000-0000-0000C9190000}"/>
    <cellStyle name="Normal 3 2 2 2 3 4" xfId="6843" xr:uid="{00000000-0005-0000-0000-0000CA190000}"/>
    <cellStyle name="Normal 3 2 2 2 4" xfId="6844" xr:uid="{00000000-0005-0000-0000-0000CB190000}"/>
    <cellStyle name="Normal 3 2 2 2 4 2" xfId="6845" xr:uid="{00000000-0005-0000-0000-0000CC190000}"/>
    <cellStyle name="Normal 3 2 2 2 4 3" xfId="6846" xr:uid="{00000000-0005-0000-0000-0000CD190000}"/>
    <cellStyle name="Normal 3 2 2 2 5" xfId="6847" xr:uid="{00000000-0005-0000-0000-0000CE190000}"/>
    <cellStyle name="Normal 3 2 2 2 6" xfId="6848" xr:uid="{00000000-0005-0000-0000-0000CF190000}"/>
    <cellStyle name="Normal 3 2 2 2 7" xfId="6849" xr:uid="{00000000-0005-0000-0000-0000D0190000}"/>
    <cellStyle name="Normal 3 2 2 2 8" xfId="6850" xr:uid="{00000000-0005-0000-0000-0000D1190000}"/>
    <cellStyle name="Normal 3 2 2 2 9" xfId="6851" xr:uid="{00000000-0005-0000-0000-0000D2190000}"/>
    <cellStyle name="Normal 3 2 2 3" xfId="967" xr:uid="{00000000-0005-0000-0000-0000D3190000}"/>
    <cellStyle name="Normal 3 2 2 3 2" xfId="6852" xr:uid="{00000000-0005-0000-0000-0000D4190000}"/>
    <cellStyle name="Normal 3 2 2 3 2 2" xfId="6853" xr:uid="{00000000-0005-0000-0000-0000D5190000}"/>
    <cellStyle name="Normal 3 2 2 3 2 3" xfId="6854" xr:uid="{00000000-0005-0000-0000-0000D6190000}"/>
    <cellStyle name="Normal 3 2 2 3 3" xfId="6855" xr:uid="{00000000-0005-0000-0000-0000D7190000}"/>
    <cellStyle name="Normal 3 2 2 3 4" xfId="6856" xr:uid="{00000000-0005-0000-0000-0000D8190000}"/>
    <cellStyle name="Normal 3 2 2 3 5" xfId="6857" xr:uid="{00000000-0005-0000-0000-0000D9190000}"/>
    <cellStyle name="Normal 3 2 2 3 6" xfId="6858" xr:uid="{00000000-0005-0000-0000-0000DA190000}"/>
    <cellStyle name="Normal 3 2 2 3 7" xfId="6859" xr:uid="{00000000-0005-0000-0000-0000DB190000}"/>
    <cellStyle name="Normal 3 2 2 4" xfId="968" xr:uid="{00000000-0005-0000-0000-0000DC190000}"/>
    <cellStyle name="Normal 3 2 2 4 2" xfId="6860" xr:uid="{00000000-0005-0000-0000-0000DD190000}"/>
    <cellStyle name="Normal 3 2 2 4 3" xfId="6861" xr:uid="{00000000-0005-0000-0000-0000DE190000}"/>
    <cellStyle name="Normal 3 2 2 4 3 2" xfId="6862" xr:uid="{00000000-0005-0000-0000-0000DF190000}"/>
    <cellStyle name="Normal 3 2 2 4 3 3" xfId="6863" xr:uid="{00000000-0005-0000-0000-0000E0190000}"/>
    <cellStyle name="Normal 3 2 2 4 3 4" xfId="6864" xr:uid="{00000000-0005-0000-0000-0000E1190000}"/>
    <cellStyle name="Normal 3 2 2 4 4" xfId="6865" xr:uid="{00000000-0005-0000-0000-0000E2190000}"/>
    <cellStyle name="Normal 3 2 2 4 5" xfId="6866" xr:uid="{00000000-0005-0000-0000-0000E3190000}"/>
    <cellStyle name="Normal 3 2 2 4 6" xfId="6867" xr:uid="{00000000-0005-0000-0000-0000E4190000}"/>
    <cellStyle name="Normal 3 2 2 4 7" xfId="6868" xr:uid="{00000000-0005-0000-0000-0000E5190000}"/>
    <cellStyle name="Normal 3 2 2 5" xfId="6869" xr:uid="{00000000-0005-0000-0000-0000E6190000}"/>
    <cellStyle name="Normal 3 2 2 5 2" xfId="6870" xr:uid="{00000000-0005-0000-0000-0000E7190000}"/>
    <cellStyle name="Normal 3 2 2 5 3" xfId="6871" xr:uid="{00000000-0005-0000-0000-0000E8190000}"/>
    <cellStyle name="Normal 3 2 2 5 4" xfId="6872" xr:uid="{00000000-0005-0000-0000-0000E9190000}"/>
    <cellStyle name="Normal 3 2 2 6" xfId="6873" xr:uid="{00000000-0005-0000-0000-0000EA190000}"/>
    <cellStyle name="Normal 3 2 2 6 2" xfId="6874" xr:uid="{00000000-0005-0000-0000-0000EB190000}"/>
    <cellStyle name="Normal 3 2 2 6 3" xfId="6875" xr:uid="{00000000-0005-0000-0000-0000EC190000}"/>
    <cellStyle name="Normal 3 2 2 7" xfId="6876" xr:uid="{00000000-0005-0000-0000-0000ED190000}"/>
    <cellStyle name="Normal 3 2 2 8" xfId="6877" xr:uid="{00000000-0005-0000-0000-0000EE190000}"/>
    <cellStyle name="Normal 3 2 2 9" xfId="6878" xr:uid="{00000000-0005-0000-0000-0000EF190000}"/>
    <cellStyle name="Normal 3 2 3" xfId="969" xr:uid="{00000000-0005-0000-0000-0000F0190000}"/>
    <cellStyle name="Normal 3 2 3 10" xfId="6879" xr:uid="{00000000-0005-0000-0000-0000F1190000}"/>
    <cellStyle name="Normal 3 2 3 2" xfId="970" xr:uid="{00000000-0005-0000-0000-0000F2190000}"/>
    <cellStyle name="Normal 3 2 3 2 2" xfId="6880" xr:uid="{00000000-0005-0000-0000-0000F3190000}"/>
    <cellStyle name="Normal 3 2 3 2 2 2" xfId="6881" xr:uid="{00000000-0005-0000-0000-0000F4190000}"/>
    <cellStyle name="Normal 3 2 3 2 2 3" xfId="6882" xr:uid="{00000000-0005-0000-0000-0000F5190000}"/>
    <cellStyle name="Normal 3 2 3 2 3" xfId="6883" xr:uid="{00000000-0005-0000-0000-0000F6190000}"/>
    <cellStyle name="Normal 3 2 3 2 4" xfId="6884" xr:uid="{00000000-0005-0000-0000-0000F7190000}"/>
    <cellStyle name="Normal 3 2 3 2 5" xfId="6885" xr:uid="{00000000-0005-0000-0000-0000F8190000}"/>
    <cellStyle name="Normal 3 2 3 2 6" xfId="6886" xr:uid="{00000000-0005-0000-0000-0000F9190000}"/>
    <cellStyle name="Normal 3 2 3 2 7" xfId="6887" xr:uid="{00000000-0005-0000-0000-0000FA190000}"/>
    <cellStyle name="Normal 3 2 3 3" xfId="6888" xr:uid="{00000000-0005-0000-0000-0000FB190000}"/>
    <cellStyle name="Normal 3 2 3 4" xfId="6889" xr:uid="{00000000-0005-0000-0000-0000FC190000}"/>
    <cellStyle name="Normal 3 2 3 4 2" xfId="6890" xr:uid="{00000000-0005-0000-0000-0000FD190000}"/>
    <cellStyle name="Normal 3 2 3 4 3" xfId="6891" xr:uid="{00000000-0005-0000-0000-0000FE190000}"/>
    <cellStyle name="Normal 3 2 3 4 4" xfId="6892" xr:uid="{00000000-0005-0000-0000-0000FF190000}"/>
    <cellStyle name="Normal 3 2 3 5" xfId="6893" xr:uid="{00000000-0005-0000-0000-0000001A0000}"/>
    <cellStyle name="Normal 3 2 3 5 2" xfId="6894" xr:uid="{00000000-0005-0000-0000-0000011A0000}"/>
    <cellStyle name="Normal 3 2 3 5 3" xfId="6895" xr:uid="{00000000-0005-0000-0000-0000021A0000}"/>
    <cellStyle name="Normal 3 2 3 6" xfId="6896" xr:uid="{00000000-0005-0000-0000-0000031A0000}"/>
    <cellStyle name="Normal 3 2 3 7" xfId="6897" xr:uid="{00000000-0005-0000-0000-0000041A0000}"/>
    <cellStyle name="Normal 3 2 3 8" xfId="6898" xr:uid="{00000000-0005-0000-0000-0000051A0000}"/>
    <cellStyle name="Normal 3 2 3 9" xfId="6899" xr:uid="{00000000-0005-0000-0000-0000061A0000}"/>
    <cellStyle name="Normal 3 2 4" xfId="971" xr:uid="{00000000-0005-0000-0000-0000071A0000}"/>
    <cellStyle name="Normal 3 2 4 2" xfId="6900" xr:uid="{00000000-0005-0000-0000-0000081A0000}"/>
    <cellStyle name="Normal 3 2 4 2 2" xfId="6901" xr:uid="{00000000-0005-0000-0000-0000091A0000}"/>
    <cellStyle name="Normal 3 2 4 2 3" xfId="6902" xr:uid="{00000000-0005-0000-0000-00000A1A0000}"/>
    <cellStyle name="Normal 3 2 4 2 4" xfId="6903" xr:uid="{00000000-0005-0000-0000-00000B1A0000}"/>
    <cellStyle name="Normal 3 2 4 3" xfId="6904" xr:uid="{00000000-0005-0000-0000-00000C1A0000}"/>
    <cellStyle name="Normal 3 2 4 3 2" xfId="6905" xr:uid="{00000000-0005-0000-0000-00000D1A0000}"/>
    <cellStyle name="Normal 3 2 4 3 3" xfId="6906" xr:uid="{00000000-0005-0000-0000-00000E1A0000}"/>
    <cellStyle name="Normal 3 2 4 4" xfId="6907" xr:uid="{00000000-0005-0000-0000-00000F1A0000}"/>
    <cellStyle name="Normal 3 2 4 5" xfId="6908" xr:uid="{00000000-0005-0000-0000-0000101A0000}"/>
    <cellStyle name="Normal 3 2 4 6" xfId="6909" xr:uid="{00000000-0005-0000-0000-0000111A0000}"/>
    <cellStyle name="Normal 3 2 4 7" xfId="6910" xr:uid="{00000000-0005-0000-0000-0000121A0000}"/>
    <cellStyle name="Normal 3 2 4 8" xfId="6911" xr:uid="{00000000-0005-0000-0000-0000131A0000}"/>
    <cellStyle name="Normal 3 2 5" xfId="972" xr:uid="{00000000-0005-0000-0000-0000141A0000}"/>
    <cellStyle name="Normal 3 2 5 2" xfId="6912" xr:uid="{00000000-0005-0000-0000-0000151A0000}"/>
    <cellStyle name="Normal 3 2 5 2 2" xfId="6913" xr:uid="{00000000-0005-0000-0000-0000161A0000}"/>
    <cellStyle name="Normal 3 2 5 2 3" xfId="6914" xr:uid="{00000000-0005-0000-0000-0000171A0000}"/>
    <cellStyle name="Normal 3 2 5 2 4" xfId="6915" xr:uid="{00000000-0005-0000-0000-0000181A0000}"/>
    <cellStyle name="Normal 3 2 5 3" xfId="6916" xr:uid="{00000000-0005-0000-0000-0000191A0000}"/>
    <cellStyle name="Normal 3 2 5 4" xfId="6917" xr:uid="{00000000-0005-0000-0000-00001A1A0000}"/>
    <cellStyle name="Normal 3 2 5 4 2" xfId="6918" xr:uid="{00000000-0005-0000-0000-00001B1A0000}"/>
    <cellStyle name="Normal 3 2 5 4 3" xfId="6919" xr:uid="{00000000-0005-0000-0000-00001C1A0000}"/>
    <cellStyle name="Normal 3 2 5 5" xfId="6920" xr:uid="{00000000-0005-0000-0000-00001D1A0000}"/>
    <cellStyle name="Normal 3 2 5 6" xfId="6921" xr:uid="{00000000-0005-0000-0000-00001E1A0000}"/>
    <cellStyle name="Normal 3 2 5 7" xfId="6922" xr:uid="{00000000-0005-0000-0000-00001F1A0000}"/>
    <cellStyle name="Normal 3 2 5 8" xfId="6923" xr:uid="{00000000-0005-0000-0000-0000201A0000}"/>
    <cellStyle name="Normal 3 2 5 9" xfId="6924" xr:uid="{00000000-0005-0000-0000-0000211A0000}"/>
    <cellStyle name="Normal 3 2 6" xfId="973" xr:uid="{00000000-0005-0000-0000-0000221A0000}"/>
    <cellStyle name="Normal 3 2 6 2" xfId="6925" xr:uid="{00000000-0005-0000-0000-0000231A0000}"/>
    <cellStyle name="Normal 3 2 6 2 2" xfId="6926" xr:uid="{00000000-0005-0000-0000-0000241A0000}"/>
    <cellStyle name="Normal 3 2 6 2 3" xfId="6927" xr:uid="{00000000-0005-0000-0000-0000251A0000}"/>
    <cellStyle name="Normal 3 2 6 3" xfId="6928" xr:uid="{00000000-0005-0000-0000-0000261A0000}"/>
    <cellStyle name="Normal 3 2 6 4" xfId="6929" xr:uid="{00000000-0005-0000-0000-0000271A0000}"/>
    <cellStyle name="Normal 3 2 7" xfId="1071" xr:uid="{00000000-0005-0000-0000-0000281A0000}"/>
    <cellStyle name="Normal 3 2 7 2" xfId="6930" xr:uid="{00000000-0005-0000-0000-0000291A0000}"/>
    <cellStyle name="Normal 3 2 8" xfId="6931" xr:uid="{00000000-0005-0000-0000-00002A1A0000}"/>
    <cellStyle name="Normal 3 2 9" xfId="6932" xr:uid="{00000000-0005-0000-0000-00002B1A0000}"/>
    <cellStyle name="Normal 3 3" xfId="239" xr:uid="{00000000-0005-0000-0000-00002C1A0000}"/>
    <cellStyle name="Normal 3 3 2" xfId="974" xr:uid="{00000000-0005-0000-0000-00002D1A0000}"/>
    <cellStyle name="Normal 3 3 2 10" xfId="6933" xr:uid="{00000000-0005-0000-0000-00002E1A0000}"/>
    <cellStyle name="Normal 3 3 2 2" xfId="975" xr:uid="{00000000-0005-0000-0000-00002F1A0000}"/>
    <cellStyle name="Normal 3 3 2 2 2" xfId="6934" xr:uid="{00000000-0005-0000-0000-0000301A0000}"/>
    <cellStyle name="Normal 3 3 2 2 2 2" xfId="6935" xr:uid="{00000000-0005-0000-0000-0000311A0000}"/>
    <cellStyle name="Normal 3 3 2 2 2 3" xfId="6936" xr:uid="{00000000-0005-0000-0000-0000321A0000}"/>
    <cellStyle name="Normal 3 3 2 2 3" xfId="6937" xr:uid="{00000000-0005-0000-0000-0000331A0000}"/>
    <cellStyle name="Normal 3 3 2 2 4" xfId="6938" xr:uid="{00000000-0005-0000-0000-0000341A0000}"/>
    <cellStyle name="Normal 3 3 2 2 5" xfId="6939" xr:uid="{00000000-0005-0000-0000-0000351A0000}"/>
    <cellStyle name="Normal 3 3 2 2 6" xfId="6940" xr:uid="{00000000-0005-0000-0000-0000361A0000}"/>
    <cellStyle name="Normal 3 3 2 2 7" xfId="6941" xr:uid="{00000000-0005-0000-0000-0000371A0000}"/>
    <cellStyle name="Normal 3 3 2 3" xfId="6942" xr:uid="{00000000-0005-0000-0000-0000381A0000}"/>
    <cellStyle name="Normal 3 3 2 4" xfId="6943" xr:uid="{00000000-0005-0000-0000-0000391A0000}"/>
    <cellStyle name="Normal 3 3 2 4 2" xfId="6944" xr:uid="{00000000-0005-0000-0000-00003A1A0000}"/>
    <cellStyle name="Normal 3 3 2 4 3" xfId="6945" xr:uid="{00000000-0005-0000-0000-00003B1A0000}"/>
    <cellStyle name="Normal 3 3 2 4 4" xfId="6946" xr:uid="{00000000-0005-0000-0000-00003C1A0000}"/>
    <cellStyle name="Normal 3 3 2 5" xfId="6947" xr:uid="{00000000-0005-0000-0000-00003D1A0000}"/>
    <cellStyle name="Normal 3 3 2 5 2" xfId="6948" xr:uid="{00000000-0005-0000-0000-00003E1A0000}"/>
    <cellStyle name="Normal 3 3 2 5 3" xfId="6949" xr:uid="{00000000-0005-0000-0000-00003F1A0000}"/>
    <cellStyle name="Normal 3 3 2 6" xfId="6950" xr:uid="{00000000-0005-0000-0000-0000401A0000}"/>
    <cellStyle name="Normal 3 3 2 7" xfId="6951" xr:uid="{00000000-0005-0000-0000-0000411A0000}"/>
    <cellStyle name="Normal 3 3 2 8" xfId="6952" xr:uid="{00000000-0005-0000-0000-0000421A0000}"/>
    <cellStyle name="Normal 3 3 2 9" xfId="6953" xr:uid="{00000000-0005-0000-0000-0000431A0000}"/>
    <cellStyle name="Normal 3 3 3" xfId="976" xr:uid="{00000000-0005-0000-0000-0000441A0000}"/>
    <cellStyle name="Normal 3 3 3 2" xfId="6954" xr:uid="{00000000-0005-0000-0000-0000451A0000}"/>
    <cellStyle name="Normal 3 3 3 2 2" xfId="6955" xr:uid="{00000000-0005-0000-0000-0000461A0000}"/>
    <cellStyle name="Normal 3 3 3 2 3" xfId="6956" xr:uid="{00000000-0005-0000-0000-0000471A0000}"/>
    <cellStyle name="Normal 3 3 3 2 4" xfId="6957" xr:uid="{00000000-0005-0000-0000-0000481A0000}"/>
    <cellStyle name="Normal 3 3 3 3" xfId="6958" xr:uid="{00000000-0005-0000-0000-0000491A0000}"/>
    <cellStyle name="Normal 3 3 3 3 2" xfId="6959" xr:uid="{00000000-0005-0000-0000-00004A1A0000}"/>
    <cellStyle name="Normal 3 3 3 3 3" xfId="6960" xr:uid="{00000000-0005-0000-0000-00004B1A0000}"/>
    <cellStyle name="Normal 3 3 3 4" xfId="6961" xr:uid="{00000000-0005-0000-0000-00004C1A0000}"/>
    <cellStyle name="Normal 3 3 3 5" xfId="6962" xr:uid="{00000000-0005-0000-0000-00004D1A0000}"/>
    <cellStyle name="Normal 3 3 3 6" xfId="6963" xr:uid="{00000000-0005-0000-0000-00004E1A0000}"/>
    <cellStyle name="Normal 3 3 3 7" xfId="6964" xr:uid="{00000000-0005-0000-0000-00004F1A0000}"/>
    <cellStyle name="Normal 3 3 3 8" xfId="6965" xr:uid="{00000000-0005-0000-0000-0000501A0000}"/>
    <cellStyle name="Normal 3 3 4" xfId="977" xr:uid="{00000000-0005-0000-0000-0000511A0000}"/>
    <cellStyle name="Normal 3 3 4 2" xfId="6966" xr:uid="{00000000-0005-0000-0000-0000521A0000}"/>
    <cellStyle name="Normal 3 3 4 2 2" xfId="6967" xr:uid="{00000000-0005-0000-0000-0000531A0000}"/>
    <cellStyle name="Normal 3 3 4 2 3" xfId="6968" xr:uid="{00000000-0005-0000-0000-0000541A0000}"/>
    <cellStyle name="Normal 3 3 4 2 4" xfId="6969" xr:uid="{00000000-0005-0000-0000-0000551A0000}"/>
    <cellStyle name="Normal 3 3 4 3" xfId="6970" xr:uid="{00000000-0005-0000-0000-0000561A0000}"/>
    <cellStyle name="Normal 3 3 4 3 2" xfId="6971" xr:uid="{00000000-0005-0000-0000-0000571A0000}"/>
    <cellStyle name="Normal 3 3 4 4" xfId="6972" xr:uid="{00000000-0005-0000-0000-0000581A0000}"/>
    <cellStyle name="Normal 3 3 4 4 2" xfId="6973" xr:uid="{00000000-0005-0000-0000-0000591A0000}"/>
    <cellStyle name="Normal 3 3 4 4 3" xfId="6974" xr:uid="{00000000-0005-0000-0000-00005A1A0000}"/>
    <cellStyle name="Normal 3 3 4 5" xfId="6975" xr:uid="{00000000-0005-0000-0000-00005B1A0000}"/>
    <cellStyle name="Normal 3 3 4 6" xfId="6976" xr:uid="{00000000-0005-0000-0000-00005C1A0000}"/>
    <cellStyle name="Normal 3 3 4 7" xfId="6977" xr:uid="{00000000-0005-0000-0000-00005D1A0000}"/>
    <cellStyle name="Normal 3 3 4 8" xfId="6978" xr:uid="{00000000-0005-0000-0000-00005E1A0000}"/>
    <cellStyle name="Normal 3 3 4 9" xfId="6979" xr:uid="{00000000-0005-0000-0000-00005F1A0000}"/>
    <cellStyle name="Normal 3 3 5" xfId="978" xr:uid="{00000000-0005-0000-0000-0000601A0000}"/>
    <cellStyle name="Normal 3 3 5 2" xfId="6980" xr:uid="{00000000-0005-0000-0000-0000611A0000}"/>
    <cellStyle name="Normal 3 3 5 3" xfId="6981" xr:uid="{00000000-0005-0000-0000-0000621A0000}"/>
    <cellStyle name="Normal 3 3 6" xfId="979" xr:uid="{00000000-0005-0000-0000-0000631A0000}"/>
    <cellStyle name="Normal 3 3 6 2" xfId="6982" xr:uid="{00000000-0005-0000-0000-0000641A0000}"/>
    <cellStyle name="Normal 3 3 7" xfId="3795" xr:uid="{00000000-0005-0000-0000-0000651A0000}"/>
    <cellStyle name="Normal 3 3 7 2" xfId="6983" xr:uid="{00000000-0005-0000-0000-0000661A0000}"/>
    <cellStyle name="Normal 3 3 8" xfId="6984" xr:uid="{00000000-0005-0000-0000-0000671A0000}"/>
    <cellStyle name="Normal 3 3 9" xfId="6985" xr:uid="{00000000-0005-0000-0000-0000681A0000}"/>
    <cellStyle name="Normal 3 4" xfId="579" xr:uid="{00000000-0005-0000-0000-0000691A0000}"/>
    <cellStyle name="Normal 3 4 2" xfId="980" xr:uid="{00000000-0005-0000-0000-00006A1A0000}"/>
    <cellStyle name="Normal 3 4 2 2" xfId="6986" xr:uid="{00000000-0005-0000-0000-00006B1A0000}"/>
    <cellStyle name="Normal 3 4 2 2 2" xfId="6987" xr:uid="{00000000-0005-0000-0000-00006C1A0000}"/>
    <cellStyle name="Normal 3 4 2 2 3" xfId="6988" xr:uid="{00000000-0005-0000-0000-00006D1A0000}"/>
    <cellStyle name="Normal 3 4 2 2 4" xfId="6989" xr:uid="{00000000-0005-0000-0000-00006E1A0000}"/>
    <cellStyle name="Normal 3 4 2 3" xfId="6990" xr:uid="{00000000-0005-0000-0000-00006F1A0000}"/>
    <cellStyle name="Normal 3 4 2 3 2" xfId="6991" xr:uid="{00000000-0005-0000-0000-0000701A0000}"/>
    <cellStyle name="Normal 3 4 2 3 3" xfId="6992" xr:uid="{00000000-0005-0000-0000-0000711A0000}"/>
    <cellStyle name="Normal 3 4 2 4" xfId="6993" xr:uid="{00000000-0005-0000-0000-0000721A0000}"/>
    <cellStyle name="Normal 3 4 2 5" xfId="6994" xr:uid="{00000000-0005-0000-0000-0000731A0000}"/>
    <cellStyle name="Normal 3 4 2 6" xfId="6995" xr:uid="{00000000-0005-0000-0000-0000741A0000}"/>
    <cellStyle name="Normal 3 4 2 7" xfId="6996" xr:uid="{00000000-0005-0000-0000-0000751A0000}"/>
    <cellStyle name="Normal 3 4 2 8" xfId="6997" xr:uid="{00000000-0005-0000-0000-0000761A0000}"/>
    <cellStyle name="Normal 3 4 3" xfId="981" xr:uid="{00000000-0005-0000-0000-0000771A0000}"/>
    <cellStyle name="Normal 3 4 3 2" xfId="6998" xr:uid="{00000000-0005-0000-0000-0000781A0000}"/>
    <cellStyle name="Normal 3 4 3 2 2" xfId="6999" xr:uid="{00000000-0005-0000-0000-0000791A0000}"/>
    <cellStyle name="Normal 3 4 3 2 3" xfId="7000" xr:uid="{00000000-0005-0000-0000-00007A1A0000}"/>
    <cellStyle name="Normal 3 4 3 3" xfId="7001" xr:uid="{00000000-0005-0000-0000-00007B1A0000}"/>
    <cellStyle name="Normal 3 4 3 4" xfId="7002" xr:uid="{00000000-0005-0000-0000-00007C1A0000}"/>
    <cellStyle name="Normal 3 4 3 5" xfId="7003" xr:uid="{00000000-0005-0000-0000-00007D1A0000}"/>
    <cellStyle name="Normal 3 4 3 6" xfId="7004" xr:uid="{00000000-0005-0000-0000-00007E1A0000}"/>
    <cellStyle name="Normal 3 4 3 7" xfId="7005" xr:uid="{00000000-0005-0000-0000-00007F1A0000}"/>
    <cellStyle name="Normal 3 4 4" xfId="982" xr:uid="{00000000-0005-0000-0000-0000801A0000}"/>
    <cellStyle name="Normal 3 4 4 2" xfId="7006" xr:uid="{00000000-0005-0000-0000-0000811A0000}"/>
    <cellStyle name="Normal 3 4 5" xfId="7007" xr:uid="{00000000-0005-0000-0000-0000821A0000}"/>
    <cellStyle name="Normal 3 4 6" xfId="7008" xr:uid="{00000000-0005-0000-0000-0000831A0000}"/>
    <cellStyle name="Normal 3 4 7" xfId="7009" xr:uid="{00000000-0005-0000-0000-0000841A0000}"/>
    <cellStyle name="Normal 3 5" xfId="117" xr:uid="{00000000-0005-0000-0000-0000851A0000}"/>
    <cellStyle name="Normal 3 5 2" xfId="983" xr:uid="{00000000-0005-0000-0000-0000861A0000}"/>
    <cellStyle name="Normal 3 5 2 2" xfId="7010" xr:uid="{00000000-0005-0000-0000-0000871A0000}"/>
    <cellStyle name="Normal 3 5 2 3" xfId="7011" xr:uid="{00000000-0005-0000-0000-0000881A0000}"/>
    <cellStyle name="Normal 3 5 2 4" xfId="7012" xr:uid="{00000000-0005-0000-0000-0000891A0000}"/>
    <cellStyle name="Normal 3 5 2 5" xfId="7013" xr:uid="{00000000-0005-0000-0000-00008A1A0000}"/>
    <cellStyle name="Normal 3 5 3" xfId="984" xr:uid="{00000000-0005-0000-0000-00008B1A0000}"/>
    <cellStyle name="Normal 3 5 3 2" xfId="7014" xr:uid="{00000000-0005-0000-0000-00008C1A0000}"/>
    <cellStyle name="Normal 3 5 3 3" xfId="7015" xr:uid="{00000000-0005-0000-0000-00008D1A0000}"/>
    <cellStyle name="Normal 3 5 3 4" xfId="7016" xr:uid="{00000000-0005-0000-0000-00008E1A0000}"/>
    <cellStyle name="Normal 3 6" xfId="109" xr:uid="{00000000-0005-0000-0000-00008F1A0000}"/>
    <cellStyle name="Normal 3 6 2" xfId="985" xr:uid="{00000000-0005-0000-0000-0000901A0000}"/>
    <cellStyle name="Normal 3 6 2 2" xfId="7017" xr:uid="{00000000-0005-0000-0000-0000911A0000}"/>
    <cellStyle name="Normal 3 6 2 3" xfId="7018" xr:uid="{00000000-0005-0000-0000-0000921A0000}"/>
    <cellStyle name="Normal 3 6 2 4" xfId="7019" xr:uid="{00000000-0005-0000-0000-0000931A0000}"/>
    <cellStyle name="Normal 3 6 2 5" xfId="7020" xr:uid="{00000000-0005-0000-0000-0000941A0000}"/>
    <cellStyle name="Normal 3 6 3" xfId="7021" xr:uid="{00000000-0005-0000-0000-0000951A0000}"/>
    <cellStyle name="Normal 3 6 3 2" xfId="7022" xr:uid="{00000000-0005-0000-0000-0000961A0000}"/>
    <cellStyle name="Normal 3 6 3 3" xfId="7023" xr:uid="{00000000-0005-0000-0000-0000971A0000}"/>
    <cellStyle name="Normal 3 6 4" xfId="7024" xr:uid="{00000000-0005-0000-0000-0000981A0000}"/>
    <cellStyle name="Normal 3 6 5" xfId="7025" xr:uid="{00000000-0005-0000-0000-0000991A0000}"/>
    <cellStyle name="Normal 3 6 6" xfId="7026" xr:uid="{00000000-0005-0000-0000-00009A1A0000}"/>
    <cellStyle name="Normal 3 6 7" xfId="7027" xr:uid="{00000000-0005-0000-0000-00009B1A0000}"/>
    <cellStyle name="Normal 3 6 8" xfId="7028" xr:uid="{00000000-0005-0000-0000-00009C1A0000}"/>
    <cellStyle name="Normal 3 7" xfId="986" xr:uid="{00000000-0005-0000-0000-00009D1A0000}"/>
    <cellStyle name="Normal 3 7 2" xfId="7029" xr:uid="{00000000-0005-0000-0000-00009E1A0000}"/>
    <cellStyle name="Normal 3 7 2 2" xfId="7030" xr:uid="{00000000-0005-0000-0000-00009F1A0000}"/>
    <cellStyle name="Normal 3 7 2 3" xfId="7031" xr:uid="{00000000-0005-0000-0000-0000A01A0000}"/>
    <cellStyle name="Normal 3 7 2 4" xfId="7032" xr:uid="{00000000-0005-0000-0000-0000A11A0000}"/>
    <cellStyle name="Normal 3 7 3" xfId="7033" xr:uid="{00000000-0005-0000-0000-0000A21A0000}"/>
    <cellStyle name="Normal 3 7 4" xfId="7034" xr:uid="{00000000-0005-0000-0000-0000A31A0000}"/>
    <cellStyle name="Normal 3 7 4 2" xfId="7035" xr:uid="{00000000-0005-0000-0000-0000A41A0000}"/>
    <cellStyle name="Normal 3 7 4 3" xfId="7036" xr:uid="{00000000-0005-0000-0000-0000A51A0000}"/>
    <cellStyle name="Normal 3 7 5" xfId="7037" xr:uid="{00000000-0005-0000-0000-0000A61A0000}"/>
    <cellStyle name="Normal 3 7 6" xfId="7038" xr:uid="{00000000-0005-0000-0000-0000A71A0000}"/>
    <cellStyle name="Normal 3 7 7" xfId="7039" xr:uid="{00000000-0005-0000-0000-0000A81A0000}"/>
    <cellStyle name="Normal 3 7 8" xfId="7040" xr:uid="{00000000-0005-0000-0000-0000A91A0000}"/>
    <cellStyle name="Normal 3 7 9" xfId="7041" xr:uid="{00000000-0005-0000-0000-0000AA1A0000}"/>
    <cellStyle name="Normal 3 8" xfId="1070" xr:uid="{00000000-0005-0000-0000-0000AB1A0000}"/>
    <cellStyle name="Normal 3 8 2" xfId="7042" xr:uid="{00000000-0005-0000-0000-0000AC1A0000}"/>
    <cellStyle name="Normal 3 8 2 2" xfId="7043" xr:uid="{00000000-0005-0000-0000-0000AD1A0000}"/>
    <cellStyle name="Normal 3 8 2 3" xfId="7044" xr:uid="{00000000-0005-0000-0000-0000AE1A0000}"/>
    <cellStyle name="Normal 3 8 2 4" xfId="7045" xr:uid="{00000000-0005-0000-0000-0000AF1A0000}"/>
    <cellStyle name="Normal 3 8 2 5" xfId="7046" xr:uid="{00000000-0005-0000-0000-0000B01A0000}"/>
    <cellStyle name="Normal 3 8 3" xfId="7047" xr:uid="{00000000-0005-0000-0000-0000B11A0000}"/>
    <cellStyle name="Normal 3 8 4" xfId="7048" xr:uid="{00000000-0005-0000-0000-0000B21A0000}"/>
    <cellStyle name="Normal 3 9" xfId="7049" xr:uid="{00000000-0005-0000-0000-0000B31A0000}"/>
    <cellStyle name="Normal 3_Reclassify" xfId="9080" xr:uid="{00000000-0005-0000-0000-0000B41A0000}"/>
    <cellStyle name="Normal 30" xfId="552" xr:uid="{00000000-0005-0000-0000-0000B51A0000}"/>
    <cellStyle name="Normal 30 2" xfId="3797" xr:uid="{00000000-0005-0000-0000-0000B61A0000}"/>
    <cellStyle name="Normal 30 2 2" xfId="9081" xr:uid="{00000000-0005-0000-0000-0000B71A0000}"/>
    <cellStyle name="Normal 30 3" xfId="3796" xr:uid="{00000000-0005-0000-0000-0000B81A0000}"/>
    <cellStyle name="Normal 30 3 2" xfId="7050" xr:uid="{00000000-0005-0000-0000-0000B91A0000}"/>
    <cellStyle name="Normal 30_Reclassify" xfId="9082" xr:uid="{00000000-0005-0000-0000-0000BA1A0000}"/>
    <cellStyle name="Normal 300" xfId="3798" xr:uid="{00000000-0005-0000-0000-0000BB1A0000}"/>
    <cellStyle name="Normal 301" xfId="3799" xr:uid="{00000000-0005-0000-0000-0000BC1A0000}"/>
    <cellStyle name="Normal 302" xfId="3800" xr:uid="{00000000-0005-0000-0000-0000BD1A0000}"/>
    <cellStyle name="Normal 303" xfId="3801" xr:uid="{00000000-0005-0000-0000-0000BE1A0000}"/>
    <cellStyle name="Normal 304" xfId="3802" xr:uid="{00000000-0005-0000-0000-0000BF1A0000}"/>
    <cellStyle name="Normal 305" xfId="3803" xr:uid="{00000000-0005-0000-0000-0000C01A0000}"/>
    <cellStyle name="Normal 306" xfId="3804" xr:uid="{00000000-0005-0000-0000-0000C11A0000}"/>
    <cellStyle name="Normal 307" xfId="3805" xr:uid="{00000000-0005-0000-0000-0000C21A0000}"/>
    <cellStyle name="Normal 308" xfId="3806" xr:uid="{00000000-0005-0000-0000-0000C31A0000}"/>
    <cellStyle name="Normal 309" xfId="3807" xr:uid="{00000000-0005-0000-0000-0000C41A0000}"/>
    <cellStyle name="Normal 31" xfId="447" xr:uid="{00000000-0005-0000-0000-0000C51A0000}"/>
    <cellStyle name="Normal 31 2" xfId="3809" xr:uid="{00000000-0005-0000-0000-0000C61A0000}"/>
    <cellStyle name="Normal 31 2 2" xfId="9083" xr:uid="{00000000-0005-0000-0000-0000C71A0000}"/>
    <cellStyle name="Normal 31 3" xfId="3808" xr:uid="{00000000-0005-0000-0000-0000C81A0000}"/>
    <cellStyle name="Normal 31 3 2" xfId="7051" xr:uid="{00000000-0005-0000-0000-0000C91A0000}"/>
    <cellStyle name="Normal 31_Reclassify" xfId="9084" xr:uid="{00000000-0005-0000-0000-0000CA1A0000}"/>
    <cellStyle name="Normal 310" xfId="3810" xr:uid="{00000000-0005-0000-0000-0000CB1A0000}"/>
    <cellStyle name="Normal 311" xfId="1085" xr:uid="{00000000-0005-0000-0000-0000CC1A0000}"/>
    <cellStyle name="Normal 311 2" xfId="7052" xr:uid="{00000000-0005-0000-0000-0000CD1A0000}"/>
    <cellStyle name="Normal 311 3" xfId="7053" xr:uid="{00000000-0005-0000-0000-0000CE1A0000}"/>
    <cellStyle name="Normal 311 4" xfId="7054" xr:uid="{00000000-0005-0000-0000-0000CF1A0000}"/>
    <cellStyle name="Normal 312" xfId="1049" xr:uid="{00000000-0005-0000-0000-0000D01A0000}"/>
    <cellStyle name="Normal 312 2" xfId="7055" xr:uid="{00000000-0005-0000-0000-0000D11A0000}"/>
    <cellStyle name="Normal 313" xfId="4397" xr:uid="{00000000-0005-0000-0000-0000D21A0000}"/>
    <cellStyle name="Normal 313 2" xfId="7056" xr:uid="{00000000-0005-0000-0000-0000D31A0000}"/>
    <cellStyle name="Normal 314" xfId="7057" xr:uid="{00000000-0005-0000-0000-0000D41A0000}"/>
    <cellStyle name="Normal 315" xfId="7058" xr:uid="{00000000-0005-0000-0000-0000D51A0000}"/>
    <cellStyle name="Normal 316" xfId="7059" xr:uid="{00000000-0005-0000-0000-0000D61A0000}"/>
    <cellStyle name="Normal 317" xfId="7060" xr:uid="{00000000-0005-0000-0000-0000D71A0000}"/>
    <cellStyle name="Normal 317 2" xfId="7061" xr:uid="{00000000-0005-0000-0000-0000D81A0000}"/>
    <cellStyle name="Normal 318" xfId="7062" xr:uid="{00000000-0005-0000-0000-0000D91A0000}"/>
    <cellStyle name="Normal 318 2" xfId="7063" xr:uid="{00000000-0005-0000-0000-0000DA1A0000}"/>
    <cellStyle name="Normal 319" xfId="7064" xr:uid="{00000000-0005-0000-0000-0000DB1A0000}"/>
    <cellStyle name="Normal 319 2" xfId="7065" xr:uid="{00000000-0005-0000-0000-0000DC1A0000}"/>
    <cellStyle name="Normal 32" xfId="557" xr:uid="{00000000-0005-0000-0000-0000DD1A0000}"/>
    <cellStyle name="Normal 32 2" xfId="3812" xr:uid="{00000000-0005-0000-0000-0000DE1A0000}"/>
    <cellStyle name="Normal 32 3" xfId="3811" xr:uid="{00000000-0005-0000-0000-0000DF1A0000}"/>
    <cellStyle name="Normal 32 3 2" xfId="7066" xr:uid="{00000000-0005-0000-0000-0000E01A0000}"/>
    <cellStyle name="Normal 320" xfId="7067" xr:uid="{00000000-0005-0000-0000-0000E11A0000}"/>
    <cellStyle name="Normal 321" xfId="7068" xr:uid="{00000000-0005-0000-0000-0000E21A0000}"/>
    <cellStyle name="Normal 322" xfId="7069" xr:uid="{00000000-0005-0000-0000-0000E31A0000}"/>
    <cellStyle name="Normal 323" xfId="7070" xr:uid="{00000000-0005-0000-0000-0000E41A0000}"/>
    <cellStyle name="Normal 324" xfId="7071" xr:uid="{00000000-0005-0000-0000-0000E51A0000}"/>
    <cellStyle name="Normal 325" xfId="7072" xr:uid="{00000000-0005-0000-0000-0000E61A0000}"/>
    <cellStyle name="Normal 325 2" xfId="7073" xr:uid="{00000000-0005-0000-0000-0000E71A0000}"/>
    <cellStyle name="Normal 325 3" xfId="7074" xr:uid="{00000000-0005-0000-0000-0000E81A0000}"/>
    <cellStyle name="Normal 325 4" xfId="7075" xr:uid="{00000000-0005-0000-0000-0000E91A0000}"/>
    <cellStyle name="Normal 326" xfId="7076" xr:uid="{00000000-0005-0000-0000-0000EA1A0000}"/>
    <cellStyle name="Normal 326 2" xfId="7077" xr:uid="{00000000-0005-0000-0000-0000EB1A0000}"/>
    <cellStyle name="Normal 326 3" xfId="7078" xr:uid="{00000000-0005-0000-0000-0000EC1A0000}"/>
    <cellStyle name="Normal 326 4" xfId="7079" xr:uid="{00000000-0005-0000-0000-0000ED1A0000}"/>
    <cellStyle name="Normal 327" xfId="7080" xr:uid="{00000000-0005-0000-0000-0000EE1A0000}"/>
    <cellStyle name="Normal 327 2" xfId="7081" xr:uid="{00000000-0005-0000-0000-0000EF1A0000}"/>
    <cellStyle name="Normal 327 3" xfId="7082" xr:uid="{00000000-0005-0000-0000-0000F01A0000}"/>
    <cellStyle name="Normal 327 4" xfId="7083" xr:uid="{00000000-0005-0000-0000-0000F11A0000}"/>
    <cellStyle name="Normal 328" xfId="7084" xr:uid="{00000000-0005-0000-0000-0000F21A0000}"/>
    <cellStyle name="Normal 329" xfId="7085" xr:uid="{00000000-0005-0000-0000-0000F31A0000}"/>
    <cellStyle name="Normal 329 2" xfId="7086" xr:uid="{00000000-0005-0000-0000-0000F41A0000}"/>
    <cellStyle name="Normal 329 3" xfId="7087" xr:uid="{00000000-0005-0000-0000-0000F51A0000}"/>
    <cellStyle name="Normal 329 4" xfId="7088" xr:uid="{00000000-0005-0000-0000-0000F61A0000}"/>
    <cellStyle name="Normal 33" xfId="553" xr:uid="{00000000-0005-0000-0000-0000F71A0000}"/>
    <cellStyle name="Normal 33 2" xfId="3814" xr:uid="{00000000-0005-0000-0000-0000F81A0000}"/>
    <cellStyle name="Normal 33 3" xfId="3813" xr:uid="{00000000-0005-0000-0000-0000F91A0000}"/>
    <cellStyle name="Normal 33 3 2" xfId="7089" xr:uid="{00000000-0005-0000-0000-0000FA1A0000}"/>
    <cellStyle name="Normal 33_Reclassify" xfId="9085" xr:uid="{00000000-0005-0000-0000-0000FB1A0000}"/>
    <cellStyle name="Normal 330" xfId="7090" xr:uid="{00000000-0005-0000-0000-0000FC1A0000}"/>
    <cellStyle name="Normal 330 2" xfId="7091" xr:uid="{00000000-0005-0000-0000-0000FD1A0000}"/>
    <cellStyle name="Normal 330 3" xfId="7092" xr:uid="{00000000-0005-0000-0000-0000FE1A0000}"/>
    <cellStyle name="Normal 330 4" xfId="7093" xr:uid="{00000000-0005-0000-0000-0000FF1A0000}"/>
    <cellStyle name="Normal 331" xfId="7094" xr:uid="{00000000-0005-0000-0000-0000001B0000}"/>
    <cellStyle name="Normal 331 2" xfId="7095" xr:uid="{00000000-0005-0000-0000-0000011B0000}"/>
    <cellStyle name="Normal 331 3" xfId="7096" xr:uid="{00000000-0005-0000-0000-0000021B0000}"/>
    <cellStyle name="Normal 331 4" xfId="7097" xr:uid="{00000000-0005-0000-0000-0000031B0000}"/>
    <cellStyle name="Normal 332" xfId="7098" xr:uid="{00000000-0005-0000-0000-0000041B0000}"/>
    <cellStyle name="Normal 332 2" xfId="7099" xr:uid="{00000000-0005-0000-0000-0000051B0000}"/>
    <cellStyle name="Normal 332 3" xfId="7100" xr:uid="{00000000-0005-0000-0000-0000061B0000}"/>
    <cellStyle name="Normal 332 4" xfId="7101" xr:uid="{00000000-0005-0000-0000-0000071B0000}"/>
    <cellStyle name="Normal 333" xfId="7102" xr:uid="{00000000-0005-0000-0000-0000081B0000}"/>
    <cellStyle name="Normal 334" xfId="7103" xr:uid="{00000000-0005-0000-0000-0000091B0000}"/>
    <cellStyle name="Normal 335" xfId="7104" xr:uid="{00000000-0005-0000-0000-00000A1B0000}"/>
    <cellStyle name="Normal 336" xfId="7105" xr:uid="{00000000-0005-0000-0000-00000B1B0000}"/>
    <cellStyle name="Normal 337" xfId="7106" xr:uid="{00000000-0005-0000-0000-00000C1B0000}"/>
    <cellStyle name="Normal 338" xfId="7107" xr:uid="{00000000-0005-0000-0000-00000D1B0000}"/>
    <cellStyle name="Normal 339" xfId="7108" xr:uid="{00000000-0005-0000-0000-00000E1B0000}"/>
    <cellStyle name="Normal 34" xfId="565" xr:uid="{00000000-0005-0000-0000-00000F1B0000}"/>
    <cellStyle name="Normal 34 2" xfId="3816" xr:uid="{00000000-0005-0000-0000-0000101B0000}"/>
    <cellStyle name="Normal 34 3" xfId="3815" xr:uid="{00000000-0005-0000-0000-0000111B0000}"/>
    <cellStyle name="Normal 34 3 2" xfId="7109" xr:uid="{00000000-0005-0000-0000-0000121B0000}"/>
    <cellStyle name="Normal 34_Reclassify" xfId="9086" xr:uid="{00000000-0005-0000-0000-0000131B0000}"/>
    <cellStyle name="Normal 340" xfId="7110" xr:uid="{00000000-0005-0000-0000-0000141B0000}"/>
    <cellStyle name="Normal 341" xfId="7111" xr:uid="{00000000-0005-0000-0000-0000151B0000}"/>
    <cellStyle name="Normal 342" xfId="7112" xr:uid="{00000000-0005-0000-0000-0000161B0000}"/>
    <cellStyle name="Normal 343" xfId="7113" xr:uid="{00000000-0005-0000-0000-0000171B0000}"/>
    <cellStyle name="Normal 344" xfId="7114" xr:uid="{00000000-0005-0000-0000-0000181B0000}"/>
    <cellStyle name="Normal 345" xfId="7115" xr:uid="{00000000-0005-0000-0000-0000191B0000}"/>
    <cellStyle name="Normal 346" xfId="7116" xr:uid="{00000000-0005-0000-0000-00001A1B0000}"/>
    <cellStyle name="Normal 347" xfId="7117" xr:uid="{00000000-0005-0000-0000-00001B1B0000}"/>
    <cellStyle name="Normal 348" xfId="7118" xr:uid="{00000000-0005-0000-0000-00001C1B0000}"/>
    <cellStyle name="Normal 349" xfId="7119" xr:uid="{00000000-0005-0000-0000-00001D1B0000}"/>
    <cellStyle name="Normal 35" xfId="554" xr:uid="{00000000-0005-0000-0000-00001E1B0000}"/>
    <cellStyle name="Normal 35 2" xfId="3818" xr:uid="{00000000-0005-0000-0000-00001F1B0000}"/>
    <cellStyle name="Normal 35 3" xfId="3817" xr:uid="{00000000-0005-0000-0000-0000201B0000}"/>
    <cellStyle name="Normal 35 3 2" xfId="7120" xr:uid="{00000000-0005-0000-0000-0000211B0000}"/>
    <cellStyle name="Normal 35 3 2 2" xfId="9087" xr:uid="{00000000-0005-0000-0000-0000221B0000}"/>
    <cellStyle name="Normal 35 3 3" xfId="9088" xr:uid="{00000000-0005-0000-0000-0000231B0000}"/>
    <cellStyle name="Normal 35 3 3 2" xfId="8320" xr:uid="{00000000-0005-0000-0000-0000241B0000}"/>
    <cellStyle name="Normal 35_Reclassify" xfId="9089" xr:uid="{00000000-0005-0000-0000-0000251B0000}"/>
    <cellStyle name="Normal 350" xfId="7121" xr:uid="{00000000-0005-0000-0000-0000261B0000}"/>
    <cellStyle name="Normal 351" xfId="7122" xr:uid="{00000000-0005-0000-0000-0000271B0000}"/>
    <cellStyle name="Normal 352" xfId="7123" xr:uid="{00000000-0005-0000-0000-0000281B0000}"/>
    <cellStyle name="Normal 353" xfId="7124" xr:uid="{00000000-0005-0000-0000-0000291B0000}"/>
    <cellStyle name="Normal 354" xfId="7125" xr:uid="{00000000-0005-0000-0000-00002A1B0000}"/>
    <cellStyle name="Normal 355" xfId="7126" xr:uid="{00000000-0005-0000-0000-00002B1B0000}"/>
    <cellStyle name="Normal 356" xfId="7127" xr:uid="{00000000-0005-0000-0000-00002C1B0000}"/>
    <cellStyle name="Normal 357" xfId="7128" xr:uid="{00000000-0005-0000-0000-00002D1B0000}"/>
    <cellStyle name="Normal 358" xfId="7129" xr:uid="{00000000-0005-0000-0000-00002E1B0000}"/>
    <cellStyle name="Normal 359" xfId="7130" xr:uid="{00000000-0005-0000-0000-00002F1B0000}"/>
    <cellStyle name="Normal 36" xfId="468" xr:uid="{00000000-0005-0000-0000-0000301B0000}"/>
    <cellStyle name="Normal 36 2" xfId="3820" xr:uid="{00000000-0005-0000-0000-0000311B0000}"/>
    <cellStyle name="Normal 36 3" xfId="3819" xr:uid="{00000000-0005-0000-0000-0000321B0000}"/>
    <cellStyle name="Normal 36 3 2" xfId="7131" xr:uid="{00000000-0005-0000-0000-0000331B0000}"/>
    <cellStyle name="Normal 36_Reclassify" xfId="9090" xr:uid="{00000000-0005-0000-0000-0000341B0000}"/>
    <cellStyle name="Normal 360" xfId="7132" xr:uid="{00000000-0005-0000-0000-0000351B0000}"/>
    <cellStyle name="Normal 361" xfId="7133" xr:uid="{00000000-0005-0000-0000-0000361B0000}"/>
    <cellStyle name="Normal 362" xfId="7134" xr:uid="{00000000-0005-0000-0000-0000371B0000}"/>
    <cellStyle name="Normal 363" xfId="7135" xr:uid="{00000000-0005-0000-0000-0000381B0000}"/>
    <cellStyle name="Normal 364" xfId="7136" xr:uid="{00000000-0005-0000-0000-0000391B0000}"/>
    <cellStyle name="Normal 365" xfId="7137" xr:uid="{00000000-0005-0000-0000-00003A1B0000}"/>
    <cellStyle name="Normal 366" xfId="7138" xr:uid="{00000000-0005-0000-0000-00003B1B0000}"/>
    <cellStyle name="Normal 367" xfId="7139" xr:uid="{00000000-0005-0000-0000-00003C1B0000}"/>
    <cellStyle name="Normal 368" xfId="7140" xr:uid="{00000000-0005-0000-0000-00003D1B0000}"/>
    <cellStyle name="Normal 369" xfId="7141" xr:uid="{00000000-0005-0000-0000-00003E1B0000}"/>
    <cellStyle name="Normal 37" xfId="472" xr:uid="{00000000-0005-0000-0000-00003F1B0000}"/>
    <cellStyle name="Normal 37 2" xfId="3822" xr:uid="{00000000-0005-0000-0000-0000401B0000}"/>
    <cellStyle name="Normal 37 3" xfId="3821" xr:uid="{00000000-0005-0000-0000-0000411B0000}"/>
    <cellStyle name="Normal 37 3 2" xfId="7142" xr:uid="{00000000-0005-0000-0000-0000421B0000}"/>
    <cellStyle name="Normal 37_Reclassify" xfId="9091" xr:uid="{00000000-0005-0000-0000-0000431B0000}"/>
    <cellStyle name="Normal 370" xfId="7143" xr:uid="{00000000-0005-0000-0000-0000441B0000}"/>
    <cellStyle name="Normal 371" xfId="7144" xr:uid="{00000000-0005-0000-0000-0000451B0000}"/>
    <cellStyle name="Normal 371 2" xfId="7145" xr:uid="{00000000-0005-0000-0000-0000461B0000}"/>
    <cellStyle name="Normal 371 3" xfId="7146" xr:uid="{00000000-0005-0000-0000-0000471B0000}"/>
    <cellStyle name="Normal 372" xfId="7147" xr:uid="{00000000-0005-0000-0000-0000481B0000}"/>
    <cellStyle name="Normal 372 2" xfId="7148" xr:uid="{00000000-0005-0000-0000-0000491B0000}"/>
    <cellStyle name="Normal 372 3" xfId="7149" xr:uid="{00000000-0005-0000-0000-00004A1B0000}"/>
    <cellStyle name="Normal 373" xfId="7150" xr:uid="{00000000-0005-0000-0000-00004B1B0000}"/>
    <cellStyle name="Normal 373 2" xfId="7151" xr:uid="{00000000-0005-0000-0000-00004C1B0000}"/>
    <cellStyle name="Normal 373 3" xfId="7152" xr:uid="{00000000-0005-0000-0000-00004D1B0000}"/>
    <cellStyle name="Normal 374" xfId="7153" xr:uid="{00000000-0005-0000-0000-00004E1B0000}"/>
    <cellStyle name="Normal 374 2" xfId="7154" xr:uid="{00000000-0005-0000-0000-00004F1B0000}"/>
    <cellStyle name="Normal 374 3" xfId="7155" xr:uid="{00000000-0005-0000-0000-0000501B0000}"/>
    <cellStyle name="Normal 375" xfId="7156" xr:uid="{00000000-0005-0000-0000-0000511B0000}"/>
    <cellStyle name="Normal 375 2" xfId="7157" xr:uid="{00000000-0005-0000-0000-0000521B0000}"/>
    <cellStyle name="Normal 375 3" xfId="7158" xr:uid="{00000000-0005-0000-0000-0000531B0000}"/>
    <cellStyle name="Normal 376" xfId="7159" xr:uid="{00000000-0005-0000-0000-0000541B0000}"/>
    <cellStyle name="Normal 376 2" xfId="7160" xr:uid="{00000000-0005-0000-0000-0000551B0000}"/>
    <cellStyle name="Normal 376 3" xfId="7161" xr:uid="{00000000-0005-0000-0000-0000561B0000}"/>
    <cellStyle name="Normal 377" xfId="7162" xr:uid="{00000000-0005-0000-0000-0000571B0000}"/>
    <cellStyle name="Normal 377 2" xfId="7163" xr:uid="{00000000-0005-0000-0000-0000581B0000}"/>
    <cellStyle name="Normal 377 3" xfId="7164" xr:uid="{00000000-0005-0000-0000-0000591B0000}"/>
    <cellStyle name="Normal 378" xfId="7165" xr:uid="{00000000-0005-0000-0000-00005A1B0000}"/>
    <cellStyle name="Normal 378 2" xfId="7166" xr:uid="{00000000-0005-0000-0000-00005B1B0000}"/>
    <cellStyle name="Normal 378 3" xfId="7167" xr:uid="{00000000-0005-0000-0000-00005C1B0000}"/>
    <cellStyle name="Normal 379" xfId="7168" xr:uid="{00000000-0005-0000-0000-00005D1B0000}"/>
    <cellStyle name="Normal 379 2" xfId="7169" xr:uid="{00000000-0005-0000-0000-00005E1B0000}"/>
    <cellStyle name="Normal 379 3" xfId="7170" xr:uid="{00000000-0005-0000-0000-00005F1B0000}"/>
    <cellStyle name="Normal 38" xfId="482" xr:uid="{00000000-0005-0000-0000-0000601B0000}"/>
    <cellStyle name="Normal 38 2" xfId="3823" xr:uid="{00000000-0005-0000-0000-0000611B0000}"/>
    <cellStyle name="Normal 38 2 2" xfId="7171" xr:uid="{00000000-0005-0000-0000-0000621B0000}"/>
    <cellStyle name="Normal 38_Adjust" xfId="9092" xr:uid="{00000000-0005-0000-0000-0000631B0000}"/>
    <cellStyle name="Normal 380" xfId="7172" xr:uid="{00000000-0005-0000-0000-0000641B0000}"/>
    <cellStyle name="Normal 380 2" xfId="7173" xr:uid="{00000000-0005-0000-0000-0000651B0000}"/>
    <cellStyle name="Normal 380 3" xfId="7174" xr:uid="{00000000-0005-0000-0000-0000661B0000}"/>
    <cellStyle name="Normal 381" xfId="7175" xr:uid="{00000000-0005-0000-0000-0000671B0000}"/>
    <cellStyle name="Normal 381 2" xfId="7176" xr:uid="{00000000-0005-0000-0000-0000681B0000}"/>
    <cellStyle name="Normal 381 3" xfId="7177" xr:uid="{00000000-0005-0000-0000-0000691B0000}"/>
    <cellStyle name="Normal 382" xfId="7178" xr:uid="{00000000-0005-0000-0000-00006A1B0000}"/>
    <cellStyle name="Normal 382 2" xfId="7179" xr:uid="{00000000-0005-0000-0000-00006B1B0000}"/>
    <cellStyle name="Normal 382 3" xfId="7180" xr:uid="{00000000-0005-0000-0000-00006C1B0000}"/>
    <cellStyle name="Normal 383" xfId="7181" xr:uid="{00000000-0005-0000-0000-00006D1B0000}"/>
    <cellStyle name="Normal 383 2" xfId="7182" xr:uid="{00000000-0005-0000-0000-00006E1B0000}"/>
    <cellStyle name="Normal 383 3" xfId="7183" xr:uid="{00000000-0005-0000-0000-00006F1B0000}"/>
    <cellStyle name="Normal 384" xfId="7184" xr:uid="{00000000-0005-0000-0000-0000701B0000}"/>
    <cellStyle name="Normal 384 2" xfId="7185" xr:uid="{00000000-0005-0000-0000-0000711B0000}"/>
    <cellStyle name="Normal 384 3" xfId="7186" xr:uid="{00000000-0005-0000-0000-0000721B0000}"/>
    <cellStyle name="Normal 385" xfId="7187" xr:uid="{00000000-0005-0000-0000-0000731B0000}"/>
    <cellStyle name="Normal 386" xfId="7188" xr:uid="{00000000-0005-0000-0000-0000741B0000}"/>
    <cellStyle name="Normal 387" xfId="7189" xr:uid="{00000000-0005-0000-0000-0000751B0000}"/>
    <cellStyle name="Normal 388" xfId="7190" xr:uid="{00000000-0005-0000-0000-0000761B0000}"/>
    <cellStyle name="Normal 389" xfId="7191" xr:uid="{00000000-0005-0000-0000-0000771B0000}"/>
    <cellStyle name="Normal 39" xfId="445" xr:uid="{00000000-0005-0000-0000-0000781B0000}"/>
    <cellStyle name="Normal 39 2" xfId="3825" xr:uid="{00000000-0005-0000-0000-0000791B0000}"/>
    <cellStyle name="Normal 39 3" xfId="3824" xr:uid="{00000000-0005-0000-0000-00007A1B0000}"/>
    <cellStyle name="Normal 39 3 2" xfId="7192" xr:uid="{00000000-0005-0000-0000-00007B1B0000}"/>
    <cellStyle name="Normal 39_Adjust" xfId="9093" xr:uid="{00000000-0005-0000-0000-00007C1B0000}"/>
    <cellStyle name="Normal 390" xfId="7193" xr:uid="{00000000-0005-0000-0000-00007D1B0000}"/>
    <cellStyle name="Normal 391" xfId="7194" xr:uid="{00000000-0005-0000-0000-00007E1B0000}"/>
    <cellStyle name="Normal 392" xfId="7195" xr:uid="{00000000-0005-0000-0000-00007F1B0000}"/>
    <cellStyle name="Normal 393" xfId="7196" xr:uid="{00000000-0005-0000-0000-0000801B0000}"/>
    <cellStyle name="Normal 394" xfId="7197" xr:uid="{00000000-0005-0000-0000-0000811B0000}"/>
    <cellStyle name="Normal 395" xfId="7198" xr:uid="{00000000-0005-0000-0000-0000821B0000}"/>
    <cellStyle name="Normal 396" xfId="7199" xr:uid="{00000000-0005-0000-0000-0000831B0000}"/>
    <cellStyle name="Normal 397" xfId="7200" xr:uid="{00000000-0005-0000-0000-0000841B0000}"/>
    <cellStyle name="Normal 398" xfId="7201" xr:uid="{00000000-0005-0000-0000-0000851B0000}"/>
    <cellStyle name="Normal 399" xfId="7202" xr:uid="{00000000-0005-0000-0000-0000861B0000}"/>
    <cellStyle name="Normal 4" xfId="64" xr:uid="{00000000-0005-0000-0000-0000871B0000}"/>
    <cellStyle name="Normal 4 10" xfId="7203" xr:uid="{00000000-0005-0000-0000-0000881B0000}"/>
    <cellStyle name="Normal 4 11" xfId="7204" xr:uid="{00000000-0005-0000-0000-0000891B0000}"/>
    <cellStyle name="Normal 4 12" xfId="9542" xr:uid="{00000000-0005-0000-0000-00008A1B0000}"/>
    <cellStyle name="Normal 4 2" xfId="103" xr:uid="{00000000-0005-0000-0000-00008B1B0000}"/>
    <cellStyle name="Normal 4 2 2" xfId="240" xr:uid="{00000000-0005-0000-0000-00008C1B0000}"/>
    <cellStyle name="Normal 4 2 2 2" xfId="1074" xr:uid="{00000000-0005-0000-0000-00008D1B0000}"/>
    <cellStyle name="Normal 4 2 2 2 2" xfId="7205" xr:uid="{00000000-0005-0000-0000-00008E1B0000}"/>
    <cellStyle name="Normal 4 2 2 2 3" xfId="7206" xr:uid="{00000000-0005-0000-0000-00008F1B0000}"/>
    <cellStyle name="Normal 4 2 2 2 4" xfId="7207" xr:uid="{00000000-0005-0000-0000-0000901B0000}"/>
    <cellStyle name="Normal 4 2 2 2 5" xfId="7208" xr:uid="{00000000-0005-0000-0000-0000911B0000}"/>
    <cellStyle name="Normal 4 2 2 3" xfId="7209" xr:uid="{00000000-0005-0000-0000-0000921B0000}"/>
    <cellStyle name="Normal 4 2 2 3 2" xfId="7210" xr:uid="{00000000-0005-0000-0000-0000931B0000}"/>
    <cellStyle name="Normal 4 2 2 3 3" xfId="7211" xr:uid="{00000000-0005-0000-0000-0000941B0000}"/>
    <cellStyle name="Normal 4 2 2 3 4" xfId="7212" xr:uid="{00000000-0005-0000-0000-0000951B0000}"/>
    <cellStyle name="Normal 4 2 2 4" xfId="7213" xr:uid="{00000000-0005-0000-0000-0000961B0000}"/>
    <cellStyle name="Normal 4 2 2 5" xfId="9481" xr:uid="{00000000-0005-0000-0000-0000971B0000}"/>
    <cellStyle name="Normal 4 2 2 5 2" xfId="9489" xr:uid="{00000000-0005-0000-0000-0000981B0000}"/>
    <cellStyle name="Normal 4 2 2 5 2 2" xfId="9499" xr:uid="{00000000-0005-0000-0000-0000991B0000}"/>
    <cellStyle name="Normal 4 2 2 5 2 2 2" xfId="9509" xr:uid="{00000000-0005-0000-0000-00009A1B0000}"/>
    <cellStyle name="Normal 4 2 2 5 2 2 3" xfId="9514" xr:uid="{00000000-0005-0000-0000-00009B1B0000}"/>
    <cellStyle name="Normal 4 2 2 5 2 3" xfId="9503" xr:uid="{00000000-0005-0000-0000-00009C1B0000}"/>
    <cellStyle name="Normal 4 2 2 5 2 3 2" xfId="9507" xr:uid="{00000000-0005-0000-0000-00009D1B0000}"/>
    <cellStyle name="Normal 4 2 2 5 2 3 3" xfId="9512" xr:uid="{00000000-0005-0000-0000-00009E1B0000}"/>
    <cellStyle name="Normal 4 2 3" xfId="987" xr:uid="{00000000-0005-0000-0000-00009F1B0000}"/>
    <cellStyle name="Normal 4 2 3 2" xfId="7214" xr:uid="{00000000-0005-0000-0000-0000A01B0000}"/>
    <cellStyle name="Normal 4 2 3 3" xfId="7215" xr:uid="{00000000-0005-0000-0000-0000A11B0000}"/>
    <cellStyle name="Normal 4 2 4" xfId="1073" xr:uid="{00000000-0005-0000-0000-0000A21B0000}"/>
    <cellStyle name="Normal 4 2 4 2" xfId="7216" xr:uid="{00000000-0005-0000-0000-0000A31B0000}"/>
    <cellStyle name="Normal 4 2 5" xfId="7217" xr:uid="{00000000-0005-0000-0000-0000A41B0000}"/>
    <cellStyle name="Normal 4 2 5 2" xfId="7218" xr:uid="{00000000-0005-0000-0000-0000A51B0000}"/>
    <cellStyle name="Normal 4 2 5 3" xfId="7219" xr:uid="{00000000-0005-0000-0000-0000A61B0000}"/>
    <cellStyle name="Normal 4 2 5 4" xfId="7220" xr:uid="{00000000-0005-0000-0000-0000A71B0000}"/>
    <cellStyle name="Normal 4 2 6" xfId="7221" xr:uid="{00000000-0005-0000-0000-0000A81B0000}"/>
    <cellStyle name="Normal 4 2 6 2" xfId="7222" xr:uid="{00000000-0005-0000-0000-0000A91B0000}"/>
    <cellStyle name="Normal 4 2 6 3" xfId="7223" xr:uid="{00000000-0005-0000-0000-0000AA1B0000}"/>
    <cellStyle name="Normal 4 2 6 4" xfId="7224" xr:uid="{00000000-0005-0000-0000-0000AB1B0000}"/>
    <cellStyle name="Normal 4 2 7" xfId="7225" xr:uid="{00000000-0005-0000-0000-0000AC1B0000}"/>
    <cellStyle name="Normal 4 2 8" xfId="7226" xr:uid="{00000000-0005-0000-0000-0000AD1B0000}"/>
    <cellStyle name="Normal 4 2_Reclassify" xfId="9094" xr:uid="{00000000-0005-0000-0000-0000AE1B0000}"/>
    <cellStyle name="Normal 4 3" xfId="241" xr:uid="{00000000-0005-0000-0000-0000AF1B0000}"/>
    <cellStyle name="Normal 4 3 2" xfId="988" xr:uid="{00000000-0005-0000-0000-0000B01B0000}"/>
    <cellStyle name="Normal 4 3 2 2" xfId="7227" xr:uid="{00000000-0005-0000-0000-0000B11B0000}"/>
    <cellStyle name="Normal 4 3 2 3" xfId="7228" xr:uid="{00000000-0005-0000-0000-0000B21B0000}"/>
    <cellStyle name="Normal 4 3 2 4" xfId="7229" xr:uid="{00000000-0005-0000-0000-0000B31B0000}"/>
    <cellStyle name="Normal 4 3 3" xfId="989" xr:uid="{00000000-0005-0000-0000-0000B41B0000}"/>
    <cellStyle name="Normal 4 3 3 2" xfId="7230" xr:uid="{00000000-0005-0000-0000-0000B51B0000}"/>
    <cellStyle name="Normal 4 3 3 3" xfId="7231" xr:uid="{00000000-0005-0000-0000-0000B61B0000}"/>
    <cellStyle name="Normal 4 3 3 4" xfId="7232" xr:uid="{00000000-0005-0000-0000-0000B71B0000}"/>
    <cellStyle name="Normal 4 3 3 5" xfId="7233" xr:uid="{00000000-0005-0000-0000-0000B81B0000}"/>
    <cellStyle name="Normal 4 3 4" xfId="7234" xr:uid="{00000000-0005-0000-0000-0000B91B0000}"/>
    <cellStyle name="Normal 4 3 4 2" xfId="7235" xr:uid="{00000000-0005-0000-0000-0000BA1B0000}"/>
    <cellStyle name="Normal 4 3 4 3" xfId="7236" xr:uid="{00000000-0005-0000-0000-0000BB1B0000}"/>
    <cellStyle name="Normal 4 3 4 4" xfId="7237" xr:uid="{00000000-0005-0000-0000-0000BC1B0000}"/>
    <cellStyle name="Normal 4 3 5" xfId="7238" xr:uid="{00000000-0005-0000-0000-0000BD1B0000}"/>
    <cellStyle name="Normal 4 3 6" xfId="7239" xr:uid="{00000000-0005-0000-0000-0000BE1B0000}"/>
    <cellStyle name="Normal 4 3 7" xfId="7240" xr:uid="{00000000-0005-0000-0000-0000BF1B0000}"/>
    <cellStyle name="Normal 4 3 8" xfId="7241" xr:uid="{00000000-0005-0000-0000-0000C01B0000}"/>
    <cellStyle name="Normal 4 3 9" xfId="7242" xr:uid="{00000000-0005-0000-0000-0000C11B0000}"/>
    <cellStyle name="Normal 4 4" xfId="115" xr:uid="{00000000-0005-0000-0000-0000C21B0000}"/>
    <cellStyle name="Normal 4 4 2" xfId="990" xr:uid="{00000000-0005-0000-0000-0000C31B0000}"/>
    <cellStyle name="Normal 4 4 2 2" xfId="7243" xr:uid="{00000000-0005-0000-0000-0000C41B0000}"/>
    <cellStyle name="Normal 4 5" xfId="1072" xr:uid="{00000000-0005-0000-0000-0000C51B0000}"/>
    <cellStyle name="Normal 4 5 2" xfId="7244" xr:uid="{00000000-0005-0000-0000-0000C61B0000}"/>
    <cellStyle name="Normal 4 5 2 2" xfId="7245" xr:uid="{00000000-0005-0000-0000-0000C71B0000}"/>
    <cellStyle name="Normal 4 5 3" xfId="7246" xr:uid="{00000000-0005-0000-0000-0000C81B0000}"/>
    <cellStyle name="Normal 4 5 4" xfId="7247" xr:uid="{00000000-0005-0000-0000-0000C91B0000}"/>
    <cellStyle name="Normal 4 6" xfId="7248" xr:uid="{00000000-0005-0000-0000-0000CA1B0000}"/>
    <cellStyle name="Normal 4 6 2" xfId="7249" xr:uid="{00000000-0005-0000-0000-0000CB1B0000}"/>
    <cellStyle name="Normal 4 6 2 2" xfId="7250" xr:uid="{00000000-0005-0000-0000-0000CC1B0000}"/>
    <cellStyle name="Normal 4 6 2 3" xfId="7251" xr:uid="{00000000-0005-0000-0000-0000CD1B0000}"/>
    <cellStyle name="Normal 4 6 2 4" xfId="7252" xr:uid="{00000000-0005-0000-0000-0000CE1B0000}"/>
    <cellStyle name="Normal 4 6 2 5" xfId="7253" xr:uid="{00000000-0005-0000-0000-0000CF1B0000}"/>
    <cellStyle name="Normal 4 6 3" xfId="7254" xr:uid="{00000000-0005-0000-0000-0000D01B0000}"/>
    <cellStyle name="Normal 4 7" xfId="7255" xr:uid="{00000000-0005-0000-0000-0000D11B0000}"/>
    <cellStyle name="Normal 4 7 2" xfId="7256" xr:uid="{00000000-0005-0000-0000-0000D21B0000}"/>
    <cellStyle name="Normal 4 7 2 2" xfId="7257" xr:uid="{00000000-0005-0000-0000-0000D31B0000}"/>
    <cellStyle name="Normal 4 7 2 3" xfId="7258" xr:uid="{00000000-0005-0000-0000-0000D41B0000}"/>
    <cellStyle name="Normal 4 7 3" xfId="7259" xr:uid="{00000000-0005-0000-0000-0000D51B0000}"/>
    <cellStyle name="Normal 4 7 4" xfId="7260" xr:uid="{00000000-0005-0000-0000-0000D61B0000}"/>
    <cellStyle name="Normal 4 7 5" xfId="7261" xr:uid="{00000000-0005-0000-0000-0000D71B0000}"/>
    <cellStyle name="Normal 4 7 6" xfId="7262" xr:uid="{00000000-0005-0000-0000-0000D81B0000}"/>
    <cellStyle name="Normal 4 8" xfId="7263" xr:uid="{00000000-0005-0000-0000-0000D91B0000}"/>
    <cellStyle name="Normal 4 9" xfId="7264" xr:uid="{00000000-0005-0000-0000-0000DA1B0000}"/>
    <cellStyle name="Normal 4_Exact" xfId="9095" xr:uid="{00000000-0005-0000-0000-0000DB1B0000}"/>
    <cellStyle name="Normal 40" xfId="559" xr:uid="{00000000-0005-0000-0000-0000DC1B0000}"/>
    <cellStyle name="Normal 40 10" xfId="7265" xr:uid="{00000000-0005-0000-0000-0000DD1B0000}"/>
    <cellStyle name="Normal 40 2" xfId="3827" xr:uid="{00000000-0005-0000-0000-0000DE1B0000}"/>
    <cellStyle name="Normal 40 2 2" xfId="3828" xr:uid="{00000000-0005-0000-0000-0000DF1B0000}"/>
    <cellStyle name="Normal 40 2 2 2" xfId="3829" xr:uid="{00000000-0005-0000-0000-0000E01B0000}"/>
    <cellStyle name="Normal 40 3" xfId="3830" xr:uid="{00000000-0005-0000-0000-0000E11B0000}"/>
    <cellStyle name="Normal 40 3 2" xfId="3831" xr:uid="{00000000-0005-0000-0000-0000E21B0000}"/>
    <cellStyle name="Normal 40 4" xfId="3832" xr:uid="{00000000-0005-0000-0000-0000E31B0000}"/>
    <cellStyle name="Normal 40 5" xfId="3833" xr:uid="{00000000-0005-0000-0000-0000E41B0000}"/>
    <cellStyle name="Normal 40 6" xfId="3834" xr:uid="{00000000-0005-0000-0000-0000E51B0000}"/>
    <cellStyle name="Normal 40 7" xfId="3835" xr:uid="{00000000-0005-0000-0000-0000E61B0000}"/>
    <cellStyle name="Normal 40 8" xfId="3826" xr:uid="{00000000-0005-0000-0000-0000E71B0000}"/>
    <cellStyle name="Normal 40 9" xfId="7266" xr:uid="{00000000-0005-0000-0000-0000E81B0000}"/>
    <cellStyle name="Normal 40_Copy of Revenue forecast_13_02_2012" xfId="3836" xr:uid="{00000000-0005-0000-0000-0000E91B0000}"/>
    <cellStyle name="Normal 400" xfId="7267" xr:uid="{00000000-0005-0000-0000-0000EA1B0000}"/>
    <cellStyle name="Normal 401" xfId="7268" xr:uid="{00000000-0005-0000-0000-0000EB1B0000}"/>
    <cellStyle name="Normal 402" xfId="7269" xr:uid="{00000000-0005-0000-0000-0000EC1B0000}"/>
    <cellStyle name="Normal 403" xfId="7270" xr:uid="{00000000-0005-0000-0000-0000ED1B0000}"/>
    <cellStyle name="Normal 404" xfId="7271" xr:uid="{00000000-0005-0000-0000-0000EE1B0000}"/>
    <cellStyle name="Normal 405" xfId="7272" xr:uid="{00000000-0005-0000-0000-0000EF1B0000}"/>
    <cellStyle name="Normal 406" xfId="8200" xr:uid="{00000000-0005-0000-0000-0000F01B0000}"/>
    <cellStyle name="Normal 407" xfId="8218" xr:uid="{00000000-0005-0000-0000-0000F11B0000}"/>
    <cellStyle name="Normal 408" xfId="8223" xr:uid="{00000000-0005-0000-0000-0000F21B0000}"/>
    <cellStyle name="Normal 409" xfId="8324" xr:uid="{00000000-0005-0000-0000-0000F31B0000}"/>
    <cellStyle name="Normal 41" xfId="454" xr:uid="{00000000-0005-0000-0000-0000F41B0000}"/>
    <cellStyle name="Normal 41 2" xfId="3838" xr:uid="{00000000-0005-0000-0000-0000F51B0000}"/>
    <cellStyle name="Normal 41 3" xfId="3837" xr:uid="{00000000-0005-0000-0000-0000F61B0000}"/>
    <cellStyle name="Normal 41 3 2" xfId="7273" xr:uid="{00000000-0005-0000-0000-0000F71B0000}"/>
    <cellStyle name="Normal 41_Adjust" xfId="9096" xr:uid="{00000000-0005-0000-0000-0000F81B0000}"/>
    <cellStyle name="Normal 410" xfId="9457" xr:uid="{00000000-0005-0000-0000-0000F91B0000}"/>
    <cellStyle name="Normal 410 2" xfId="9469" xr:uid="{00000000-0005-0000-0000-0000FA1B0000}"/>
    <cellStyle name="Normal 410 3" xfId="9493" xr:uid="{00000000-0005-0000-0000-0000FB1B0000}"/>
    <cellStyle name="Normal 410 3 2" xfId="9584" xr:uid="{00000000-0005-0000-0000-0000FC1B0000}"/>
    <cellStyle name="Normal 411" xfId="9459" xr:uid="{00000000-0005-0000-0000-0000FD1B0000}"/>
    <cellStyle name="Normal 412" xfId="9461" xr:uid="{00000000-0005-0000-0000-0000FE1B0000}"/>
    <cellStyle name="Normal 412 2" xfId="9473" xr:uid="{00000000-0005-0000-0000-0000FF1B0000}"/>
    <cellStyle name="Normal 412 3" xfId="9476" xr:uid="{00000000-0005-0000-0000-0000001C0000}"/>
    <cellStyle name="Normal 412 4" xfId="9477" xr:uid="{00000000-0005-0000-0000-0000011C0000}"/>
    <cellStyle name="Normal 413" xfId="9464" xr:uid="{00000000-0005-0000-0000-0000021C0000}"/>
    <cellStyle name="Normal 414" xfId="9466" xr:uid="{00000000-0005-0000-0000-0000031C0000}"/>
    <cellStyle name="Normal 414 2" xfId="9471" xr:uid="{00000000-0005-0000-0000-0000041C0000}"/>
    <cellStyle name="Normal 415" xfId="9467" xr:uid="{00000000-0005-0000-0000-0000051C0000}"/>
    <cellStyle name="Normal 416" xfId="9472" xr:uid="{00000000-0005-0000-0000-0000061C0000}"/>
    <cellStyle name="Normal 417" xfId="9474" xr:uid="{00000000-0005-0000-0000-0000071C0000}"/>
    <cellStyle name="Normal 418" xfId="9480" xr:uid="{00000000-0005-0000-0000-0000081C0000}"/>
    <cellStyle name="Normal 418 2" xfId="9488" xr:uid="{00000000-0005-0000-0000-0000091C0000}"/>
    <cellStyle name="Normal 418 2 2" xfId="9497" xr:uid="{00000000-0005-0000-0000-00000A1C0000}"/>
    <cellStyle name="Normal 419" xfId="9496" xr:uid="{00000000-0005-0000-0000-00000B1C0000}"/>
    <cellStyle name="Normal 42" xfId="475" xr:uid="{00000000-0005-0000-0000-00000C1C0000}"/>
    <cellStyle name="Normal 42 10" xfId="7274" xr:uid="{00000000-0005-0000-0000-00000D1C0000}"/>
    <cellStyle name="Normal 42 2" xfId="3840" xr:uid="{00000000-0005-0000-0000-00000E1C0000}"/>
    <cellStyle name="Normal 42 2 2" xfId="3841" xr:uid="{00000000-0005-0000-0000-00000F1C0000}"/>
    <cellStyle name="Normal 42 3" xfId="3842" xr:uid="{00000000-0005-0000-0000-0000101C0000}"/>
    <cellStyle name="Normal 42 4" xfId="3843" xr:uid="{00000000-0005-0000-0000-0000111C0000}"/>
    <cellStyle name="Normal 42 5" xfId="3844" xr:uid="{00000000-0005-0000-0000-0000121C0000}"/>
    <cellStyle name="Normal 42 6" xfId="3845" xr:uid="{00000000-0005-0000-0000-0000131C0000}"/>
    <cellStyle name="Normal 42 7" xfId="3846" xr:uid="{00000000-0005-0000-0000-0000141C0000}"/>
    <cellStyle name="Normal 42 8" xfId="3839" xr:uid="{00000000-0005-0000-0000-0000151C0000}"/>
    <cellStyle name="Normal 42 9" xfId="7275" xr:uid="{00000000-0005-0000-0000-0000161C0000}"/>
    <cellStyle name="Normal 42_Adjust" xfId="9097" xr:uid="{00000000-0005-0000-0000-0000171C0000}"/>
    <cellStyle name="Normal 420" xfId="9506" xr:uid="{00000000-0005-0000-0000-0000181C0000}"/>
    <cellStyle name="Normal 421" xfId="9517" xr:uid="{00000000-0005-0000-0000-0000191C0000}"/>
    <cellStyle name="Normal 422" xfId="9520" xr:uid="{00000000-0005-0000-0000-00001A1C0000}"/>
    <cellStyle name="Normal 423" xfId="9525" xr:uid="{00000000-0005-0000-0000-00001B1C0000}"/>
    <cellStyle name="Normal 424" xfId="9526" xr:uid="{00000000-0005-0000-0000-00001C1C0000}"/>
    <cellStyle name="Normal 425" xfId="9530" xr:uid="{00000000-0005-0000-0000-00001D1C0000}"/>
    <cellStyle name="Normal 426" xfId="9537" xr:uid="{00000000-0005-0000-0000-00001E1C0000}"/>
    <cellStyle name="Normal 427" xfId="9564" xr:uid="{00000000-0005-0000-0000-00001F1C0000}"/>
    <cellStyle name="Normal 428" xfId="9565" xr:uid="{00000000-0005-0000-0000-0000201C0000}"/>
    <cellStyle name="Normal 429" xfId="9582" xr:uid="{00000000-0005-0000-0000-0000211C0000}"/>
    <cellStyle name="Normal 43" xfId="563" xr:uid="{00000000-0005-0000-0000-0000221C0000}"/>
    <cellStyle name="Normal 43 2" xfId="3848" xr:uid="{00000000-0005-0000-0000-0000231C0000}"/>
    <cellStyle name="Normal 43 2 2" xfId="3849" xr:uid="{00000000-0005-0000-0000-0000241C0000}"/>
    <cellStyle name="Normal 43 3" xfId="3850" xr:uid="{00000000-0005-0000-0000-0000251C0000}"/>
    <cellStyle name="Normal 43 4" xfId="3851" xr:uid="{00000000-0005-0000-0000-0000261C0000}"/>
    <cellStyle name="Normal 43 5" xfId="3852" xr:uid="{00000000-0005-0000-0000-0000271C0000}"/>
    <cellStyle name="Normal 43 6" xfId="3853" xr:uid="{00000000-0005-0000-0000-0000281C0000}"/>
    <cellStyle name="Normal 43 7" xfId="3847" xr:uid="{00000000-0005-0000-0000-0000291C0000}"/>
    <cellStyle name="Normal 43 8" xfId="7276" xr:uid="{00000000-0005-0000-0000-00002A1C0000}"/>
    <cellStyle name="Normal 43 9" xfId="7277" xr:uid="{00000000-0005-0000-0000-00002B1C0000}"/>
    <cellStyle name="Normal 430" xfId="9588" xr:uid="{00000000-0005-0000-0000-00002C1C0000}"/>
    <cellStyle name="Normal 431" xfId="9590" xr:uid="{B0F4CD36-CDFF-4CBB-AF98-8B2A9D5EFABB}"/>
    <cellStyle name="Normal 44" xfId="571" xr:uid="{00000000-0005-0000-0000-00002D1C0000}"/>
    <cellStyle name="Normal 44 2" xfId="3855" xr:uid="{00000000-0005-0000-0000-00002E1C0000}"/>
    <cellStyle name="Normal 44 3" xfId="3854" xr:uid="{00000000-0005-0000-0000-00002F1C0000}"/>
    <cellStyle name="Normal 44 3 2" xfId="7278" xr:uid="{00000000-0005-0000-0000-0000301C0000}"/>
    <cellStyle name="Normal 44_Adjust" xfId="9098" xr:uid="{00000000-0005-0000-0000-0000311C0000}"/>
    <cellStyle name="Normal 45" xfId="577" xr:uid="{00000000-0005-0000-0000-0000321C0000}"/>
    <cellStyle name="Normal 45 2" xfId="3857" xr:uid="{00000000-0005-0000-0000-0000331C0000}"/>
    <cellStyle name="Normal 45 2 2" xfId="3858" xr:uid="{00000000-0005-0000-0000-0000341C0000}"/>
    <cellStyle name="Normal 45 3" xfId="3859" xr:uid="{00000000-0005-0000-0000-0000351C0000}"/>
    <cellStyle name="Normal 45 4" xfId="3860" xr:uid="{00000000-0005-0000-0000-0000361C0000}"/>
    <cellStyle name="Normal 45 5" xfId="3861" xr:uid="{00000000-0005-0000-0000-0000371C0000}"/>
    <cellStyle name="Normal 45 6" xfId="3862" xr:uid="{00000000-0005-0000-0000-0000381C0000}"/>
    <cellStyle name="Normal 45 7" xfId="3856" xr:uid="{00000000-0005-0000-0000-0000391C0000}"/>
    <cellStyle name="Normal 45 8" xfId="7279" xr:uid="{00000000-0005-0000-0000-00003A1C0000}"/>
    <cellStyle name="Normal 45 9" xfId="7280" xr:uid="{00000000-0005-0000-0000-00003B1C0000}"/>
    <cellStyle name="Normal 45_Adjust" xfId="9099" xr:uid="{00000000-0005-0000-0000-00003C1C0000}"/>
    <cellStyle name="Normal 46" xfId="588" xr:uid="{00000000-0005-0000-0000-00003D1C0000}"/>
    <cellStyle name="Normal 46 2" xfId="3864" xr:uid="{00000000-0005-0000-0000-00003E1C0000}"/>
    <cellStyle name="Normal 46 3" xfId="3863" xr:uid="{00000000-0005-0000-0000-00003F1C0000}"/>
    <cellStyle name="Normal 46 3 2" xfId="7281" xr:uid="{00000000-0005-0000-0000-0000401C0000}"/>
    <cellStyle name="Normal 47" xfId="582" xr:uid="{00000000-0005-0000-0000-0000411C0000}"/>
    <cellStyle name="Normal 47 2" xfId="3865" xr:uid="{00000000-0005-0000-0000-0000421C0000}"/>
    <cellStyle name="Normal 47 2 2" xfId="7282" xr:uid="{00000000-0005-0000-0000-0000431C0000}"/>
    <cellStyle name="Normal 47_Adjust" xfId="9100" xr:uid="{00000000-0005-0000-0000-0000441C0000}"/>
    <cellStyle name="Normal 48" xfId="594" xr:uid="{00000000-0005-0000-0000-0000451C0000}"/>
    <cellStyle name="Normal 48 10" xfId="7283" xr:uid="{00000000-0005-0000-0000-0000461C0000}"/>
    <cellStyle name="Normal 48 2" xfId="3867" xr:uid="{00000000-0005-0000-0000-0000471C0000}"/>
    <cellStyle name="Normal 48 2 2" xfId="3868" xr:uid="{00000000-0005-0000-0000-0000481C0000}"/>
    <cellStyle name="Normal 48 3" xfId="3869" xr:uid="{00000000-0005-0000-0000-0000491C0000}"/>
    <cellStyle name="Normal 48 4" xfId="3870" xr:uid="{00000000-0005-0000-0000-00004A1C0000}"/>
    <cellStyle name="Normal 48 5" xfId="3871" xr:uid="{00000000-0005-0000-0000-00004B1C0000}"/>
    <cellStyle name="Normal 48 6" xfId="3872" xr:uid="{00000000-0005-0000-0000-00004C1C0000}"/>
    <cellStyle name="Normal 48 7" xfId="3866" xr:uid="{00000000-0005-0000-0000-00004D1C0000}"/>
    <cellStyle name="Normal 48 8" xfId="7284" xr:uid="{00000000-0005-0000-0000-00004E1C0000}"/>
    <cellStyle name="Normal 48 9" xfId="7285" xr:uid="{00000000-0005-0000-0000-00004F1C0000}"/>
    <cellStyle name="Normal 48_Adjust" xfId="9101" xr:uid="{00000000-0005-0000-0000-0000501C0000}"/>
    <cellStyle name="Normal 49" xfId="583" xr:uid="{00000000-0005-0000-0000-0000511C0000}"/>
    <cellStyle name="Normal 49 10" xfId="7286" xr:uid="{00000000-0005-0000-0000-0000521C0000}"/>
    <cellStyle name="Normal 49 2" xfId="3874" xr:uid="{00000000-0005-0000-0000-0000531C0000}"/>
    <cellStyle name="Normal 49 2 2" xfId="3875" xr:uid="{00000000-0005-0000-0000-0000541C0000}"/>
    <cellStyle name="Normal 49 3" xfId="3876" xr:uid="{00000000-0005-0000-0000-0000551C0000}"/>
    <cellStyle name="Normal 49 4" xfId="3877" xr:uid="{00000000-0005-0000-0000-0000561C0000}"/>
    <cellStyle name="Normal 49 5" xfId="3878" xr:uid="{00000000-0005-0000-0000-0000571C0000}"/>
    <cellStyle name="Normal 49 6" xfId="3879" xr:uid="{00000000-0005-0000-0000-0000581C0000}"/>
    <cellStyle name="Normal 49 7" xfId="3873" xr:uid="{00000000-0005-0000-0000-0000591C0000}"/>
    <cellStyle name="Normal 49 8" xfId="7287" xr:uid="{00000000-0005-0000-0000-00005A1C0000}"/>
    <cellStyle name="Normal 49 9" xfId="7288" xr:uid="{00000000-0005-0000-0000-00005B1C0000}"/>
    <cellStyle name="Normal 5" xfId="65" xr:uid="{00000000-0005-0000-0000-00005C1C0000}"/>
    <cellStyle name="Normal 5 10" xfId="7289" xr:uid="{00000000-0005-0000-0000-00005D1C0000}"/>
    <cellStyle name="Normal 5 11" xfId="7290" xr:uid="{00000000-0005-0000-0000-00005E1C0000}"/>
    <cellStyle name="Normal 5 12" xfId="7291" xr:uid="{00000000-0005-0000-0000-00005F1C0000}"/>
    <cellStyle name="Normal 5 12 2" xfId="8322" xr:uid="{00000000-0005-0000-0000-0000601C0000}"/>
    <cellStyle name="Normal 5 13" xfId="7292" xr:uid="{00000000-0005-0000-0000-0000611C0000}"/>
    <cellStyle name="Normal 5 14" xfId="9602" xr:uid="{DC738335-4512-473F-8475-E8288B987CB0}"/>
    <cellStyle name="Normal 5 2" xfId="243" xr:uid="{00000000-0005-0000-0000-0000621C0000}"/>
    <cellStyle name="Normal 5 2 10" xfId="9102" xr:uid="{00000000-0005-0000-0000-0000631C0000}"/>
    <cellStyle name="Normal 5 2 11" xfId="9103" xr:uid="{00000000-0005-0000-0000-0000641C0000}"/>
    <cellStyle name="Normal 5 2 2" xfId="991" xr:uid="{00000000-0005-0000-0000-0000651C0000}"/>
    <cellStyle name="Normal 5 2 2 10" xfId="7293" xr:uid="{00000000-0005-0000-0000-0000661C0000}"/>
    <cellStyle name="Normal 5 2 2 11" xfId="8321" xr:uid="{00000000-0005-0000-0000-0000671C0000}"/>
    <cellStyle name="Normal 5 2 2 2" xfId="992" xr:uid="{00000000-0005-0000-0000-0000681C0000}"/>
    <cellStyle name="Normal 5 2 2 2 2" xfId="7294" xr:uid="{00000000-0005-0000-0000-0000691C0000}"/>
    <cellStyle name="Normal 5 2 2 2 2 2" xfId="7295" xr:uid="{00000000-0005-0000-0000-00006A1C0000}"/>
    <cellStyle name="Normal 5 2 2 2 2 3" xfId="7296" xr:uid="{00000000-0005-0000-0000-00006B1C0000}"/>
    <cellStyle name="Normal 5 2 2 2 3" xfId="7297" xr:uid="{00000000-0005-0000-0000-00006C1C0000}"/>
    <cellStyle name="Normal 5 2 2 2 4" xfId="7298" xr:uid="{00000000-0005-0000-0000-00006D1C0000}"/>
    <cellStyle name="Normal 5 2 2 2 5" xfId="7299" xr:uid="{00000000-0005-0000-0000-00006E1C0000}"/>
    <cellStyle name="Normal 5 2 2 2 6" xfId="7300" xr:uid="{00000000-0005-0000-0000-00006F1C0000}"/>
    <cellStyle name="Normal 5 2 2 2 7" xfId="7301" xr:uid="{00000000-0005-0000-0000-0000701C0000}"/>
    <cellStyle name="Normal 5 2 2 3" xfId="3881" xr:uid="{00000000-0005-0000-0000-0000711C0000}"/>
    <cellStyle name="Normal 5 2 2 4" xfId="7302" xr:uid="{00000000-0005-0000-0000-0000721C0000}"/>
    <cellStyle name="Normal 5 2 2 4 2" xfId="7303" xr:uid="{00000000-0005-0000-0000-0000731C0000}"/>
    <cellStyle name="Normal 5 2 2 4 3" xfId="7304" xr:uid="{00000000-0005-0000-0000-0000741C0000}"/>
    <cellStyle name="Normal 5 2 2 4 4" xfId="7305" xr:uid="{00000000-0005-0000-0000-0000751C0000}"/>
    <cellStyle name="Normal 5 2 2 5" xfId="7306" xr:uid="{00000000-0005-0000-0000-0000761C0000}"/>
    <cellStyle name="Normal 5 2 2 5 2" xfId="7307" xr:uid="{00000000-0005-0000-0000-0000771C0000}"/>
    <cellStyle name="Normal 5 2 2 5 3" xfId="7308" xr:uid="{00000000-0005-0000-0000-0000781C0000}"/>
    <cellStyle name="Normal 5 2 2 6" xfId="7309" xr:uid="{00000000-0005-0000-0000-0000791C0000}"/>
    <cellStyle name="Normal 5 2 2 7" xfId="7310" xr:uid="{00000000-0005-0000-0000-00007A1C0000}"/>
    <cellStyle name="Normal 5 2 2 8" xfId="7311" xr:uid="{00000000-0005-0000-0000-00007B1C0000}"/>
    <cellStyle name="Normal 5 2 2 9" xfId="7312" xr:uid="{00000000-0005-0000-0000-00007C1C0000}"/>
    <cellStyle name="Normal 5 2 2_Input" xfId="9104" xr:uid="{00000000-0005-0000-0000-00007D1C0000}"/>
    <cellStyle name="Normal 5 2 3" xfId="993" xr:uid="{00000000-0005-0000-0000-00007E1C0000}"/>
    <cellStyle name="Normal 5 2 3 2" xfId="7313" xr:uid="{00000000-0005-0000-0000-00007F1C0000}"/>
    <cellStyle name="Normal 5 2 3 2 2" xfId="7314" xr:uid="{00000000-0005-0000-0000-0000801C0000}"/>
    <cellStyle name="Normal 5 2 3 2 3" xfId="7315" xr:uid="{00000000-0005-0000-0000-0000811C0000}"/>
    <cellStyle name="Normal 5 2 3 2 4" xfId="7316" xr:uid="{00000000-0005-0000-0000-0000821C0000}"/>
    <cellStyle name="Normal 5 2 3 3" xfId="7317" xr:uid="{00000000-0005-0000-0000-0000831C0000}"/>
    <cellStyle name="Normal 5 2 3 3 2" xfId="7318" xr:uid="{00000000-0005-0000-0000-0000841C0000}"/>
    <cellStyle name="Normal 5 2 3 3 3" xfId="7319" xr:uid="{00000000-0005-0000-0000-0000851C0000}"/>
    <cellStyle name="Normal 5 2 3 4" xfId="7320" xr:uid="{00000000-0005-0000-0000-0000861C0000}"/>
    <cellStyle name="Normal 5 2 3 5" xfId="7321" xr:uid="{00000000-0005-0000-0000-0000871C0000}"/>
    <cellStyle name="Normal 5 2 3 6" xfId="7322" xr:uid="{00000000-0005-0000-0000-0000881C0000}"/>
    <cellStyle name="Normal 5 2 3 7" xfId="7323" xr:uid="{00000000-0005-0000-0000-0000891C0000}"/>
    <cellStyle name="Normal 5 2 3 8" xfId="7324" xr:uid="{00000000-0005-0000-0000-00008A1C0000}"/>
    <cellStyle name="Normal 5 2 4" xfId="994" xr:uid="{00000000-0005-0000-0000-00008B1C0000}"/>
    <cellStyle name="Normal 5 2 4 2" xfId="7325" xr:uid="{00000000-0005-0000-0000-00008C1C0000}"/>
    <cellStyle name="Normal 5 2 4 2 2" xfId="7326" xr:uid="{00000000-0005-0000-0000-00008D1C0000}"/>
    <cellStyle name="Normal 5 2 4 2 3" xfId="7327" xr:uid="{00000000-0005-0000-0000-00008E1C0000}"/>
    <cellStyle name="Normal 5 2 4 2 4" xfId="7328" xr:uid="{00000000-0005-0000-0000-00008F1C0000}"/>
    <cellStyle name="Normal 5 2 4 3" xfId="7329" xr:uid="{00000000-0005-0000-0000-0000901C0000}"/>
    <cellStyle name="Normal 5 2 4 4" xfId="7330" xr:uid="{00000000-0005-0000-0000-0000911C0000}"/>
    <cellStyle name="Normal 5 2 4 5" xfId="7331" xr:uid="{00000000-0005-0000-0000-0000921C0000}"/>
    <cellStyle name="Normal 5 2 4 6" xfId="7332" xr:uid="{00000000-0005-0000-0000-0000931C0000}"/>
    <cellStyle name="Normal 5 2 4 7" xfId="7333" xr:uid="{00000000-0005-0000-0000-0000941C0000}"/>
    <cellStyle name="Normal 5 2 4 8" xfId="7334" xr:uid="{00000000-0005-0000-0000-0000951C0000}"/>
    <cellStyle name="Normal 5 2 5" xfId="3880" xr:uid="{00000000-0005-0000-0000-0000961C0000}"/>
    <cellStyle name="Normal 5 2 6" xfId="7335" xr:uid="{00000000-0005-0000-0000-0000971C0000}"/>
    <cellStyle name="Normal 5 2 6 2" xfId="7336" xr:uid="{00000000-0005-0000-0000-0000981C0000}"/>
    <cellStyle name="Normal 5 2 6 3" xfId="7337" xr:uid="{00000000-0005-0000-0000-0000991C0000}"/>
    <cellStyle name="Normal 5 2 7" xfId="7338" xr:uid="{00000000-0005-0000-0000-00009A1C0000}"/>
    <cellStyle name="Normal 5 2 8" xfId="7339" xr:uid="{00000000-0005-0000-0000-00009B1C0000}"/>
    <cellStyle name="Normal 5 2 9" xfId="9105" xr:uid="{00000000-0005-0000-0000-00009C1C0000}"/>
    <cellStyle name="Normal 5 2_Input" xfId="9106" xr:uid="{00000000-0005-0000-0000-00009D1C0000}"/>
    <cellStyle name="Normal 5 3" xfId="696" xr:uid="{00000000-0005-0000-0000-00009E1C0000}"/>
    <cellStyle name="Normal 5 3 2" xfId="995" xr:uid="{00000000-0005-0000-0000-00009F1C0000}"/>
    <cellStyle name="Normal 5 3 2 2" xfId="3883" xr:uid="{00000000-0005-0000-0000-0000A01C0000}"/>
    <cellStyle name="Normal 5 3 2 3" xfId="7340" xr:uid="{00000000-0005-0000-0000-0000A11C0000}"/>
    <cellStyle name="Normal 5 3 2 3 2" xfId="7341" xr:uid="{00000000-0005-0000-0000-0000A21C0000}"/>
    <cellStyle name="Normal 5 3 2 3 3" xfId="7342" xr:uid="{00000000-0005-0000-0000-0000A31C0000}"/>
    <cellStyle name="Normal 5 3 2 3 4" xfId="7343" xr:uid="{00000000-0005-0000-0000-0000A41C0000}"/>
    <cellStyle name="Normal 5 3 2 4" xfId="7344" xr:uid="{00000000-0005-0000-0000-0000A51C0000}"/>
    <cellStyle name="Normal 5 3 2 4 2" xfId="7345" xr:uid="{00000000-0005-0000-0000-0000A61C0000}"/>
    <cellStyle name="Normal 5 3 2 4 3" xfId="7346" xr:uid="{00000000-0005-0000-0000-0000A71C0000}"/>
    <cellStyle name="Normal 5 3 2 5" xfId="7347" xr:uid="{00000000-0005-0000-0000-0000A81C0000}"/>
    <cellStyle name="Normal 5 3 2 6" xfId="7348" xr:uid="{00000000-0005-0000-0000-0000A91C0000}"/>
    <cellStyle name="Normal 5 3 2 7" xfId="7349" xr:uid="{00000000-0005-0000-0000-0000AA1C0000}"/>
    <cellStyle name="Normal 5 3 2 8" xfId="7350" xr:uid="{00000000-0005-0000-0000-0000AB1C0000}"/>
    <cellStyle name="Normal 5 3 2 9" xfId="7351" xr:uid="{00000000-0005-0000-0000-0000AC1C0000}"/>
    <cellStyle name="Normal 5 3 3" xfId="996" xr:uid="{00000000-0005-0000-0000-0000AD1C0000}"/>
    <cellStyle name="Normal 5 3 3 2" xfId="7352" xr:uid="{00000000-0005-0000-0000-0000AE1C0000}"/>
    <cellStyle name="Normal 5 3 3 2 2" xfId="7353" xr:uid="{00000000-0005-0000-0000-0000AF1C0000}"/>
    <cellStyle name="Normal 5 3 3 2 3" xfId="7354" xr:uid="{00000000-0005-0000-0000-0000B01C0000}"/>
    <cellStyle name="Normal 5 3 3 2 4" xfId="7355" xr:uid="{00000000-0005-0000-0000-0000B11C0000}"/>
    <cellStyle name="Normal 5 3 3 3" xfId="7356" xr:uid="{00000000-0005-0000-0000-0000B21C0000}"/>
    <cellStyle name="Normal 5 3 3 4" xfId="7357" xr:uid="{00000000-0005-0000-0000-0000B31C0000}"/>
    <cellStyle name="Normal 5 3 3 5" xfId="7358" xr:uid="{00000000-0005-0000-0000-0000B41C0000}"/>
    <cellStyle name="Normal 5 3 4" xfId="3882" xr:uid="{00000000-0005-0000-0000-0000B51C0000}"/>
    <cellStyle name="Normal 5 3 5" xfId="7359" xr:uid="{00000000-0005-0000-0000-0000B61C0000}"/>
    <cellStyle name="Normal 5 3 5 2" xfId="7360" xr:uid="{00000000-0005-0000-0000-0000B71C0000}"/>
    <cellStyle name="Normal 5 3 5 3" xfId="7361" xr:uid="{00000000-0005-0000-0000-0000B81C0000}"/>
    <cellStyle name="Normal 5 3 6" xfId="7362" xr:uid="{00000000-0005-0000-0000-0000B91C0000}"/>
    <cellStyle name="Normal 5 3 7" xfId="7363" xr:uid="{00000000-0005-0000-0000-0000BA1C0000}"/>
    <cellStyle name="Normal 5 4" xfId="242" xr:uid="{00000000-0005-0000-0000-0000BB1C0000}"/>
    <cellStyle name="Normal 5 4 10" xfId="7364" xr:uid="{00000000-0005-0000-0000-0000BC1C0000}"/>
    <cellStyle name="Normal 5 4 2" xfId="997" xr:uid="{00000000-0005-0000-0000-0000BD1C0000}"/>
    <cellStyle name="Normal 5 4 2 2" xfId="7365" xr:uid="{00000000-0005-0000-0000-0000BE1C0000}"/>
    <cellStyle name="Normal 5 4 2 3" xfId="7366" xr:uid="{00000000-0005-0000-0000-0000BF1C0000}"/>
    <cellStyle name="Normal 5 4 2 4" xfId="7367" xr:uid="{00000000-0005-0000-0000-0000C01C0000}"/>
    <cellStyle name="Normal 5 4 2 5" xfId="7368" xr:uid="{00000000-0005-0000-0000-0000C11C0000}"/>
    <cellStyle name="Normal 5 4 2 6" xfId="7369" xr:uid="{00000000-0005-0000-0000-0000C21C0000}"/>
    <cellStyle name="Normal 5 4 3" xfId="3884" xr:uid="{00000000-0005-0000-0000-0000C31C0000}"/>
    <cellStyle name="Normal 5 4 3 2" xfId="7370" xr:uid="{00000000-0005-0000-0000-0000C41C0000}"/>
    <cellStyle name="Normal 5 4 3 3" xfId="7371" xr:uid="{00000000-0005-0000-0000-0000C51C0000}"/>
    <cellStyle name="Normal 5 4 3 4" xfId="7372" xr:uid="{00000000-0005-0000-0000-0000C61C0000}"/>
    <cellStyle name="Normal 5 4 3 5" xfId="7373" xr:uid="{00000000-0005-0000-0000-0000C71C0000}"/>
    <cellStyle name="Normal 5 4 4" xfId="7374" xr:uid="{00000000-0005-0000-0000-0000C81C0000}"/>
    <cellStyle name="Normal 5 4 4 2" xfId="7375" xr:uid="{00000000-0005-0000-0000-0000C91C0000}"/>
    <cellStyle name="Normal 5 4 4 3" xfId="7376" xr:uid="{00000000-0005-0000-0000-0000CA1C0000}"/>
    <cellStyle name="Normal 5 4 4 4" xfId="7377" xr:uid="{00000000-0005-0000-0000-0000CB1C0000}"/>
    <cellStyle name="Normal 5 4 5" xfId="7378" xr:uid="{00000000-0005-0000-0000-0000CC1C0000}"/>
    <cellStyle name="Normal 5 4 5 2" xfId="7379" xr:uid="{00000000-0005-0000-0000-0000CD1C0000}"/>
    <cellStyle name="Normal 5 4 5 3" xfId="7380" xr:uid="{00000000-0005-0000-0000-0000CE1C0000}"/>
    <cellStyle name="Normal 5 4 6" xfId="7381" xr:uid="{00000000-0005-0000-0000-0000CF1C0000}"/>
    <cellStyle name="Normal 5 4 7" xfId="7382" xr:uid="{00000000-0005-0000-0000-0000D01C0000}"/>
    <cellStyle name="Normal 5 4 8" xfId="7383" xr:uid="{00000000-0005-0000-0000-0000D11C0000}"/>
    <cellStyle name="Normal 5 4 9" xfId="7384" xr:uid="{00000000-0005-0000-0000-0000D21C0000}"/>
    <cellStyle name="Normal 5 5" xfId="872" xr:uid="{00000000-0005-0000-0000-0000D31C0000}"/>
    <cellStyle name="Normal 5 5 2" xfId="998" xr:uid="{00000000-0005-0000-0000-0000D41C0000}"/>
    <cellStyle name="Normal 5 5 2 2" xfId="7385" xr:uid="{00000000-0005-0000-0000-0000D51C0000}"/>
    <cellStyle name="Normal 5 5 2 3" xfId="7386" xr:uid="{00000000-0005-0000-0000-0000D61C0000}"/>
    <cellStyle name="Normal 5 5 2 4" xfId="7387" xr:uid="{00000000-0005-0000-0000-0000D71C0000}"/>
    <cellStyle name="Normal 5 5 2 5" xfId="7388" xr:uid="{00000000-0005-0000-0000-0000D81C0000}"/>
    <cellStyle name="Normal 5 5 3" xfId="7389" xr:uid="{00000000-0005-0000-0000-0000D91C0000}"/>
    <cellStyle name="Normal 5 5 3 2" xfId="7390" xr:uid="{00000000-0005-0000-0000-0000DA1C0000}"/>
    <cellStyle name="Normal 5 5 3 3" xfId="7391" xr:uid="{00000000-0005-0000-0000-0000DB1C0000}"/>
    <cellStyle name="Normal 5 5 3 4" xfId="7392" xr:uid="{00000000-0005-0000-0000-0000DC1C0000}"/>
    <cellStyle name="Normal 5 5 4" xfId="7393" xr:uid="{00000000-0005-0000-0000-0000DD1C0000}"/>
    <cellStyle name="Normal 5 5 4 2" xfId="7394" xr:uid="{00000000-0005-0000-0000-0000DE1C0000}"/>
    <cellStyle name="Normal 5 5 4 3" xfId="7395" xr:uid="{00000000-0005-0000-0000-0000DF1C0000}"/>
    <cellStyle name="Normal 5 5 5" xfId="7396" xr:uid="{00000000-0005-0000-0000-0000E01C0000}"/>
    <cellStyle name="Normal 5 5 6" xfId="7397" xr:uid="{00000000-0005-0000-0000-0000E11C0000}"/>
    <cellStyle name="Normal 5 5 7" xfId="7398" xr:uid="{00000000-0005-0000-0000-0000E21C0000}"/>
    <cellStyle name="Normal 5 5 8" xfId="7399" xr:uid="{00000000-0005-0000-0000-0000E31C0000}"/>
    <cellStyle name="Normal 5 5 9" xfId="7400" xr:uid="{00000000-0005-0000-0000-0000E41C0000}"/>
    <cellStyle name="Normal 5 6" xfId="1075" xr:uid="{00000000-0005-0000-0000-0000E51C0000}"/>
    <cellStyle name="Normal 5 6 2" xfId="7401" xr:uid="{00000000-0005-0000-0000-0000E61C0000}"/>
    <cellStyle name="Normal 5 6 3" xfId="7402" xr:uid="{00000000-0005-0000-0000-0000E71C0000}"/>
    <cellStyle name="Normal 5 6 3 2" xfId="7403" xr:uid="{00000000-0005-0000-0000-0000E81C0000}"/>
    <cellStyle name="Normal 5 6 3 3" xfId="7404" xr:uid="{00000000-0005-0000-0000-0000E91C0000}"/>
    <cellStyle name="Normal 5 6 3 4" xfId="7405" xr:uid="{00000000-0005-0000-0000-0000EA1C0000}"/>
    <cellStyle name="Normal 5 6 4" xfId="7406" xr:uid="{00000000-0005-0000-0000-0000EB1C0000}"/>
    <cellStyle name="Normal 5 6 5" xfId="7407" xr:uid="{00000000-0005-0000-0000-0000EC1C0000}"/>
    <cellStyle name="Normal 5 7" xfId="7408" xr:uid="{00000000-0005-0000-0000-0000ED1C0000}"/>
    <cellStyle name="Normal 5 8" xfId="7409" xr:uid="{00000000-0005-0000-0000-0000EE1C0000}"/>
    <cellStyle name="Normal 5 9" xfId="7410" xr:uid="{00000000-0005-0000-0000-0000EF1C0000}"/>
    <cellStyle name="Normal 5 9 2" xfId="7411" xr:uid="{00000000-0005-0000-0000-0000F01C0000}"/>
    <cellStyle name="Normal 5 9 3" xfId="7412" xr:uid="{00000000-0005-0000-0000-0000F11C0000}"/>
    <cellStyle name="Normal 5_Clean Karaoke" xfId="9107" xr:uid="{00000000-0005-0000-0000-0000F21C0000}"/>
    <cellStyle name="Normal 50" xfId="598" xr:uid="{00000000-0005-0000-0000-0000F31C0000}"/>
    <cellStyle name="Normal 50 2" xfId="3885" xr:uid="{00000000-0005-0000-0000-0000F41C0000}"/>
    <cellStyle name="Normal 50 2 2" xfId="7413" xr:uid="{00000000-0005-0000-0000-0000F51C0000}"/>
    <cellStyle name="Normal 51" xfId="590" xr:uid="{00000000-0005-0000-0000-0000F61C0000}"/>
    <cellStyle name="Normal 51 2" xfId="3887" xr:uid="{00000000-0005-0000-0000-0000F71C0000}"/>
    <cellStyle name="Normal 51 2 2" xfId="3888" xr:uid="{00000000-0005-0000-0000-0000F81C0000}"/>
    <cellStyle name="Normal 51 2 3" xfId="7414" xr:uid="{00000000-0005-0000-0000-0000F91C0000}"/>
    <cellStyle name="Normal 51 3" xfId="3886" xr:uid="{00000000-0005-0000-0000-0000FA1C0000}"/>
    <cellStyle name="Normal 51 3 2" xfId="7415" xr:uid="{00000000-0005-0000-0000-0000FB1C0000}"/>
    <cellStyle name="Normal 51 4" xfId="7416" xr:uid="{00000000-0005-0000-0000-0000FC1C0000}"/>
    <cellStyle name="Normal 51 5" xfId="7417" xr:uid="{00000000-0005-0000-0000-0000FD1C0000}"/>
    <cellStyle name="Normal 51 6" xfId="7418" xr:uid="{00000000-0005-0000-0000-0000FE1C0000}"/>
    <cellStyle name="Normal 51 7" xfId="7419" xr:uid="{00000000-0005-0000-0000-0000FF1C0000}"/>
    <cellStyle name="Normal 52" xfId="600" xr:uid="{00000000-0005-0000-0000-0000001D0000}"/>
    <cellStyle name="Normal 52 2" xfId="3890" xr:uid="{00000000-0005-0000-0000-0000011D0000}"/>
    <cellStyle name="Normal 52 2 2" xfId="3891" xr:uid="{00000000-0005-0000-0000-0000021D0000}"/>
    <cellStyle name="Normal 52 3" xfId="3892" xr:uid="{00000000-0005-0000-0000-0000031D0000}"/>
    <cellStyle name="Normal 52 4" xfId="3893" xr:uid="{00000000-0005-0000-0000-0000041D0000}"/>
    <cellStyle name="Normal 52 5" xfId="3894" xr:uid="{00000000-0005-0000-0000-0000051D0000}"/>
    <cellStyle name="Normal 52 6" xfId="3889" xr:uid="{00000000-0005-0000-0000-0000061D0000}"/>
    <cellStyle name="Normal 52 7" xfId="7420" xr:uid="{00000000-0005-0000-0000-0000071D0000}"/>
    <cellStyle name="Normal 52 8" xfId="7421" xr:uid="{00000000-0005-0000-0000-0000081D0000}"/>
    <cellStyle name="Normal 53" xfId="604" xr:uid="{00000000-0005-0000-0000-0000091D0000}"/>
    <cellStyle name="Normal 53 2" xfId="3895" xr:uid="{00000000-0005-0000-0000-00000A1D0000}"/>
    <cellStyle name="Normal 53 2 2" xfId="7422" xr:uid="{00000000-0005-0000-0000-00000B1D0000}"/>
    <cellStyle name="Normal 54" xfId="606" xr:uid="{00000000-0005-0000-0000-00000C1D0000}"/>
    <cellStyle name="Normal 54 2" xfId="3896" xr:uid="{00000000-0005-0000-0000-00000D1D0000}"/>
    <cellStyle name="Normal 54 2 2" xfId="7423" xr:uid="{00000000-0005-0000-0000-00000E1D0000}"/>
    <cellStyle name="Normal 55" xfId="613" xr:uid="{00000000-0005-0000-0000-00000F1D0000}"/>
    <cellStyle name="Normal 55 2" xfId="3898" xr:uid="{00000000-0005-0000-0000-0000101D0000}"/>
    <cellStyle name="Normal 55 2 2" xfId="3899" xr:uid="{00000000-0005-0000-0000-0000111D0000}"/>
    <cellStyle name="Normal 55 3" xfId="3900" xr:uid="{00000000-0005-0000-0000-0000121D0000}"/>
    <cellStyle name="Normal 55 4" xfId="3901" xr:uid="{00000000-0005-0000-0000-0000131D0000}"/>
    <cellStyle name="Normal 55 5" xfId="3902" xr:uid="{00000000-0005-0000-0000-0000141D0000}"/>
    <cellStyle name="Normal 55 6" xfId="3897" xr:uid="{00000000-0005-0000-0000-0000151D0000}"/>
    <cellStyle name="Normal 55 7" xfId="7424" xr:uid="{00000000-0005-0000-0000-0000161D0000}"/>
    <cellStyle name="Normal 55 8" xfId="7425" xr:uid="{00000000-0005-0000-0000-0000171D0000}"/>
    <cellStyle name="Normal 56" xfId="611" xr:uid="{00000000-0005-0000-0000-0000181D0000}"/>
    <cellStyle name="Normal 56 2" xfId="3903" xr:uid="{00000000-0005-0000-0000-0000191D0000}"/>
    <cellStyle name="Normal 56 2 2" xfId="7426" xr:uid="{00000000-0005-0000-0000-00001A1D0000}"/>
    <cellStyle name="Normal 57" xfId="623" xr:uid="{00000000-0005-0000-0000-00001B1D0000}"/>
    <cellStyle name="Normal 57 2" xfId="3905" xr:uid="{00000000-0005-0000-0000-00001C1D0000}"/>
    <cellStyle name="Normal 57 2 2" xfId="3906" xr:uid="{00000000-0005-0000-0000-00001D1D0000}"/>
    <cellStyle name="Normal 57 3" xfId="3907" xr:uid="{00000000-0005-0000-0000-00001E1D0000}"/>
    <cellStyle name="Normal 57 4" xfId="3908" xr:uid="{00000000-0005-0000-0000-00001F1D0000}"/>
    <cellStyle name="Normal 57 5" xfId="3909" xr:uid="{00000000-0005-0000-0000-0000201D0000}"/>
    <cellStyle name="Normal 57 6" xfId="3904" xr:uid="{00000000-0005-0000-0000-0000211D0000}"/>
    <cellStyle name="Normal 57 7" xfId="7427" xr:uid="{00000000-0005-0000-0000-0000221D0000}"/>
    <cellStyle name="Normal 57 8" xfId="7428" xr:uid="{00000000-0005-0000-0000-0000231D0000}"/>
    <cellStyle name="Normal 57 9" xfId="7429" xr:uid="{00000000-0005-0000-0000-0000241D0000}"/>
    <cellStyle name="Normal 58" xfId="608" xr:uid="{00000000-0005-0000-0000-0000251D0000}"/>
    <cellStyle name="Normal 58 2" xfId="3910" xr:uid="{00000000-0005-0000-0000-0000261D0000}"/>
    <cellStyle name="Normal 58 2 2" xfId="7430" xr:uid="{00000000-0005-0000-0000-0000271D0000}"/>
    <cellStyle name="Normal 59" xfId="628" xr:uid="{00000000-0005-0000-0000-0000281D0000}"/>
    <cellStyle name="Normal 59 2" xfId="3912" xr:uid="{00000000-0005-0000-0000-0000291D0000}"/>
    <cellStyle name="Normal 59 2 2" xfId="3913" xr:uid="{00000000-0005-0000-0000-00002A1D0000}"/>
    <cellStyle name="Normal 59 3" xfId="3914" xr:uid="{00000000-0005-0000-0000-00002B1D0000}"/>
    <cellStyle name="Normal 59 4" xfId="3915" xr:uid="{00000000-0005-0000-0000-00002C1D0000}"/>
    <cellStyle name="Normal 59 5" xfId="3916" xr:uid="{00000000-0005-0000-0000-00002D1D0000}"/>
    <cellStyle name="Normal 59 6" xfId="3911" xr:uid="{00000000-0005-0000-0000-00002E1D0000}"/>
    <cellStyle name="Normal 59 7" xfId="7431" xr:uid="{00000000-0005-0000-0000-00002F1D0000}"/>
    <cellStyle name="Normal 59 8" xfId="7432" xr:uid="{00000000-0005-0000-0000-0000301D0000}"/>
    <cellStyle name="Normal 59 9" xfId="7433" xr:uid="{00000000-0005-0000-0000-0000311D0000}"/>
    <cellStyle name="Normal 6" xfId="95" xr:uid="{00000000-0005-0000-0000-0000321D0000}"/>
    <cellStyle name="Normal 6 10" xfId="7434" xr:uid="{00000000-0005-0000-0000-0000331D0000}"/>
    <cellStyle name="Normal 6 11" xfId="9478" xr:uid="{00000000-0005-0000-0000-0000341D0000}"/>
    <cellStyle name="Normal 6 12" xfId="9484" xr:uid="{00000000-0005-0000-0000-0000351D0000}"/>
    <cellStyle name="Normal 6 13" xfId="9544" xr:uid="{00000000-0005-0000-0000-0000361D0000}"/>
    <cellStyle name="Normal 6 2" xfId="245" xr:uid="{00000000-0005-0000-0000-0000371D0000}"/>
    <cellStyle name="Normal 6 2 2" xfId="999" xr:uid="{00000000-0005-0000-0000-0000381D0000}"/>
    <cellStyle name="Normal 6 2 2 2" xfId="3918" xr:uid="{00000000-0005-0000-0000-0000391D0000}"/>
    <cellStyle name="Normal 6 2 2 3" xfId="7435" xr:uid="{00000000-0005-0000-0000-00003A1D0000}"/>
    <cellStyle name="Normal 6 2 2 4" xfId="7436" xr:uid="{00000000-0005-0000-0000-00003B1D0000}"/>
    <cellStyle name="Normal 6 2 2 5" xfId="7437" xr:uid="{00000000-0005-0000-0000-00003C1D0000}"/>
    <cellStyle name="Normal 6 2 3" xfId="1000" xr:uid="{00000000-0005-0000-0000-00003D1D0000}"/>
    <cellStyle name="Normal 6 2 3 2" xfId="7438" xr:uid="{00000000-0005-0000-0000-00003E1D0000}"/>
    <cellStyle name="Normal 6 2 4" xfId="3917" xr:uid="{00000000-0005-0000-0000-00003F1D0000}"/>
    <cellStyle name="Normal 6 2 4 2" xfId="7439" xr:uid="{00000000-0005-0000-0000-0000401D0000}"/>
    <cellStyle name="Normal 6 2 5" xfId="7440" xr:uid="{00000000-0005-0000-0000-0000411D0000}"/>
    <cellStyle name="Normal 6 2 6" xfId="7441" xr:uid="{00000000-0005-0000-0000-0000421D0000}"/>
    <cellStyle name="Normal 6 2 7" xfId="7442" xr:uid="{00000000-0005-0000-0000-0000431D0000}"/>
    <cellStyle name="Normal 6 3" xfId="697" xr:uid="{00000000-0005-0000-0000-0000441D0000}"/>
    <cellStyle name="Normal 6 3 2" xfId="3920" xr:uid="{00000000-0005-0000-0000-0000451D0000}"/>
    <cellStyle name="Normal 6 3 2 2" xfId="7443" xr:uid="{00000000-0005-0000-0000-0000461D0000}"/>
    <cellStyle name="Normal 6 3 2 3" xfId="7444" xr:uid="{00000000-0005-0000-0000-0000471D0000}"/>
    <cellStyle name="Normal 6 3 2 4" xfId="7445" xr:uid="{00000000-0005-0000-0000-0000481D0000}"/>
    <cellStyle name="Normal 6 3 3" xfId="3919" xr:uid="{00000000-0005-0000-0000-0000491D0000}"/>
    <cellStyle name="Normal 6 3 4" xfId="7446" xr:uid="{00000000-0005-0000-0000-00004A1D0000}"/>
    <cellStyle name="Normal 6 3 4 2" xfId="7447" xr:uid="{00000000-0005-0000-0000-00004B1D0000}"/>
    <cellStyle name="Normal 6 3 5" xfId="7448" xr:uid="{00000000-0005-0000-0000-00004C1D0000}"/>
    <cellStyle name="Normal 6 4" xfId="244" xr:uid="{00000000-0005-0000-0000-00004D1D0000}"/>
    <cellStyle name="Normal 6 4 2" xfId="7449" xr:uid="{00000000-0005-0000-0000-00004E1D0000}"/>
    <cellStyle name="Normal 6 4 2 2" xfId="7450" xr:uid="{00000000-0005-0000-0000-00004F1D0000}"/>
    <cellStyle name="Normal 6 4 2 2 2" xfId="7451" xr:uid="{00000000-0005-0000-0000-0000501D0000}"/>
    <cellStyle name="Normal 6 4 2 2 3" xfId="7452" xr:uid="{00000000-0005-0000-0000-0000511D0000}"/>
    <cellStyle name="Normal 6 4 2 2 4" xfId="7453" xr:uid="{00000000-0005-0000-0000-0000521D0000}"/>
    <cellStyle name="Normal 6 4 2 2 5" xfId="7454" xr:uid="{00000000-0005-0000-0000-0000531D0000}"/>
    <cellStyle name="Normal 6 4 2 3" xfId="7455" xr:uid="{00000000-0005-0000-0000-0000541D0000}"/>
    <cellStyle name="Normal 6 4 2 4" xfId="7456" xr:uid="{00000000-0005-0000-0000-0000551D0000}"/>
    <cellStyle name="Normal 6 4 2 5" xfId="7457" xr:uid="{00000000-0005-0000-0000-0000561D0000}"/>
    <cellStyle name="Normal 6 4 2 6" xfId="7458" xr:uid="{00000000-0005-0000-0000-0000571D0000}"/>
    <cellStyle name="Normal 6 4 3" xfId="7459" xr:uid="{00000000-0005-0000-0000-0000581D0000}"/>
    <cellStyle name="Normal 6 4 4" xfId="7460" xr:uid="{00000000-0005-0000-0000-0000591D0000}"/>
    <cellStyle name="Normal 6 4 5" xfId="7461" xr:uid="{00000000-0005-0000-0000-00005A1D0000}"/>
    <cellStyle name="Normal 6 4_Adjust" xfId="9108" xr:uid="{00000000-0005-0000-0000-00005B1D0000}"/>
    <cellStyle name="Normal 6 5" xfId="871" xr:uid="{00000000-0005-0000-0000-00005C1D0000}"/>
    <cellStyle name="Normal 6 5 2" xfId="7462" xr:uid="{00000000-0005-0000-0000-00005D1D0000}"/>
    <cellStyle name="Normal 6 5 3" xfId="7463" xr:uid="{00000000-0005-0000-0000-00005E1D0000}"/>
    <cellStyle name="Normal 6 5 4" xfId="7464" xr:uid="{00000000-0005-0000-0000-00005F1D0000}"/>
    <cellStyle name="Normal 6 5 5" xfId="7465" xr:uid="{00000000-0005-0000-0000-0000601D0000}"/>
    <cellStyle name="Normal 6 5_Adjust" xfId="9109" xr:uid="{00000000-0005-0000-0000-0000611D0000}"/>
    <cellStyle name="Normal 6 6" xfId="7466" xr:uid="{00000000-0005-0000-0000-0000621D0000}"/>
    <cellStyle name="Normal 6 6 2" xfId="7467" xr:uid="{00000000-0005-0000-0000-0000631D0000}"/>
    <cellStyle name="Normal 6 6 3" xfId="7468" xr:uid="{00000000-0005-0000-0000-0000641D0000}"/>
    <cellStyle name="Normal 6 7" xfId="7469" xr:uid="{00000000-0005-0000-0000-0000651D0000}"/>
    <cellStyle name="Normal 6 8" xfId="7470" xr:uid="{00000000-0005-0000-0000-0000661D0000}"/>
    <cellStyle name="Normal 6 9" xfId="7471" xr:uid="{00000000-0005-0000-0000-0000671D0000}"/>
    <cellStyle name="Normal 6_Copy of Revenue forecast_13_02_2012" xfId="3921" xr:uid="{00000000-0005-0000-0000-0000681D0000}"/>
    <cellStyle name="Normal 60" xfId="618" xr:uid="{00000000-0005-0000-0000-0000691D0000}"/>
    <cellStyle name="Normal 60 2" xfId="3923" xr:uid="{00000000-0005-0000-0000-00006A1D0000}"/>
    <cellStyle name="Normal 60 2 2" xfId="3924" xr:uid="{00000000-0005-0000-0000-00006B1D0000}"/>
    <cellStyle name="Normal 60 3" xfId="3925" xr:uid="{00000000-0005-0000-0000-00006C1D0000}"/>
    <cellStyle name="Normal 60 4" xfId="3926" xr:uid="{00000000-0005-0000-0000-00006D1D0000}"/>
    <cellStyle name="Normal 60 5" xfId="3927" xr:uid="{00000000-0005-0000-0000-00006E1D0000}"/>
    <cellStyle name="Normal 60 6" xfId="3922" xr:uid="{00000000-0005-0000-0000-00006F1D0000}"/>
    <cellStyle name="Normal 60 7" xfId="7472" xr:uid="{00000000-0005-0000-0000-0000701D0000}"/>
    <cellStyle name="Normal 60 8" xfId="7473" xr:uid="{00000000-0005-0000-0000-0000711D0000}"/>
    <cellStyle name="Normal 60 9" xfId="7474" xr:uid="{00000000-0005-0000-0000-0000721D0000}"/>
    <cellStyle name="Normal 61" xfId="630" xr:uid="{00000000-0005-0000-0000-0000731D0000}"/>
    <cellStyle name="Normal 61 2" xfId="3928" xr:uid="{00000000-0005-0000-0000-0000741D0000}"/>
    <cellStyle name="Normal 61 2 2" xfId="7475" xr:uid="{00000000-0005-0000-0000-0000751D0000}"/>
    <cellStyle name="Normal 62" xfId="633" xr:uid="{00000000-0005-0000-0000-0000761D0000}"/>
    <cellStyle name="Normal 62 2" xfId="3930" xr:uid="{00000000-0005-0000-0000-0000771D0000}"/>
    <cellStyle name="Normal 62 2 2" xfId="3931" xr:uid="{00000000-0005-0000-0000-0000781D0000}"/>
    <cellStyle name="Normal 62 3" xfId="3932" xr:uid="{00000000-0005-0000-0000-0000791D0000}"/>
    <cellStyle name="Normal 62 4" xfId="3933" xr:uid="{00000000-0005-0000-0000-00007A1D0000}"/>
    <cellStyle name="Normal 62 5" xfId="3934" xr:uid="{00000000-0005-0000-0000-00007B1D0000}"/>
    <cellStyle name="Normal 62 6" xfId="3929" xr:uid="{00000000-0005-0000-0000-00007C1D0000}"/>
    <cellStyle name="Normal 62 7" xfId="7476" xr:uid="{00000000-0005-0000-0000-00007D1D0000}"/>
    <cellStyle name="Normal 62 8" xfId="7477" xr:uid="{00000000-0005-0000-0000-00007E1D0000}"/>
    <cellStyle name="Normal 62 9" xfId="7478" xr:uid="{00000000-0005-0000-0000-00007F1D0000}"/>
    <cellStyle name="Normal 63" xfId="635" xr:uid="{00000000-0005-0000-0000-0000801D0000}"/>
    <cellStyle name="Normal 63 2" xfId="3936" xr:uid="{00000000-0005-0000-0000-0000811D0000}"/>
    <cellStyle name="Normal 63 2 2" xfId="3937" xr:uid="{00000000-0005-0000-0000-0000821D0000}"/>
    <cellStyle name="Normal 63 3" xfId="3938" xr:uid="{00000000-0005-0000-0000-0000831D0000}"/>
    <cellStyle name="Normal 63 4" xfId="3939" xr:uid="{00000000-0005-0000-0000-0000841D0000}"/>
    <cellStyle name="Normal 63 5" xfId="3940" xr:uid="{00000000-0005-0000-0000-0000851D0000}"/>
    <cellStyle name="Normal 63 6" xfId="3935" xr:uid="{00000000-0005-0000-0000-0000861D0000}"/>
    <cellStyle name="Normal 63 7" xfId="7479" xr:uid="{00000000-0005-0000-0000-0000871D0000}"/>
    <cellStyle name="Normal 63 8" xfId="7480" xr:uid="{00000000-0005-0000-0000-0000881D0000}"/>
    <cellStyle name="Normal 64" xfId="638" xr:uid="{00000000-0005-0000-0000-0000891D0000}"/>
    <cellStyle name="Normal 64 2" xfId="3942" xr:uid="{00000000-0005-0000-0000-00008A1D0000}"/>
    <cellStyle name="Normal 64 2 2" xfId="3943" xr:uid="{00000000-0005-0000-0000-00008B1D0000}"/>
    <cellStyle name="Normal 64 3" xfId="3944" xr:uid="{00000000-0005-0000-0000-00008C1D0000}"/>
    <cellStyle name="Normal 64 4" xfId="3945" xr:uid="{00000000-0005-0000-0000-00008D1D0000}"/>
    <cellStyle name="Normal 64 5" xfId="3946" xr:uid="{00000000-0005-0000-0000-00008E1D0000}"/>
    <cellStyle name="Normal 64 6" xfId="3941" xr:uid="{00000000-0005-0000-0000-00008F1D0000}"/>
    <cellStyle name="Normal 64 7" xfId="7481" xr:uid="{00000000-0005-0000-0000-0000901D0000}"/>
    <cellStyle name="Normal 64 8" xfId="7482" xr:uid="{00000000-0005-0000-0000-0000911D0000}"/>
    <cellStyle name="Normal 65" xfId="641" xr:uid="{00000000-0005-0000-0000-0000921D0000}"/>
    <cellStyle name="Normal 65 2" xfId="3948" xr:uid="{00000000-0005-0000-0000-0000931D0000}"/>
    <cellStyle name="Normal 65 2 2" xfId="3949" xr:uid="{00000000-0005-0000-0000-0000941D0000}"/>
    <cellStyle name="Normal 65 3" xfId="3950" xr:uid="{00000000-0005-0000-0000-0000951D0000}"/>
    <cellStyle name="Normal 65 4" xfId="3951" xr:uid="{00000000-0005-0000-0000-0000961D0000}"/>
    <cellStyle name="Normal 65 5" xfId="3952" xr:uid="{00000000-0005-0000-0000-0000971D0000}"/>
    <cellStyle name="Normal 65 6" xfId="3953" xr:uid="{00000000-0005-0000-0000-0000981D0000}"/>
    <cellStyle name="Normal 65 6 2" xfId="3954" xr:uid="{00000000-0005-0000-0000-0000991D0000}"/>
    <cellStyle name="Normal 65 7" xfId="3947" xr:uid="{00000000-0005-0000-0000-00009A1D0000}"/>
    <cellStyle name="Normal 65 8" xfId="7483" xr:uid="{00000000-0005-0000-0000-00009B1D0000}"/>
    <cellStyle name="Normal 65 9" xfId="7484" xr:uid="{00000000-0005-0000-0000-00009C1D0000}"/>
    <cellStyle name="Normal 66" xfId="625" xr:uid="{00000000-0005-0000-0000-00009D1D0000}"/>
    <cellStyle name="Normal 66 2" xfId="3956" xr:uid="{00000000-0005-0000-0000-00009E1D0000}"/>
    <cellStyle name="Normal 66 2 2" xfId="3957" xr:uid="{00000000-0005-0000-0000-00009F1D0000}"/>
    <cellStyle name="Normal 66 3" xfId="3958" xr:uid="{00000000-0005-0000-0000-0000A01D0000}"/>
    <cellStyle name="Normal 66 4" xfId="3959" xr:uid="{00000000-0005-0000-0000-0000A11D0000}"/>
    <cellStyle name="Normal 66 5" xfId="3960" xr:uid="{00000000-0005-0000-0000-0000A21D0000}"/>
    <cellStyle name="Normal 66 6" xfId="3955" xr:uid="{00000000-0005-0000-0000-0000A31D0000}"/>
    <cellStyle name="Normal 66 7" xfId="7485" xr:uid="{00000000-0005-0000-0000-0000A41D0000}"/>
    <cellStyle name="Normal 66 8" xfId="7486" xr:uid="{00000000-0005-0000-0000-0000A51D0000}"/>
    <cellStyle name="Normal 67" xfId="645" xr:uid="{00000000-0005-0000-0000-0000A61D0000}"/>
    <cellStyle name="Normal 67 2" xfId="3962" xr:uid="{00000000-0005-0000-0000-0000A71D0000}"/>
    <cellStyle name="Normal 67 2 2" xfId="3963" xr:uid="{00000000-0005-0000-0000-0000A81D0000}"/>
    <cellStyle name="Normal 67 3" xfId="3964" xr:uid="{00000000-0005-0000-0000-0000A91D0000}"/>
    <cellStyle name="Normal 67 4" xfId="3965" xr:uid="{00000000-0005-0000-0000-0000AA1D0000}"/>
    <cellStyle name="Normal 67 5" xfId="3966" xr:uid="{00000000-0005-0000-0000-0000AB1D0000}"/>
    <cellStyle name="Normal 67 6" xfId="3967" xr:uid="{00000000-0005-0000-0000-0000AC1D0000}"/>
    <cellStyle name="Normal 67 6 2" xfId="3968" xr:uid="{00000000-0005-0000-0000-0000AD1D0000}"/>
    <cellStyle name="Normal 67 7" xfId="3961" xr:uid="{00000000-0005-0000-0000-0000AE1D0000}"/>
    <cellStyle name="Normal 67 8" xfId="7487" xr:uid="{00000000-0005-0000-0000-0000AF1D0000}"/>
    <cellStyle name="Normal 67 9" xfId="7488" xr:uid="{00000000-0005-0000-0000-0000B01D0000}"/>
    <cellStyle name="Normal 68" xfId="649" xr:uid="{00000000-0005-0000-0000-0000B11D0000}"/>
    <cellStyle name="Normal 68 2" xfId="3970" xr:uid="{00000000-0005-0000-0000-0000B21D0000}"/>
    <cellStyle name="Normal 68 2 2" xfId="3971" xr:uid="{00000000-0005-0000-0000-0000B31D0000}"/>
    <cellStyle name="Normal 68 3" xfId="3972" xr:uid="{00000000-0005-0000-0000-0000B41D0000}"/>
    <cellStyle name="Normal 68 4" xfId="3973" xr:uid="{00000000-0005-0000-0000-0000B51D0000}"/>
    <cellStyle name="Normal 68 5" xfId="3974" xr:uid="{00000000-0005-0000-0000-0000B61D0000}"/>
    <cellStyle name="Normal 68 6" xfId="3969" xr:uid="{00000000-0005-0000-0000-0000B71D0000}"/>
    <cellStyle name="Normal 68 7" xfId="7489" xr:uid="{00000000-0005-0000-0000-0000B81D0000}"/>
    <cellStyle name="Normal 68 8" xfId="7490" xr:uid="{00000000-0005-0000-0000-0000B91D0000}"/>
    <cellStyle name="Normal 69" xfId="706" xr:uid="{00000000-0005-0000-0000-0000BA1D0000}"/>
    <cellStyle name="Normal 69 2" xfId="3976" xr:uid="{00000000-0005-0000-0000-0000BB1D0000}"/>
    <cellStyle name="Normal 69 2 2" xfId="3977" xr:uid="{00000000-0005-0000-0000-0000BC1D0000}"/>
    <cellStyle name="Normal 69 3" xfId="3978" xr:uid="{00000000-0005-0000-0000-0000BD1D0000}"/>
    <cellStyle name="Normal 69 4" xfId="3979" xr:uid="{00000000-0005-0000-0000-0000BE1D0000}"/>
    <cellStyle name="Normal 69 5" xfId="3980" xr:uid="{00000000-0005-0000-0000-0000BF1D0000}"/>
    <cellStyle name="Normal 69 6" xfId="3975" xr:uid="{00000000-0005-0000-0000-0000C01D0000}"/>
    <cellStyle name="Normal 69 7" xfId="7491" xr:uid="{00000000-0005-0000-0000-0000C11D0000}"/>
    <cellStyle name="Normal 69 8" xfId="7492" xr:uid="{00000000-0005-0000-0000-0000C21D0000}"/>
    <cellStyle name="Normal 7" xfId="246" xr:uid="{00000000-0005-0000-0000-0000C31D0000}"/>
    <cellStyle name="Normal 7 2" xfId="247" xr:uid="{00000000-0005-0000-0000-0000C41D0000}"/>
    <cellStyle name="Normal 7 2 2" xfId="248" xr:uid="{00000000-0005-0000-0000-0000C51D0000}"/>
    <cellStyle name="Normal 7 2 2 10" xfId="7493" xr:uid="{00000000-0005-0000-0000-0000C61D0000}"/>
    <cellStyle name="Normal 7 2 2 2" xfId="1001" xr:uid="{00000000-0005-0000-0000-0000C71D0000}"/>
    <cellStyle name="Normal 7 2 2 2 2" xfId="7494" xr:uid="{00000000-0005-0000-0000-0000C81D0000}"/>
    <cellStyle name="Normal 7 2 2 3" xfId="3982" xr:uid="{00000000-0005-0000-0000-0000C91D0000}"/>
    <cellStyle name="Normal 7 2 2 3 2" xfId="7495" xr:uid="{00000000-0005-0000-0000-0000CA1D0000}"/>
    <cellStyle name="Normal 7 2 2 3 3" xfId="7496" xr:uid="{00000000-0005-0000-0000-0000CB1D0000}"/>
    <cellStyle name="Normal 7 2 2 3 4" xfId="7497" xr:uid="{00000000-0005-0000-0000-0000CC1D0000}"/>
    <cellStyle name="Normal 7 2 2 3 5" xfId="7498" xr:uid="{00000000-0005-0000-0000-0000CD1D0000}"/>
    <cellStyle name="Normal 7 2 2 4" xfId="7499" xr:uid="{00000000-0005-0000-0000-0000CE1D0000}"/>
    <cellStyle name="Normal 7 2 2 4 2" xfId="7500" xr:uid="{00000000-0005-0000-0000-0000CF1D0000}"/>
    <cellStyle name="Normal 7 2 2 4 3" xfId="7501" xr:uid="{00000000-0005-0000-0000-0000D01D0000}"/>
    <cellStyle name="Normal 7 2 2 5" xfId="7502" xr:uid="{00000000-0005-0000-0000-0000D11D0000}"/>
    <cellStyle name="Normal 7 2 2 6" xfId="7503" xr:uid="{00000000-0005-0000-0000-0000D21D0000}"/>
    <cellStyle name="Normal 7 2 2 7" xfId="7504" xr:uid="{00000000-0005-0000-0000-0000D31D0000}"/>
    <cellStyle name="Normal 7 2 2 8" xfId="7505" xr:uid="{00000000-0005-0000-0000-0000D41D0000}"/>
    <cellStyle name="Normal 7 2 2 9" xfId="7506" xr:uid="{00000000-0005-0000-0000-0000D51D0000}"/>
    <cellStyle name="Normal 7 2 3" xfId="249" xr:uid="{00000000-0005-0000-0000-0000D61D0000}"/>
    <cellStyle name="Normal 7 2 3 2" xfId="7507" xr:uid="{00000000-0005-0000-0000-0000D71D0000}"/>
    <cellStyle name="Normal 7 2 3 2 2" xfId="7508" xr:uid="{00000000-0005-0000-0000-0000D81D0000}"/>
    <cellStyle name="Normal 7 2 3 2 3" xfId="7509" xr:uid="{00000000-0005-0000-0000-0000D91D0000}"/>
    <cellStyle name="Normal 7 2 3 2 4" xfId="7510" xr:uid="{00000000-0005-0000-0000-0000DA1D0000}"/>
    <cellStyle name="Normal 7 2 3 3" xfId="7511" xr:uid="{00000000-0005-0000-0000-0000DB1D0000}"/>
    <cellStyle name="Normal 7 2 3 4" xfId="7512" xr:uid="{00000000-0005-0000-0000-0000DC1D0000}"/>
    <cellStyle name="Normal 7 2 3 5" xfId="7513" xr:uid="{00000000-0005-0000-0000-0000DD1D0000}"/>
    <cellStyle name="Normal 7 2 3 6" xfId="7514" xr:uid="{00000000-0005-0000-0000-0000DE1D0000}"/>
    <cellStyle name="Normal 7 2 3 7" xfId="7515" xr:uid="{00000000-0005-0000-0000-0000DF1D0000}"/>
    <cellStyle name="Normal 7 2 3 8" xfId="7516" xr:uid="{00000000-0005-0000-0000-0000E01D0000}"/>
    <cellStyle name="Normal 7 2 3 9" xfId="7517" xr:uid="{00000000-0005-0000-0000-0000E11D0000}"/>
    <cellStyle name="Normal 7 2 4" xfId="1002" xr:uid="{00000000-0005-0000-0000-0000E21D0000}"/>
    <cellStyle name="Normal 7 2 4 2" xfId="7518" xr:uid="{00000000-0005-0000-0000-0000E31D0000}"/>
    <cellStyle name="Normal 7 2 5" xfId="3981" xr:uid="{00000000-0005-0000-0000-0000E41D0000}"/>
    <cellStyle name="Normal 7 2 5 2" xfId="7519" xr:uid="{00000000-0005-0000-0000-0000E51D0000}"/>
    <cellStyle name="Normal 7 2 6" xfId="7520" xr:uid="{00000000-0005-0000-0000-0000E61D0000}"/>
    <cellStyle name="Normal 7 2 7" xfId="7521" xr:uid="{00000000-0005-0000-0000-0000E71D0000}"/>
    <cellStyle name="Normal 7 2 8" xfId="9485" xr:uid="{00000000-0005-0000-0000-0000E81D0000}"/>
    <cellStyle name="Normal 7 3" xfId="250" xr:uid="{00000000-0005-0000-0000-0000E91D0000}"/>
    <cellStyle name="Normal 7 3 2" xfId="1003" xr:uid="{00000000-0005-0000-0000-0000EA1D0000}"/>
    <cellStyle name="Normal 7 3 2 2" xfId="3984" xr:uid="{00000000-0005-0000-0000-0000EB1D0000}"/>
    <cellStyle name="Normal 7 3 2 2 2" xfId="7522" xr:uid="{00000000-0005-0000-0000-0000EC1D0000}"/>
    <cellStyle name="Normal 7 3 2 3" xfId="7523" xr:uid="{00000000-0005-0000-0000-0000ED1D0000}"/>
    <cellStyle name="Normal 7 3 2 4" xfId="7524" xr:uid="{00000000-0005-0000-0000-0000EE1D0000}"/>
    <cellStyle name="Normal 7 3 3" xfId="3983" xr:uid="{00000000-0005-0000-0000-0000EF1D0000}"/>
    <cellStyle name="Normal 7 3 4" xfId="7525" xr:uid="{00000000-0005-0000-0000-0000F01D0000}"/>
    <cellStyle name="Normal 7 3 4 2" xfId="7526" xr:uid="{00000000-0005-0000-0000-0000F11D0000}"/>
    <cellStyle name="Normal 7 3 4 3" xfId="7527" xr:uid="{00000000-0005-0000-0000-0000F21D0000}"/>
    <cellStyle name="Normal 7 3 4 4" xfId="7528" xr:uid="{00000000-0005-0000-0000-0000F31D0000}"/>
    <cellStyle name="Normal 7 3 5" xfId="7529" xr:uid="{00000000-0005-0000-0000-0000F41D0000}"/>
    <cellStyle name="Normal 7 3 5 2" xfId="7530" xr:uid="{00000000-0005-0000-0000-0000F51D0000}"/>
    <cellStyle name="Normal 7 3 5 3" xfId="7531" xr:uid="{00000000-0005-0000-0000-0000F61D0000}"/>
    <cellStyle name="Normal 7 3 5 4" xfId="7532" xr:uid="{00000000-0005-0000-0000-0000F71D0000}"/>
    <cellStyle name="Normal 7 3 6" xfId="7533" xr:uid="{00000000-0005-0000-0000-0000F81D0000}"/>
    <cellStyle name="Normal 7 3 7" xfId="7534" xr:uid="{00000000-0005-0000-0000-0000F91D0000}"/>
    <cellStyle name="Normal 7 3 8" xfId="7535" xr:uid="{00000000-0005-0000-0000-0000FA1D0000}"/>
    <cellStyle name="Normal 7 3 9" xfId="7536" xr:uid="{00000000-0005-0000-0000-0000FB1D0000}"/>
    <cellStyle name="Normal 7 4" xfId="251" xr:uid="{00000000-0005-0000-0000-0000FC1D0000}"/>
    <cellStyle name="Normal 7 4 10" xfId="7537" xr:uid="{00000000-0005-0000-0000-0000FD1D0000}"/>
    <cellStyle name="Normal 7 4 11" xfId="7538" xr:uid="{00000000-0005-0000-0000-0000FE1D0000}"/>
    <cellStyle name="Normal 7 4 2" xfId="1004" xr:uid="{00000000-0005-0000-0000-0000FF1D0000}"/>
    <cellStyle name="Normal 7 4 2 2" xfId="7539" xr:uid="{00000000-0005-0000-0000-0000001E0000}"/>
    <cellStyle name="Normal 7 4 3" xfId="7540" xr:uid="{00000000-0005-0000-0000-0000011E0000}"/>
    <cellStyle name="Normal 7 4 3 2" xfId="7541" xr:uid="{00000000-0005-0000-0000-0000021E0000}"/>
    <cellStyle name="Normal 7 4 3 3" xfId="7542" xr:uid="{00000000-0005-0000-0000-0000031E0000}"/>
    <cellStyle name="Normal 7 4 3 4" xfId="7543" xr:uid="{00000000-0005-0000-0000-0000041E0000}"/>
    <cellStyle name="Normal 7 4 4" xfId="7544" xr:uid="{00000000-0005-0000-0000-0000051E0000}"/>
    <cellStyle name="Normal 7 4 5" xfId="7545" xr:uid="{00000000-0005-0000-0000-0000061E0000}"/>
    <cellStyle name="Normal 7 4 5 2" xfId="7546" xr:uid="{00000000-0005-0000-0000-0000071E0000}"/>
    <cellStyle name="Normal 7 4 5 3" xfId="7547" xr:uid="{00000000-0005-0000-0000-0000081E0000}"/>
    <cellStyle name="Normal 7 4 6" xfId="7548" xr:uid="{00000000-0005-0000-0000-0000091E0000}"/>
    <cellStyle name="Normal 7 4 7" xfId="7549" xr:uid="{00000000-0005-0000-0000-00000A1E0000}"/>
    <cellStyle name="Normal 7 4 8" xfId="7550" xr:uid="{00000000-0005-0000-0000-00000B1E0000}"/>
    <cellStyle name="Normal 7 4 9" xfId="7551" xr:uid="{00000000-0005-0000-0000-00000C1E0000}"/>
    <cellStyle name="Normal 7 5" xfId="1005" xr:uid="{00000000-0005-0000-0000-00000D1E0000}"/>
    <cellStyle name="Normal 7 5 2" xfId="1006" xr:uid="{00000000-0005-0000-0000-00000E1E0000}"/>
    <cellStyle name="Normal 7 5 2 2" xfId="7552" xr:uid="{00000000-0005-0000-0000-00000F1E0000}"/>
    <cellStyle name="Normal 7 5 2 3" xfId="7553" xr:uid="{00000000-0005-0000-0000-0000101E0000}"/>
    <cellStyle name="Normal 7 5 2 4" xfId="7554" xr:uid="{00000000-0005-0000-0000-0000111E0000}"/>
    <cellStyle name="Normal 7 5 2 5" xfId="7555" xr:uid="{00000000-0005-0000-0000-0000121E0000}"/>
    <cellStyle name="Normal 7 5 3" xfId="7556" xr:uid="{00000000-0005-0000-0000-0000131E0000}"/>
    <cellStyle name="Normal 7 5 3 2" xfId="7557" xr:uid="{00000000-0005-0000-0000-0000141E0000}"/>
    <cellStyle name="Normal 7 5 3 3" xfId="7558" xr:uid="{00000000-0005-0000-0000-0000151E0000}"/>
    <cellStyle name="Normal 7 5 4" xfId="7559" xr:uid="{00000000-0005-0000-0000-0000161E0000}"/>
    <cellStyle name="Normal 7 5 5" xfId="7560" xr:uid="{00000000-0005-0000-0000-0000171E0000}"/>
    <cellStyle name="Normal 7 6" xfId="7561" xr:uid="{00000000-0005-0000-0000-0000181E0000}"/>
    <cellStyle name="Normal 7 6 2" xfId="7562" xr:uid="{00000000-0005-0000-0000-0000191E0000}"/>
    <cellStyle name="Normal 7 6 2 2" xfId="7563" xr:uid="{00000000-0005-0000-0000-00001A1E0000}"/>
    <cellStyle name="Normal 7 7" xfId="7564" xr:uid="{00000000-0005-0000-0000-00001B1E0000}"/>
    <cellStyle name="Normal 7 8" xfId="7565" xr:uid="{00000000-0005-0000-0000-00001C1E0000}"/>
    <cellStyle name="Normal 7_Reclassify" xfId="9110" xr:uid="{00000000-0005-0000-0000-00001D1E0000}"/>
    <cellStyle name="Normal 70" xfId="702" xr:uid="{00000000-0005-0000-0000-00001E1E0000}"/>
    <cellStyle name="Normal 70 2" xfId="3986" xr:uid="{00000000-0005-0000-0000-00001F1E0000}"/>
    <cellStyle name="Normal 70 3" xfId="3985" xr:uid="{00000000-0005-0000-0000-0000201E0000}"/>
    <cellStyle name="Normal 70 4" xfId="7566" xr:uid="{00000000-0005-0000-0000-0000211E0000}"/>
    <cellStyle name="Normal 70 5" xfId="7567" xr:uid="{00000000-0005-0000-0000-0000221E0000}"/>
    <cellStyle name="Normal 71" xfId="710" xr:uid="{00000000-0005-0000-0000-0000231E0000}"/>
    <cellStyle name="Normal 71 2" xfId="3988" xr:uid="{00000000-0005-0000-0000-0000241E0000}"/>
    <cellStyle name="Normal 71 2 2" xfId="3989" xr:uid="{00000000-0005-0000-0000-0000251E0000}"/>
    <cellStyle name="Normal 71 3" xfId="3990" xr:uid="{00000000-0005-0000-0000-0000261E0000}"/>
    <cellStyle name="Normal 71 4" xfId="3991" xr:uid="{00000000-0005-0000-0000-0000271E0000}"/>
    <cellStyle name="Normal 71 5" xfId="3992" xr:uid="{00000000-0005-0000-0000-0000281E0000}"/>
    <cellStyle name="Normal 71 6" xfId="3993" xr:uid="{00000000-0005-0000-0000-0000291E0000}"/>
    <cellStyle name="Normal 71 6 2" xfId="3994" xr:uid="{00000000-0005-0000-0000-00002A1E0000}"/>
    <cellStyle name="Normal 71 7" xfId="3987" xr:uid="{00000000-0005-0000-0000-00002B1E0000}"/>
    <cellStyle name="Normal 71 8" xfId="7568" xr:uid="{00000000-0005-0000-0000-00002C1E0000}"/>
    <cellStyle name="Normal 71 9" xfId="7569" xr:uid="{00000000-0005-0000-0000-00002D1E0000}"/>
    <cellStyle name="Normal 72" xfId="712" xr:uid="{00000000-0005-0000-0000-00002E1E0000}"/>
    <cellStyle name="Normal 72 2" xfId="3996" xr:uid="{00000000-0005-0000-0000-00002F1E0000}"/>
    <cellStyle name="Normal 72 2 2" xfId="3997" xr:uid="{00000000-0005-0000-0000-0000301E0000}"/>
    <cellStyle name="Normal 72 3" xfId="3998" xr:uid="{00000000-0005-0000-0000-0000311E0000}"/>
    <cellStyle name="Normal 72 4" xfId="3999" xr:uid="{00000000-0005-0000-0000-0000321E0000}"/>
    <cellStyle name="Normal 72 5" xfId="4000" xr:uid="{00000000-0005-0000-0000-0000331E0000}"/>
    <cellStyle name="Normal 72 6" xfId="4001" xr:uid="{00000000-0005-0000-0000-0000341E0000}"/>
    <cellStyle name="Normal 72 6 2" xfId="4002" xr:uid="{00000000-0005-0000-0000-0000351E0000}"/>
    <cellStyle name="Normal 72 7" xfId="3995" xr:uid="{00000000-0005-0000-0000-0000361E0000}"/>
    <cellStyle name="Normal 72 8" xfId="7570" xr:uid="{00000000-0005-0000-0000-0000371E0000}"/>
    <cellStyle name="Normal 72 9" xfId="7571" xr:uid="{00000000-0005-0000-0000-0000381E0000}"/>
    <cellStyle name="Normal 73" xfId="719" xr:uid="{00000000-0005-0000-0000-0000391E0000}"/>
    <cellStyle name="Normal 73 2" xfId="4004" xr:uid="{00000000-0005-0000-0000-00003A1E0000}"/>
    <cellStyle name="Normal 73 2 2" xfId="4005" xr:uid="{00000000-0005-0000-0000-00003B1E0000}"/>
    <cellStyle name="Normal 73 3" xfId="4006" xr:uid="{00000000-0005-0000-0000-00003C1E0000}"/>
    <cellStyle name="Normal 73 4" xfId="4007" xr:uid="{00000000-0005-0000-0000-00003D1E0000}"/>
    <cellStyle name="Normal 73 5" xfId="4008" xr:uid="{00000000-0005-0000-0000-00003E1E0000}"/>
    <cellStyle name="Normal 73 6" xfId="4003" xr:uid="{00000000-0005-0000-0000-00003F1E0000}"/>
    <cellStyle name="Normal 73 7" xfId="7572" xr:uid="{00000000-0005-0000-0000-0000401E0000}"/>
    <cellStyle name="Normal 73 8" xfId="7573" xr:uid="{00000000-0005-0000-0000-0000411E0000}"/>
    <cellStyle name="Normal 74" xfId="111" xr:uid="{00000000-0005-0000-0000-0000421E0000}"/>
    <cellStyle name="Normal 74 2" xfId="1007" xr:uid="{00000000-0005-0000-0000-0000431E0000}"/>
    <cellStyle name="Normal 74 2 2" xfId="4011" xr:uid="{00000000-0005-0000-0000-0000441E0000}"/>
    <cellStyle name="Normal 74 2 3" xfId="4010" xr:uid="{00000000-0005-0000-0000-0000451E0000}"/>
    <cellStyle name="Normal 74 3" xfId="4012" xr:uid="{00000000-0005-0000-0000-0000461E0000}"/>
    <cellStyle name="Normal 74 4" xfId="4013" xr:uid="{00000000-0005-0000-0000-0000471E0000}"/>
    <cellStyle name="Normal 74 5" xfId="4014" xr:uid="{00000000-0005-0000-0000-0000481E0000}"/>
    <cellStyle name="Normal 74 6" xfId="4009" xr:uid="{00000000-0005-0000-0000-0000491E0000}"/>
    <cellStyle name="Normal 74 7" xfId="7574" xr:uid="{00000000-0005-0000-0000-00004A1E0000}"/>
    <cellStyle name="Normal 74 8" xfId="7575" xr:uid="{00000000-0005-0000-0000-00004B1E0000}"/>
    <cellStyle name="Normal 74 9" xfId="7576" xr:uid="{00000000-0005-0000-0000-00004C1E0000}"/>
    <cellStyle name="Normal 75" xfId="720" xr:uid="{00000000-0005-0000-0000-00004D1E0000}"/>
    <cellStyle name="Normal 75 2" xfId="4016" xr:uid="{00000000-0005-0000-0000-00004E1E0000}"/>
    <cellStyle name="Normal 75 2 2" xfId="4017" xr:uid="{00000000-0005-0000-0000-00004F1E0000}"/>
    <cellStyle name="Normal 75 3" xfId="4018" xr:uid="{00000000-0005-0000-0000-0000501E0000}"/>
    <cellStyle name="Normal 75 4" xfId="4015" xr:uid="{00000000-0005-0000-0000-0000511E0000}"/>
    <cellStyle name="Normal 75 4 2" xfId="7577" xr:uid="{00000000-0005-0000-0000-0000521E0000}"/>
    <cellStyle name="Normal 76" xfId="104" xr:uid="{00000000-0005-0000-0000-0000531E0000}"/>
    <cellStyle name="Normal 76 2" xfId="4020" xr:uid="{00000000-0005-0000-0000-0000541E0000}"/>
    <cellStyle name="Normal 76 3" xfId="4019" xr:uid="{00000000-0005-0000-0000-0000551E0000}"/>
    <cellStyle name="Normal 77" xfId="828" xr:uid="{00000000-0005-0000-0000-0000561E0000}"/>
    <cellStyle name="Normal 77 2" xfId="4022" xr:uid="{00000000-0005-0000-0000-0000571E0000}"/>
    <cellStyle name="Normal 77 3" xfId="4021" xr:uid="{00000000-0005-0000-0000-0000581E0000}"/>
    <cellStyle name="Normal 78" xfId="830" xr:uid="{00000000-0005-0000-0000-0000591E0000}"/>
    <cellStyle name="Normal 78 2" xfId="4024" xr:uid="{00000000-0005-0000-0000-00005A1E0000}"/>
    <cellStyle name="Normal 78 3" xfId="4023" xr:uid="{00000000-0005-0000-0000-00005B1E0000}"/>
    <cellStyle name="Normal 79" xfId="870" xr:uid="{00000000-0005-0000-0000-00005C1E0000}"/>
    <cellStyle name="Normal 79 2" xfId="4026" xr:uid="{00000000-0005-0000-0000-00005D1E0000}"/>
    <cellStyle name="Normal 79 3" xfId="4025" xr:uid="{00000000-0005-0000-0000-00005E1E0000}"/>
    <cellStyle name="Normal 8" xfId="252" xr:uid="{00000000-0005-0000-0000-00005F1E0000}"/>
    <cellStyle name="Normal 8 10" xfId="8219" xr:uid="{00000000-0005-0000-0000-0000601E0000}"/>
    <cellStyle name="Normal 8 11" xfId="8225" xr:uid="{00000000-0005-0000-0000-0000611E0000}"/>
    <cellStyle name="Normal 8 2" xfId="253" xr:uid="{00000000-0005-0000-0000-0000621E0000}"/>
    <cellStyle name="Normal 8 2 2" xfId="4027" xr:uid="{00000000-0005-0000-0000-0000631E0000}"/>
    <cellStyle name="Normal 8 2 2 2" xfId="7578" xr:uid="{00000000-0005-0000-0000-0000641E0000}"/>
    <cellStyle name="Normal 8 2 2 2 2" xfId="7579" xr:uid="{00000000-0005-0000-0000-0000651E0000}"/>
    <cellStyle name="Normal 8 2 2 3" xfId="7580" xr:uid="{00000000-0005-0000-0000-0000661E0000}"/>
    <cellStyle name="Normal 8 2 3" xfId="7581" xr:uid="{00000000-0005-0000-0000-0000671E0000}"/>
    <cellStyle name="Normal 8 2 4" xfId="7582" xr:uid="{00000000-0005-0000-0000-0000681E0000}"/>
    <cellStyle name="Normal 8 2 4 2" xfId="7583" xr:uid="{00000000-0005-0000-0000-0000691E0000}"/>
    <cellStyle name="Normal 8 2 4 3" xfId="7584" xr:uid="{00000000-0005-0000-0000-00006A1E0000}"/>
    <cellStyle name="Normal 8 2 5" xfId="7585" xr:uid="{00000000-0005-0000-0000-00006B1E0000}"/>
    <cellStyle name="Normal 8 2 6" xfId="9492" xr:uid="{00000000-0005-0000-0000-00006C1E0000}"/>
    <cellStyle name="Normal 8 3" xfId="1008" xr:uid="{00000000-0005-0000-0000-00006D1E0000}"/>
    <cellStyle name="Normal 8 3 2" xfId="1009" xr:uid="{00000000-0005-0000-0000-00006E1E0000}"/>
    <cellStyle name="Normal 8 3 2 2" xfId="7586" xr:uid="{00000000-0005-0000-0000-00006F1E0000}"/>
    <cellStyle name="Normal 8 3 3" xfId="4028" xr:uid="{00000000-0005-0000-0000-0000701E0000}"/>
    <cellStyle name="Normal 8 3 3 2" xfId="7587" xr:uid="{00000000-0005-0000-0000-0000711E0000}"/>
    <cellStyle name="Normal 8 3 4" xfId="7588" xr:uid="{00000000-0005-0000-0000-0000721E0000}"/>
    <cellStyle name="Normal 8 3 4 2" xfId="7589" xr:uid="{00000000-0005-0000-0000-0000731E0000}"/>
    <cellStyle name="Normal 8 3 5" xfId="7590" xr:uid="{00000000-0005-0000-0000-0000741E0000}"/>
    <cellStyle name="Normal 8 3 6" xfId="7591" xr:uid="{00000000-0005-0000-0000-0000751E0000}"/>
    <cellStyle name="Normal 8 3 7" xfId="7592" xr:uid="{00000000-0005-0000-0000-0000761E0000}"/>
    <cellStyle name="Normal 8 4" xfId="1010" xr:uid="{00000000-0005-0000-0000-0000771E0000}"/>
    <cellStyle name="Normal 8 4 2" xfId="7593" xr:uid="{00000000-0005-0000-0000-0000781E0000}"/>
    <cellStyle name="Normal 8 4 3" xfId="7594" xr:uid="{00000000-0005-0000-0000-0000791E0000}"/>
    <cellStyle name="Normal 8 4 4" xfId="7595" xr:uid="{00000000-0005-0000-0000-00007A1E0000}"/>
    <cellStyle name="Normal 8 4 5" xfId="7596" xr:uid="{00000000-0005-0000-0000-00007B1E0000}"/>
    <cellStyle name="Normal 8 5" xfId="1011" xr:uid="{00000000-0005-0000-0000-00007C1E0000}"/>
    <cellStyle name="Normal 8 5 2" xfId="7597" xr:uid="{00000000-0005-0000-0000-00007D1E0000}"/>
    <cellStyle name="Normal 8 5 2 2" xfId="7598" xr:uid="{00000000-0005-0000-0000-00007E1E0000}"/>
    <cellStyle name="Normal 8 5 3" xfId="7599" xr:uid="{00000000-0005-0000-0000-00007F1E0000}"/>
    <cellStyle name="Normal 8 5 4" xfId="7600" xr:uid="{00000000-0005-0000-0000-0000801E0000}"/>
    <cellStyle name="Normal 8 5 5" xfId="7601" xr:uid="{00000000-0005-0000-0000-0000811E0000}"/>
    <cellStyle name="Normal 8 6" xfId="1076" xr:uid="{00000000-0005-0000-0000-0000821E0000}"/>
    <cellStyle name="Normal 8 6 2" xfId="7602" xr:uid="{00000000-0005-0000-0000-0000831E0000}"/>
    <cellStyle name="Normal 8 6 3" xfId="7603" xr:uid="{00000000-0005-0000-0000-0000841E0000}"/>
    <cellStyle name="Normal 8 6 4" xfId="7604" xr:uid="{00000000-0005-0000-0000-0000851E0000}"/>
    <cellStyle name="Normal 8 6 5" xfId="7605" xr:uid="{00000000-0005-0000-0000-0000861E0000}"/>
    <cellStyle name="Normal 8 7" xfId="7606" xr:uid="{00000000-0005-0000-0000-0000871E0000}"/>
    <cellStyle name="Normal 8 8" xfId="7607" xr:uid="{00000000-0005-0000-0000-0000881E0000}"/>
    <cellStyle name="Normal 8 9" xfId="8202" xr:uid="{00000000-0005-0000-0000-0000891E0000}"/>
    <cellStyle name="Normal 8_Copy of Revenue forecast_13_02_2012" xfId="4029" xr:uid="{00000000-0005-0000-0000-00008A1E0000}"/>
    <cellStyle name="Normal 80" xfId="877" xr:uid="{00000000-0005-0000-0000-00008B1E0000}"/>
    <cellStyle name="Normal 80 2" xfId="4031" xr:uid="{00000000-0005-0000-0000-00008C1E0000}"/>
    <cellStyle name="Normal 80 3" xfId="4030" xr:uid="{00000000-0005-0000-0000-00008D1E0000}"/>
    <cellStyle name="Normal 81" xfId="878" xr:uid="{00000000-0005-0000-0000-00008E1E0000}"/>
    <cellStyle name="Normal 81 2" xfId="4033" xr:uid="{00000000-0005-0000-0000-00008F1E0000}"/>
    <cellStyle name="Normal 81 3" xfId="4032" xr:uid="{00000000-0005-0000-0000-0000901E0000}"/>
    <cellStyle name="Normal 82" xfId="875" xr:uid="{00000000-0005-0000-0000-0000911E0000}"/>
    <cellStyle name="Normal 82 2" xfId="4035" xr:uid="{00000000-0005-0000-0000-0000921E0000}"/>
    <cellStyle name="Normal 82 3" xfId="4034" xr:uid="{00000000-0005-0000-0000-0000931E0000}"/>
    <cellStyle name="Normal 83" xfId="857" xr:uid="{00000000-0005-0000-0000-0000941E0000}"/>
    <cellStyle name="Normal 83 2" xfId="4037" xr:uid="{00000000-0005-0000-0000-0000951E0000}"/>
    <cellStyle name="Normal 83 3" xfId="4036" xr:uid="{00000000-0005-0000-0000-0000961E0000}"/>
    <cellStyle name="Normal 84" xfId="1043" xr:uid="{00000000-0005-0000-0000-0000971E0000}"/>
    <cellStyle name="Normal 84 2" xfId="4039" xr:uid="{00000000-0005-0000-0000-0000981E0000}"/>
    <cellStyle name="Normal 84 3" xfId="4038" xr:uid="{00000000-0005-0000-0000-0000991E0000}"/>
    <cellStyle name="Normal 84 4" xfId="7608" xr:uid="{00000000-0005-0000-0000-00009A1E0000}"/>
    <cellStyle name="Normal 85" xfId="1045" xr:uid="{00000000-0005-0000-0000-00009B1E0000}"/>
    <cellStyle name="Normal 85 2" xfId="4041" xr:uid="{00000000-0005-0000-0000-00009C1E0000}"/>
    <cellStyle name="Normal 85 3" xfId="4040" xr:uid="{00000000-0005-0000-0000-00009D1E0000}"/>
    <cellStyle name="Normal 86" xfId="1044" xr:uid="{00000000-0005-0000-0000-00009E1E0000}"/>
    <cellStyle name="Normal 86 2" xfId="4043" xr:uid="{00000000-0005-0000-0000-00009F1E0000}"/>
    <cellStyle name="Normal 86 3" xfId="4042" xr:uid="{00000000-0005-0000-0000-0000A01E0000}"/>
    <cellStyle name="Normal 87" xfId="4044" xr:uid="{00000000-0005-0000-0000-0000A11E0000}"/>
    <cellStyle name="Normal 87 2" xfId="4045" xr:uid="{00000000-0005-0000-0000-0000A21E0000}"/>
    <cellStyle name="Normal 88" xfId="4046" xr:uid="{00000000-0005-0000-0000-0000A31E0000}"/>
    <cellStyle name="Normal 88 2" xfId="4047" xr:uid="{00000000-0005-0000-0000-0000A41E0000}"/>
    <cellStyle name="Normal 89" xfId="4048" xr:uid="{00000000-0005-0000-0000-0000A51E0000}"/>
    <cellStyle name="Normal 89 2" xfId="4049" xr:uid="{00000000-0005-0000-0000-0000A61E0000}"/>
    <cellStyle name="Normal 9" xfId="254" xr:uid="{00000000-0005-0000-0000-0000A71E0000}"/>
    <cellStyle name="Normal 9 10" xfId="9533" xr:uid="{00000000-0005-0000-0000-0000A81E0000}"/>
    <cellStyle name="Normal 9 2" xfId="1012" xr:uid="{00000000-0005-0000-0000-0000A91E0000}"/>
    <cellStyle name="Normal 9 2 10" xfId="9502" xr:uid="{00000000-0005-0000-0000-0000AA1E0000}"/>
    <cellStyle name="Normal 9 2 2" xfId="1013" xr:uid="{00000000-0005-0000-0000-0000AB1E0000}"/>
    <cellStyle name="Normal 9 2 2 2" xfId="7609" xr:uid="{00000000-0005-0000-0000-0000AC1E0000}"/>
    <cellStyle name="Normal 9 2 2 3" xfId="7610" xr:uid="{00000000-0005-0000-0000-0000AD1E0000}"/>
    <cellStyle name="Normal 9 2 2 4" xfId="7611" xr:uid="{00000000-0005-0000-0000-0000AE1E0000}"/>
    <cellStyle name="Normal 9 2 2 5" xfId="7612" xr:uid="{00000000-0005-0000-0000-0000AF1E0000}"/>
    <cellStyle name="Normal 9 2 2 6" xfId="9532" xr:uid="{00000000-0005-0000-0000-0000B01E0000}"/>
    <cellStyle name="Normal 9 2 3" xfId="4051" xr:uid="{00000000-0005-0000-0000-0000B11E0000}"/>
    <cellStyle name="Normal 9 2 3 2" xfId="7613" xr:uid="{00000000-0005-0000-0000-0000B21E0000}"/>
    <cellStyle name="Normal 9 2 3 3" xfId="7614" xr:uid="{00000000-0005-0000-0000-0000B31E0000}"/>
    <cellStyle name="Normal 9 2 3 4" xfId="7615" xr:uid="{00000000-0005-0000-0000-0000B41E0000}"/>
    <cellStyle name="Normal 9 2 3 5" xfId="7616" xr:uid="{00000000-0005-0000-0000-0000B51E0000}"/>
    <cellStyle name="Normal 9 2 4" xfId="7617" xr:uid="{00000000-0005-0000-0000-0000B61E0000}"/>
    <cellStyle name="Normal 9 2 5" xfId="7618" xr:uid="{00000000-0005-0000-0000-0000B71E0000}"/>
    <cellStyle name="Normal 9 2 5 2" xfId="7619" xr:uid="{00000000-0005-0000-0000-0000B81E0000}"/>
    <cellStyle name="Normal 9 2 5 3" xfId="7620" xr:uid="{00000000-0005-0000-0000-0000B91E0000}"/>
    <cellStyle name="Normal 9 2 6" xfId="7621" xr:uid="{00000000-0005-0000-0000-0000BA1E0000}"/>
    <cellStyle name="Normal 9 2 7" xfId="7622" xr:uid="{00000000-0005-0000-0000-0000BB1E0000}"/>
    <cellStyle name="Normal 9 2 8" xfId="7623" xr:uid="{00000000-0005-0000-0000-0000BC1E0000}"/>
    <cellStyle name="Normal 9 2 9" xfId="7624" xr:uid="{00000000-0005-0000-0000-0000BD1E0000}"/>
    <cellStyle name="Normal 9 2_Input" xfId="9111" xr:uid="{00000000-0005-0000-0000-0000BE1E0000}"/>
    <cellStyle name="Normal 9 3" xfId="1014" xr:uid="{00000000-0005-0000-0000-0000BF1E0000}"/>
    <cellStyle name="Normal 9 3 2" xfId="4053" xr:uid="{00000000-0005-0000-0000-0000C01E0000}"/>
    <cellStyle name="Normal 9 3 3" xfId="4052" xr:uid="{00000000-0005-0000-0000-0000C11E0000}"/>
    <cellStyle name="Normal 9 3 3 2" xfId="7625" xr:uid="{00000000-0005-0000-0000-0000C21E0000}"/>
    <cellStyle name="Normal 9 3 3 3" xfId="7626" xr:uid="{00000000-0005-0000-0000-0000C31E0000}"/>
    <cellStyle name="Normal 9 3 3 4" xfId="7627" xr:uid="{00000000-0005-0000-0000-0000C41E0000}"/>
    <cellStyle name="Normal 9 3 3 5" xfId="7628" xr:uid="{00000000-0005-0000-0000-0000C51E0000}"/>
    <cellStyle name="Normal 9 3 4" xfId="7629" xr:uid="{00000000-0005-0000-0000-0000C61E0000}"/>
    <cellStyle name="Normal 9 3 5" xfId="7630" xr:uid="{00000000-0005-0000-0000-0000C71E0000}"/>
    <cellStyle name="Normal 9 3 5 2" xfId="7631" xr:uid="{00000000-0005-0000-0000-0000C81E0000}"/>
    <cellStyle name="Normal 9 3 5 3" xfId="7632" xr:uid="{00000000-0005-0000-0000-0000C91E0000}"/>
    <cellStyle name="Normal 9 3 6" xfId="7633" xr:uid="{00000000-0005-0000-0000-0000CA1E0000}"/>
    <cellStyle name="Normal 9 3 7" xfId="7634" xr:uid="{00000000-0005-0000-0000-0000CB1E0000}"/>
    <cellStyle name="Normal 9 3 8" xfId="7635" xr:uid="{00000000-0005-0000-0000-0000CC1E0000}"/>
    <cellStyle name="Normal 9 3 9" xfId="7636" xr:uid="{00000000-0005-0000-0000-0000CD1E0000}"/>
    <cellStyle name="Normal 9 4" xfId="1015" xr:uid="{00000000-0005-0000-0000-0000CE1E0000}"/>
    <cellStyle name="Normal 9 4 2" xfId="4054" xr:uid="{00000000-0005-0000-0000-0000CF1E0000}"/>
    <cellStyle name="Normal 9 4 2 2" xfId="9112" xr:uid="{00000000-0005-0000-0000-0000D01E0000}"/>
    <cellStyle name="Normal 9 4 3" xfId="7637" xr:uid="{00000000-0005-0000-0000-0000D11E0000}"/>
    <cellStyle name="Normal 9 4 3 2" xfId="7638" xr:uid="{00000000-0005-0000-0000-0000D21E0000}"/>
    <cellStyle name="Normal 9 4 4" xfId="7639" xr:uid="{00000000-0005-0000-0000-0000D31E0000}"/>
    <cellStyle name="Normal 9 4 4 2" xfId="7640" xr:uid="{00000000-0005-0000-0000-0000D41E0000}"/>
    <cellStyle name="Normal 9 4 5" xfId="7641" xr:uid="{00000000-0005-0000-0000-0000D51E0000}"/>
    <cellStyle name="Normal 9 4 6" xfId="7642" xr:uid="{00000000-0005-0000-0000-0000D61E0000}"/>
    <cellStyle name="Normal 9 5" xfId="1016" xr:uid="{00000000-0005-0000-0000-0000D71E0000}"/>
    <cellStyle name="Normal 9 5 2" xfId="7643" xr:uid="{00000000-0005-0000-0000-0000D81E0000}"/>
    <cellStyle name="Normal 9 5 3" xfId="7644" xr:uid="{00000000-0005-0000-0000-0000D91E0000}"/>
    <cellStyle name="Normal 9 5 4" xfId="7645" xr:uid="{00000000-0005-0000-0000-0000DA1E0000}"/>
    <cellStyle name="Normal 9 5 5" xfId="7646" xr:uid="{00000000-0005-0000-0000-0000DB1E0000}"/>
    <cellStyle name="Normal 9 5 6" xfId="7647" xr:uid="{00000000-0005-0000-0000-0000DC1E0000}"/>
    <cellStyle name="Normal 9 6" xfId="1017" xr:uid="{00000000-0005-0000-0000-0000DD1E0000}"/>
    <cellStyle name="Normal 9 6 2" xfId="7648" xr:uid="{00000000-0005-0000-0000-0000DE1E0000}"/>
    <cellStyle name="Normal 9 6 3" xfId="7649" xr:uid="{00000000-0005-0000-0000-0000DF1E0000}"/>
    <cellStyle name="Normal 9 7" xfId="4050" xr:uid="{00000000-0005-0000-0000-0000E01E0000}"/>
    <cellStyle name="Normal 9 7 2" xfId="7650" xr:uid="{00000000-0005-0000-0000-0000E11E0000}"/>
    <cellStyle name="Normal 9 8" xfId="7651" xr:uid="{00000000-0005-0000-0000-0000E21E0000}"/>
    <cellStyle name="Normal 9 9" xfId="7652" xr:uid="{00000000-0005-0000-0000-0000E31E0000}"/>
    <cellStyle name="Normal 9_Copy of Revenue forecast_13_02_2012" xfId="4055" xr:uid="{00000000-0005-0000-0000-0000E41E0000}"/>
    <cellStyle name="Normal 90" xfId="1018" xr:uid="{00000000-0005-0000-0000-0000E51E0000}"/>
    <cellStyle name="Normal 90 10" xfId="7653" xr:uid="{00000000-0005-0000-0000-0000E61E0000}"/>
    <cellStyle name="Normal 90 2" xfId="1019" xr:uid="{00000000-0005-0000-0000-0000E71E0000}"/>
    <cellStyle name="Normal 90 2 2" xfId="4057" xr:uid="{00000000-0005-0000-0000-0000E81E0000}"/>
    <cellStyle name="Normal 90 2 2 2" xfId="7654" xr:uid="{00000000-0005-0000-0000-0000E91E0000}"/>
    <cellStyle name="Normal 90 2 2 3" xfId="7655" xr:uid="{00000000-0005-0000-0000-0000EA1E0000}"/>
    <cellStyle name="Normal 90 2 2 4" xfId="7656" xr:uid="{00000000-0005-0000-0000-0000EB1E0000}"/>
    <cellStyle name="Normal 90 2 2 5" xfId="7657" xr:uid="{00000000-0005-0000-0000-0000EC1E0000}"/>
    <cellStyle name="Normal 90 2 2 6" xfId="7658" xr:uid="{00000000-0005-0000-0000-0000ED1E0000}"/>
    <cellStyle name="Normal 90 2 3" xfId="7659" xr:uid="{00000000-0005-0000-0000-0000EE1E0000}"/>
    <cellStyle name="Normal 90 2 3 2" xfId="7660" xr:uid="{00000000-0005-0000-0000-0000EF1E0000}"/>
    <cellStyle name="Normal 90 2 3 3" xfId="7661" xr:uid="{00000000-0005-0000-0000-0000F01E0000}"/>
    <cellStyle name="Normal 90 2 3 4" xfId="7662" xr:uid="{00000000-0005-0000-0000-0000F11E0000}"/>
    <cellStyle name="Normal 90 2 4" xfId="7663" xr:uid="{00000000-0005-0000-0000-0000F21E0000}"/>
    <cellStyle name="Normal 90 2 4 2" xfId="7664" xr:uid="{00000000-0005-0000-0000-0000F31E0000}"/>
    <cellStyle name="Normal 90 2 4 3" xfId="7665" xr:uid="{00000000-0005-0000-0000-0000F41E0000}"/>
    <cellStyle name="Normal 90 2 5" xfId="7666" xr:uid="{00000000-0005-0000-0000-0000F51E0000}"/>
    <cellStyle name="Normal 90 2 6" xfId="7667" xr:uid="{00000000-0005-0000-0000-0000F61E0000}"/>
    <cellStyle name="Normal 90 2 7" xfId="7668" xr:uid="{00000000-0005-0000-0000-0000F71E0000}"/>
    <cellStyle name="Normal 90 2 8" xfId="7669" xr:uid="{00000000-0005-0000-0000-0000F81E0000}"/>
    <cellStyle name="Normal 90 2 9" xfId="7670" xr:uid="{00000000-0005-0000-0000-0000F91E0000}"/>
    <cellStyle name="Normal 90 3" xfId="1020" xr:uid="{00000000-0005-0000-0000-0000FA1E0000}"/>
    <cellStyle name="Normal 90 3 2" xfId="7671" xr:uid="{00000000-0005-0000-0000-0000FB1E0000}"/>
    <cellStyle name="Normal 90 3 2 2" xfId="7672" xr:uid="{00000000-0005-0000-0000-0000FC1E0000}"/>
    <cellStyle name="Normal 90 3 2 3" xfId="7673" xr:uid="{00000000-0005-0000-0000-0000FD1E0000}"/>
    <cellStyle name="Normal 90 3 2 4" xfId="7674" xr:uid="{00000000-0005-0000-0000-0000FE1E0000}"/>
    <cellStyle name="Normal 90 3 3" xfId="7675" xr:uid="{00000000-0005-0000-0000-0000FF1E0000}"/>
    <cellStyle name="Normal 90 3 3 2" xfId="7676" xr:uid="{00000000-0005-0000-0000-0000001F0000}"/>
    <cellStyle name="Normal 90 3 3 3" xfId="7677" xr:uid="{00000000-0005-0000-0000-0000011F0000}"/>
    <cellStyle name="Normal 90 3 4" xfId="7678" xr:uid="{00000000-0005-0000-0000-0000021F0000}"/>
    <cellStyle name="Normal 90 3 5" xfId="7679" xr:uid="{00000000-0005-0000-0000-0000031F0000}"/>
    <cellStyle name="Normal 90 3 6" xfId="7680" xr:uid="{00000000-0005-0000-0000-0000041F0000}"/>
    <cellStyle name="Normal 90 3 7" xfId="7681" xr:uid="{00000000-0005-0000-0000-0000051F0000}"/>
    <cellStyle name="Normal 90 3 8" xfId="7682" xr:uid="{00000000-0005-0000-0000-0000061F0000}"/>
    <cellStyle name="Normal 90 4" xfId="4056" xr:uid="{00000000-0005-0000-0000-0000071F0000}"/>
    <cellStyle name="Normal 90 4 2" xfId="7683" xr:uid="{00000000-0005-0000-0000-0000081F0000}"/>
    <cellStyle name="Normal 90 4 3" xfId="7684" xr:uid="{00000000-0005-0000-0000-0000091F0000}"/>
    <cellStyle name="Normal 90 4 4" xfId="7685" xr:uid="{00000000-0005-0000-0000-00000A1F0000}"/>
    <cellStyle name="Normal 90 5" xfId="7686" xr:uid="{00000000-0005-0000-0000-00000B1F0000}"/>
    <cellStyle name="Normal 90 5 2" xfId="7687" xr:uid="{00000000-0005-0000-0000-00000C1F0000}"/>
    <cellStyle name="Normal 90 5 3" xfId="7688" xr:uid="{00000000-0005-0000-0000-00000D1F0000}"/>
    <cellStyle name="Normal 90 5 4" xfId="7689" xr:uid="{00000000-0005-0000-0000-00000E1F0000}"/>
    <cellStyle name="Normal 90 6" xfId="7690" xr:uid="{00000000-0005-0000-0000-00000F1F0000}"/>
    <cellStyle name="Normal 90 6 2" xfId="7691" xr:uid="{00000000-0005-0000-0000-0000101F0000}"/>
    <cellStyle name="Normal 90 6 3" xfId="7692" xr:uid="{00000000-0005-0000-0000-0000111F0000}"/>
    <cellStyle name="Normal 90 7" xfId="7693" xr:uid="{00000000-0005-0000-0000-0000121F0000}"/>
    <cellStyle name="Normal 90 8" xfId="7694" xr:uid="{00000000-0005-0000-0000-0000131F0000}"/>
    <cellStyle name="Normal 90 9" xfId="7695" xr:uid="{00000000-0005-0000-0000-0000141F0000}"/>
    <cellStyle name="Normal 91" xfId="4058" xr:uid="{00000000-0005-0000-0000-0000151F0000}"/>
    <cellStyle name="Normal 92" xfId="4059" xr:uid="{00000000-0005-0000-0000-0000161F0000}"/>
    <cellStyle name="Normal 93" xfId="4060" xr:uid="{00000000-0005-0000-0000-0000171F0000}"/>
    <cellStyle name="Normal 94" xfId="4061" xr:uid="{00000000-0005-0000-0000-0000181F0000}"/>
    <cellStyle name="Normal 95" xfId="4062" xr:uid="{00000000-0005-0000-0000-0000191F0000}"/>
    <cellStyle name="Normal 96" xfId="4063" xr:uid="{00000000-0005-0000-0000-00001A1F0000}"/>
    <cellStyle name="Normal 97" xfId="4064" xr:uid="{00000000-0005-0000-0000-00001B1F0000}"/>
    <cellStyle name="Normal 97 2" xfId="4065" xr:uid="{00000000-0005-0000-0000-00001C1F0000}"/>
    <cellStyle name="Normal 98" xfId="4066" xr:uid="{00000000-0005-0000-0000-00001D1F0000}"/>
    <cellStyle name="Normal 98 2" xfId="4067" xr:uid="{00000000-0005-0000-0000-00001E1F0000}"/>
    <cellStyle name="Normal 99" xfId="4068" xr:uid="{00000000-0005-0000-0000-00001F1F0000}"/>
    <cellStyle name="Normal 99 2" xfId="4069" xr:uid="{00000000-0005-0000-0000-0000201F0000}"/>
    <cellStyle name="Normal M" xfId="255" xr:uid="{00000000-0005-0000-0000-0000211F0000}"/>
    <cellStyle name="Normal T" xfId="256" xr:uid="{00000000-0005-0000-0000-0000221F0000}"/>
    <cellStyle name="Normal W" xfId="257" xr:uid="{00000000-0005-0000-0000-0000231F0000}"/>
    <cellStyle name="Normal_BS&amp;PL" xfId="9596" xr:uid="{0CDD3785-AE64-4FCE-8DEA-CABA7D27B3B2}"/>
    <cellStyle name="Normal_T-59-Q1" xfId="9601" xr:uid="{D7202215-97AB-4F69-A49A-E79940B803F5}"/>
    <cellStyle name="Normal_T-87-Q3" xfId="9594" xr:uid="{F9CB147F-BE15-4A86-ADDF-EFBBB3318CB9}"/>
    <cellStyle name="Normale_9639A02C" xfId="66" xr:uid="{00000000-0005-0000-0000-00002A1F0000}"/>
    <cellStyle name="NormalGB" xfId="258" xr:uid="{00000000-0005-0000-0000-00002B1F0000}"/>
    <cellStyle name="Note 10" xfId="7696" xr:uid="{00000000-0005-0000-0000-00002C1F0000}"/>
    <cellStyle name="Note 11" xfId="7697" xr:uid="{00000000-0005-0000-0000-00002D1F0000}"/>
    <cellStyle name="Note 12" xfId="7698" xr:uid="{00000000-0005-0000-0000-00002E1F0000}"/>
    <cellStyle name="Note 13" xfId="7699" xr:uid="{00000000-0005-0000-0000-00002F1F0000}"/>
    <cellStyle name="Note 14" xfId="7700" xr:uid="{00000000-0005-0000-0000-0000301F0000}"/>
    <cellStyle name="Note 15" xfId="7701" xr:uid="{00000000-0005-0000-0000-0000311F0000}"/>
    <cellStyle name="Note 16" xfId="7702" xr:uid="{00000000-0005-0000-0000-0000321F0000}"/>
    <cellStyle name="Note 17" xfId="7703" xr:uid="{00000000-0005-0000-0000-0000331F0000}"/>
    <cellStyle name="Note 18" xfId="7704" xr:uid="{00000000-0005-0000-0000-0000341F0000}"/>
    <cellStyle name="Note 19" xfId="7705" xr:uid="{00000000-0005-0000-0000-0000351F0000}"/>
    <cellStyle name="Note 2" xfId="259" xr:uid="{00000000-0005-0000-0000-0000361F0000}"/>
    <cellStyle name="Note 2 2" xfId="437" xr:uid="{00000000-0005-0000-0000-0000371F0000}"/>
    <cellStyle name="Note 2 2 2" xfId="7706" xr:uid="{00000000-0005-0000-0000-0000381F0000}"/>
    <cellStyle name="Note 2 2 3" xfId="7707" xr:uid="{00000000-0005-0000-0000-0000391F0000}"/>
    <cellStyle name="Note 2 3" xfId="466" xr:uid="{00000000-0005-0000-0000-00003A1F0000}"/>
    <cellStyle name="Note 2 3 2" xfId="7708" xr:uid="{00000000-0005-0000-0000-00003B1F0000}"/>
    <cellStyle name="Note 2 3 3" xfId="7709" xr:uid="{00000000-0005-0000-0000-00003C1F0000}"/>
    <cellStyle name="Note 2 4" xfId="1021" xr:uid="{00000000-0005-0000-0000-00003D1F0000}"/>
    <cellStyle name="Note 2 4 2" xfId="7710" xr:uid="{00000000-0005-0000-0000-00003E1F0000}"/>
    <cellStyle name="Note 2 5" xfId="7711" xr:uid="{00000000-0005-0000-0000-00003F1F0000}"/>
    <cellStyle name="Note 20" xfId="7712" xr:uid="{00000000-0005-0000-0000-0000401F0000}"/>
    <cellStyle name="Note 20 2" xfId="7713" xr:uid="{00000000-0005-0000-0000-0000411F0000}"/>
    <cellStyle name="Note 20 2 2" xfId="7714" xr:uid="{00000000-0005-0000-0000-0000421F0000}"/>
    <cellStyle name="Note 21" xfId="7715" xr:uid="{00000000-0005-0000-0000-0000431F0000}"/>
    <cellStyle name="Note 21 2" xfId="7716" xr:uid="{00000000-0005-0000-0000-0000441F0000}"/>
    <cellStyle name="Note 21 2 2" xfId="7717" xr:uid="{00000000-0005-0000-0000-0000451F0000}"/>
    <cellStyle name="Note 22" xfId="7718" xr:uid="{00000000-0005-0000-0000-0000461F0000}"/>
    <cellStyle name="Note 22 2" xfId="7719" xr:uid="{00000000-0005-0000-0000-0000471F0000}"/>
    <cellStyle name="Note 22 2 2" xfId="7720" xr:uid="{00000000-0005-0000-0000-0000481F0000}"/>
    <cellStyle name="Note 23" xfId="7721" xr:uid="{00000000-0005-0000-0000-0000491F0000}"/>
    <cellStyle name="Note 23 2" xfId="7722" xr:uid="{00000000-0005-0000-0000-00004A1F0000}"/>
    <cellStyle name="Note 23 2 2" xfId="7723" xr:uid="{00000000-0005-0000-0000-00004B1F0000}"/>
    <cellStyle name="Note 3" xfId="686" xr:uid="{00000000-0005-0000-0000-00004C1F0000}"/>
    <cellStyle name="Note 3 2" xfId="818" xr:uid="{00000000-0005-0000-0000-00004D1F0000}"/>
    <cellStyle name="Note 3 2 2" xfId="7724" xr:uid="{00000000-0005-0000-0000-00004E1F0000}"/>
    <cellStyle name="Note 3 2 3" xfId="7725" xr:uid="{00000000-0005-0000-0000-00004F1F0000}"/>
    <cellStyle name="Note 3 2 4" xfId="7726" xr:uid="{00000000-0005-0000-0000-0000501F0000}"/>
    <cellStyle name="Note 3 3" xfId="7727" xr:uid="{00000000-0005-0000-0000-0000511F0000}"/>
    <cellStyle name="Note 3 4" xfId="7728" xr:uid="{00000000-0005-0000-0000-0000521F0000}"/>
    <cellStyle name="Note 3_Input" xfId="9113" xr:uid="{00000000-0005-0000-0000-0000531F0000}"/>
    <cellStyle name="Note 4" xfId="7729" xr:uid="{00000000-0005-0000-0000-0000541F0000}"/>
    <cellStyle name="Note 4 2" xfId="8286" xr:uid="{00000000-0005-0000-0000-0000551F0000}"/>
    <cellStyle name="Note 5" xfId="7730" xr:uid="{00000000-0005-0000-0000-0000561F0000}"/>
    <cellStyle name="Note 5 2" xfId="9114" xr:uid="{00000000-0005-0000-0000-0000571F0000}"/>
    <cellStyle name="Note 5 2 2" xfId="9115" xr:uid="{00000000-0005-0000-0000-0000581F0000}"/>
    <cellStyle name="Note 5 3" xfId="9116" xr:uid="{00000000-0005-0000-0000-0000591F0000}"/>
    <cellStyle name="Note 5 3 2" xfId="9117" xr:uid="{00000000-0005-0000-0000-00005A1F0000}"/>
    <cellStyle name="Note 5 4" xfId="9118" xr:uid="{00000000-0005-0000-0000-00005B1F0000}"/>
    <cellStyle name="Note 5 4 2" xfId="9119" xr:uid="{00000000-0005-0000-0000-00005C1F0000}"/>
    <cellStyle name="Note 5 5" xfId="9120" xr:uid="{00000000-0005-0000-0000-00005D1F0000}"/>
    <cellStyle name="Note 5 5 2" xfId="9121" xr:uid="{00000000-0005-0000-0000-00005E1F0000}"/>
    <cellStyle name="Note 5 6" xfId="9122" xr:uid="{00000000-0005-0000-0000-00005F1F0000}"/>
    <cellStyle name="Note 6" xfId="7731" xr:uid="{00000000-0005-0000-0000-0000601F0000}"/>
    <cellStyle name="Note 7" xfId="7732" xr:uid="{00000000-0005-0000-0000-0000611F0000}"/>
    <cellStyle name="Note 8" xfId="7733" xr:uid="{00000000-0005-0000-0000-0000621F0000}"/>
    <cellStyle name="Note 9" xfId="7734" xr:uid="{00000000-0005-0000-0000-0000631F0000}"/>
    <cellStyle name="oft Excel]_x000d__x000a_Comment=The open=/f lines load custom functions into the Paste Function list._x000d__x000a_Maximized=3_x000d__x000a_Basics=1_x000d__x000a_A" xfId="8287" xr:uid="{00000000-0005-0000-0000-0000641F0000}"/>
    <cellStyle name="Output 10" xfId="7735" xr:uid="{00000000-0005-0000-0000-0000651F0000}"/>
    <cellStyle name="Output 11" xfId="7736" xr:uid="{00000000-0005-0000-0000-0000661F0000}"/>
    <cellStyle name="Output 12" xfId="7737" xr:uid="{00000000-0005-0000-0000-0000671F0000}"/>
    <cellStyle name="Output 13" xfId="7738" xr:uid="{00000000-0005-0000-0000-0000681F0000}"/>
    <cellStyle name="Output 14" xfId="7739" xr:uid="{00000000-0005-0000-0000-0000691F0000}"/>
    <cellStyle name="Output 15" xfId="7740" xr:uid="{00000000-0005-0000-0000-00006A1F0000}"/>
    <cellStyle name="Output 16" xfId="7741" xr:uid="{00000000-0005-0000-0000-00006B1F0000}"/>
    <cellStyle name="Output 17" xfId="7742" xr:uid="{00000000-0005-0000-0000-00006C1F0000}"/>
    <cellStyle name="Output 18" xfId="7743" xr:uid="{00000000-0005-0000-0000-00006D1F0000}"/>
    <cellStyle name="Output 19" xfId="7744" xr:uid="{00000000-0005-0000-0000-00006E1F0000}"/>
    <cellStyle name="Output 2" xfId="438" xr:uid="{00000000-0005-0000-0000-00006F1F0000}"/>
    <cellStyle name="Output 2 2" xfId="7745" xr:uid="{00000000-0005-0000-0000-0000701F0000}"/>
    <cellStyle name="Output 2 2 2" xfId="7746" xr:uid="{00000000-0005-0000-0000-0000711F0000}"/>
    <cellStyle name="Output 2 2 3" xfId="7747" xr:uid="{00000000-0005-0000-0000-0000721F0000}"/>
    <cellStyle name="Output 2 2 4" xfId="7748" xr:uid="{00000000-0005-0000-0000-0000731F0000}"/>
    <cellStyle name="Output 2 3" xfId="7749" xr:uid="{00000000-0005-0000-0000-0000741F0000}"/>
    <cellStyle name="Output 20" xfId="7750" xr:uid="{00000000-0005-0000-0000-0000751F0000}"/>
    <cellStyle name="Output 3" xfId="687" xr:uid="{00000000-0005-0000-0000-0000761F0000}"/>
    <cellStyle name="Output 3 2" xfId="819" xr:uid="{00000000-0005-0000-0000-0000771F0000}"/>
    <cellStyle name="Output 3 2 2" xfId="9123" xr:uid="{00000000-0005-0000-0000-0000781F0000}"/>
    <cellStyle name="Output 3 3" xfId="7751" xr:uid="{00000000-0005-0000-0000-0000791F0000}"/>
    <cellStyle name="Output 3 4" xfId="7752" xr:uid="{00000000-0005-0000-0000-00007A1F0000}"/>
    <cellStyle name="Output 3_Input" xfId="9124" xr:uid="{00000000-0005-0000-0000-00007B1F0000}"/>
    <cellStyle name="Output 4" xfId="7753" xr:uid="{00000000-0005-0000-0000-00007C1F0000}"/>
    <cellStyle name="Output 4 2" xfId="8288" xr:uid="{00000000-0005-0000-0000-00007D1F0000}"/>
    <cellStyle name="Output 4 3" xfId="9125" xr:uid="{00000000-0005-0000-0000-00007E1F0000}"/>
    <cellStyle name="Output 4_Input" xfId="9126" xr:uid="{00000000-0005-0000-0000-00007F1F0000}"/>
    <cellStyle name="Output 5" xfId="7754" xr:uid="{00000000-0005-0000-0000-0000801F0000}"/>
    <cellStyle name="Output 6" xfId="7755" xr:uid="{00000000-0005-0000-0000-0000811F0000}"/>
    <cellStyle name="Output 7" xfId="7756" xr:uid="{00000000-0005-0000-0000-0000821F0000}"/>
    <cellStyle name="Output 8" xfId="7757" xr:uid="{00000000-0005-0000-0000-0000831F0000}"/>
    <cellStyle name="Output 9" xfId="7758" xr:uid="{00000000-0005-0000-0000-0000841F0000}"/>
    <cellStyle name="Output Amounts" xfId="8289" xr:uid="{00000000-0005-0000-0000-0000851F0000}"/>
    <cellStyle name="Output Column Headings" xfId="8290" xr:uid="{00000000-0005-0000-0000-0000861F0000}"/>
    <cellStyle name="Output Line Items" xfId="8291" xr:uid="{00000000-0005-0000-0000-0000871F0000}"/>
    <cellStyle name="Output Report Heading" xfId="8292" xr:uid="{00000000-0005-0000-0000-0000881F0000}"/>
    <cellStyle name="Output Report Title" xfId="8293" xr:uid="{00000000-0005-0000-0000-0000891F0000}"/>
    <cellStyle name="Page Number" xfId="260" xr:uid="{00000000-0005-0000-0000-00008A1F0000}"/>
    <cellStyle name="Percent (0%)" xfId="261" xr:uid="{00000000-0005-0000-0000-00008C1F0000}"/>
    <cellStyle name="Percent (0)" xfId="7759" xr:uid="{00000000-0005-0000-0000-00008D1F0000}"/>
    <cellStyle name="Percent (0.0%)" xfId="262" xr:uid="{00000000-0005-0000-0000-00008E1F0000}"/>
    <cellStyle name="Percent (0.00%)" xfId="263" xr:uid="{00000000-0005-0000-0000-00008F1F0000}"/>
    <cellStyle name="Percent [0]" xfId="67" xr:uid="{00000000-0005-0000-0000-0000901F0000}"/>
    <cellStyle name="Percent [0] 2" xfId="859" xr:uid="{00000000-0005-0000-0000-0000911F0000}"/>
    <cellStyle name="Percent [00]" xfId="68" xr:uid="{00000000-0005-0000-0000-0000921F0000}"/>
    <cellStyle name="Percent [2]" xfId="69" xr:uid="{00000000-0005-0000-0000-0000931F0000}"/>
    <cellStyle name="Percent [2] 10" xfId="4070" xr:uid="{00000000-0005-0000-0000-0000941F0000}"/>
    <cellStyle name="Percent [2] 11" xfId="4071" xr:uid="{00000000-0005-0000-0000-0000951F0000}"/>
    <cellStyle name="Percent [2] 12" xfId="4072" xr:uid="{00000000-0005-0000-0000-0000961F0000}"/>
    <cellStyle name="Percent [2] 2" xfId="264" xr:uid="{00000000-0005-0000-0000-0000971F0000}"/>
    <cellStyle name="Percent [2] 2 2" xfId="9127" xr:uid="{00000000-0005-0000-0000-0000981F0000}"/>
    <cellStyle name="Percent [2] 3" xfId="4073" xr:uid="{00000000-0005-0000-0000-0000991F0000}"/>
    <cellStyle name="Percent [2] 4" xfId="4074" xr:uid="{00000000-0005-0000-0000-00009A1F0000}"/>
    <cellStyle name="Percent [2] 5" xfId="4075" xr:uid="{00000000-0005-0000-0000-00009B1F0000}"/>
    <cellStyle name="Percent [2] 6" xfId="4076" xr:uid="{00000000-0005-0000-0000-00009C1F0000}"/>
    <cellStyle name="Percent [2] 7" xfId="4077" xr:uid="{00000000-0005-0000-0000-00009D1F0000}"/>
    <cellStyle name="Percent [2] 8" xfId="4078" xr:uid="{00000000-0005-0000-0000-00009E1F0000}"/>
    <cellStyle name="Percent [2] 9" xfId="4079" xr:uid="{00000000-0005-0000-0000-00009F1F0000}"/>
    <cellStyle name="Percent 10" xfId="485" xr:uid="{00000000-0005-0000-0000-0000A01F0000}"/>
    <cellStyle name="Percent 10 2" xfId="4081" xr:uid="{00000000-0005-0000-0000-0000A11F0000}"/>
    <cellStyle name="Percent 10 2 2" xfId="7760" xr:uid="{00000000-0005-0000-0000-0000A21F0000}"/>
    <cellStyle name="Percent 10 2 2 2" xfId="7761" xr:uid="{00000000-0005-0000-0000-0000A31F0000}"/>
    <cellStyle name="Percent 10 2 2 3" xfId="7762" xr:uid="{00000000-0005-0000-0000-0000A41F0000}"/>
    <cellStyle name="Percent 10 2 3" xfId="7763" xr:uid="{00000000-0005-0000-0000-0000A51F0000}"/>
    <cellStyle name="Percent 10 2 4" xfId="7764" xr:uid="{00000000-0005-0000-0000-0000A61F0000}"/>
    <cellStyle name="Percent 10 2 5" xfId="7765" xr:uid="{00000000-0005-0000-0000-0000A71F0000}"/>
    <cellStyle name="Percent 10 2 6" xfId="7766" xr:uid="{00000000-0005-0000-0000-0000A81F0000}"/>
    <cellStyle name="Percent 10 3" xfId="4080" xr:uid="{00000000-0005-0000-0000-0000A91F0000}"/>
    <cellStyle name="Percent 10 3 2" xfId="7767" xr:uid="{00000000-0005-0000-0000-0000AA1F0000}"/>
    <cellStyle name="Percent 10 3 3" xfId="7768" xr:uid="{00000000-0005-0000-0000-0000AB1F0000}"/>
    <cellStyle name="Percent 10 4" xfId="7769" xr:uid="{00000000-0005-0000-0000-0000AC1F0000}"/>
    <cellStyle name="Percent 10 5" xfId="7770" xr:uid="{00000000-0005-0000-0000-0000AD1F0000}"/>
    <cellStyle name="Percent 10 5 2" xfId="7771" xr:uid="{00000000-0005-0000-0000-0000AE1F0000}"/>
    <cellStyle name="Percent 10 5 3" xfId="7772" xr:uid="{00000000-0005-0000-0000-0000AF1F0000}"/>
    <cellStyle name="Percent 10 6" xfId="7773" xr:uid="{00000000-0005-0000-0000-0000B01F0000}"/>
    <cellStyle name="Percent 100" xfId="4082" xr:uid="{00000000-0005-0000-0000-0000B11F0000}"/>
    <cellStyle name="Percent 101" xfId="4083" xr:uid="{00000000-0005-0000-0000-0000B21F0000}"/>
    <cellStyle name="Percent 102" xfId="4084" xr:uid="{00000000-0005-0000-0000-0000B31F0000}"/>
    <cellStyle name="Percent 103" xfId="4085" xr:uid="{00000000-0005-0000-0000-0000B41F0000}"/>
    <cellStyle name="Percent 104" xfId="4086" xr:uid="{00000000-0005-0000-0000-0000B51F0000}"/>
    <cellStyle name="Percent 105" xfId="4087" xr:uid="{00000000-0005-0000-0000-0000B61F0000}"/>
    <cellStyle name="Percent 106" xfId="4088" xr:uid="{00000000-0005-0000-0000-0000B71F0000}"/>
    <cellStyle name="Percent 107" xfId="4089" xr:uid="{00000000-0005-0000-0000-0000B81F0000}"/>
    <cellStyle name="Percent 108" xfId="4090" xr:uid="{00000000-0005-0000-0000-0000B91F0000}"/>
    <cellStyle name="Percent 109" xfId="4091" xr:uid="{00000000-0005-0000-0000-0000BA1F0000}"/>
    <cellStyle name="Percent 11" xfId="556" xr:uid="{00000000-0005-0000-0000-0000BB1F0000}"/>
    <cellStyle name="Percent 11 2" xfId="4093" xr:uid="{00000000-0005-0000-0000-0000BC1F0000}"/>
    <cellStyle name="Percent 11 2 2" xfId="7774" xr:uid="{00000000-0005-0000-0000-0000BD1F0000}"/>
    <cellStyle name="Percent 11 2 2 2" xfId="7775" xr:uid="{00000000-0005-0000-0000-0000BE1F0000}"/>
    <cellStyle name="Percent 11 2 2 3" xfId="7776" xr:uid="{00000000-0005-0000-0000-0000BF1F0000}"/>
    <cellStyle name="Percent 11 2 3" xfId="7777" xr:uid="{00000000-0005-0000-0000-0000C01F0000}"/>
    <cellStyle name="Percent 11 2 4" xfId="7778" xr:uid="{00000000-0005-0000-0000-0000C11F0000}"/>
    <cellStyle name="Percent 11 3" xfId="4092" xr:uid="{00000000-0005-0000-0000-0000C21F0000}"/>
    <cellStyle name="Percent 11 3 2" xfId="7779" xr:uid="{00000000-0005-0000-0000-0000C31F0000}"/>
    <cellStyle name="Percent 11 4" xfId="7780" xr:uid="{00000000-0005-0000-0000-0000C41F0000}"/>
    <cellStyle name="Percent 11 4 2" xfId="7781" xr:uid="{00000000-0005-0000-0000-0000C51F0000}"/>
    <cellStyle name="Percent 11 4 3" xfId="7782" xr:uid="{00000000-0005-0000-0000-0000C61F0000}"/>
    <cellStyle name="Percent 11 5" xfId="7783" xr:uid="{00000000-0005-0000-0000-0000C71F0000}"/>
    <cellStyle name="Percent 11 6" xfId="7784" xr:uid="{00000000-0005-0000-0000-0000C81F0000}"/>
    <cellStyle name="Percent 110" xfId="4094" xr:uid="{00000000-0005-0000-0000-0000C91F0000}"/>
    <cellStyle name="Percent 111" xfId="4095" xr:uid="{00000000-0005-0000-0000-0000CA1F0000}"/>
    <cellStyle name="Percent 112" xfId="4096" xr:uid="{00000000-0005-0000-0000-0000CB1F0000}"/>
    <cellStyle name="Percent 113" xfId="4097" xr:uid="{00000000-0005-0000-0000-0000CC1F0000}"/>
    <cellStyle name="Percent 114" xfId="4098" xr:uid="{00000000-0005-0000-0000-0000CD1F0000}"/>
    <cellStyle name="Percent 115" xfId="4099" xr:uid="{00000000-0005-0000-0000-0000CE1F0000}"/>
    <cellStyle name="Percent 116" xfId="4100" xr:uid="{00000000-0005-0000-0000-0000CF1F0000}"/>
    <cellStyle name="Percent 117" xfId="4101" xr:uid="{00000000-0005-0000-0000-0000D01F0000}"/>
    <cellStyle name="Percent 118" xfId="4102" xr:uid="{00000000-0005-0000-0000-0000D11F0000}"/>
    <cellStyle name="Percent 119" xfId="4103" xr:uid="{00000000-0005-0000-0000-0000D21F0000}"/>
    <cellStyle name="Percent 12" xfId="489" xr:uid="{00000000-0005-0000-0000-0000D31F0000}"/>
    <cellStyle name="Percent 12 2" xfId="4105" xr:uid="{00000000-0005-0000-0000-0000D41F0000}"/>
    <cellStyle name="Percent 12 2 2" xfId="7785" xr:uid="{00000000-0005-0000-0000-0000D51F0000}"/>
    <cellStyle name="Percent 12 2 3" xfId="7786" xr:uid="{00000000-0005-0000-0000-0000D61F0000}"/>
    <cellStyle name="Percent 12 3" xfId="4104" xr:uid="{00000000-0005-0000-0000-0000D71F0000}"/>
    <cellStyle name="Percent 12 3 2" xfId="7787" xr:uid="{00000000-0005-0000-0000-0000D81F0000}"/>
    <cellStyle name="Percent 12 3 3" xfId="7788" xr:uid="{00000000-0005-0000-0000-0000D91F0000}"/>
    <cellStyle name="Percent 12 4" xfId="7789" xr:uid="{00000000-0005-0000-0000-0000DA1F0000}"/>
    <cellStyle name="Percent 12 5" xfId="7790" xr:uid="{00000000-0005-0000-0000-0000DB1F0000}"/>
    <cellStyle name="Percent 12 6" xfId="7791" xr:uid="{00000000-0005-0000-0000-0000DC1F0000}"/>
    <cellStyle name="Percent 120" xfId="4106" xr:uid="{00000000-0005-0000-0000-0000DD1F0000}"/>
    <cellStyle name="Percent 121" xfId="4107" xr:uid="{00000000-0005-0000-0000-0000DE1F0000}"/>
    <cellStyle name="Percent 122" xfId="4108" xr:uid="{00000000-0005-0000-0000-0000DF1F0000}"/>
    <cellStyle name="Percent 123" xfId="4109" xr:uid="{00000000-0005-0000-0000-0000E01F0000}"/>
    <cellStyle name="Percent 124" xfId="4110" xr:uid="{00000000-0005-0000-0000-0000E11F0000}"/>
    <cellStyle name="Percent 125" xfId="4111" xr:uid="{00000000-0005-0000-0000-0000E21F0000}"/>
    <cellStyle name="Percent 126" xfId="4112" xr:uid="{00000000-0005-0000-0000-0000E31F0000}"/>
    <cellStyle name="Percent 127" xfId="4113" xr:uid="{00000000-0005-0000-0000-0000E41F0000}"/>
    <cellStyle name="Percent 128" xfId="4114" xr:uid="{00000000-0005-0000-0000-0000E51F0000}"/>
    <cellStyle name="Percent 129" xfId="4115" xr:uid="{00000000-0005-0000-0000-0000E61F0000}"/>
    <cellStyle name="Percent 13" xfId="487" xr:uid="{00000000-0005-0000-0000-0000E71F0000}"/>
    <cellStyle name="Percent 13 2" xfId="4117" xr:uid="{00000000-0005-0000-0000-0000E81F0000}"/>
    <cellStyle name="Percent 13 2 2" xfId="7792" xr:uid="{00000000-0005-0000-0000-0000E91F0000}"/>
    <cellStyle name="Percent 13 3" xfId="4116" xr:uid="{00000000-0005-0000-0000-0000EA1F0000}"/>
    <cellStyle name="Percent 13 3 2" xfId="7793" xr:uid="{00000000-0005-0000-0000-0000EB1F0000}"/>
    <cellStyle name="Percent 13 3 3" xfId="7794" xr:uid="{00000000-0005-0000-0000-0000EC1F0000}"/>
    <cellStyle name="Percent 13 4" xfId="7795" xr:uid="{00000000-0005-0000-0000-0000ED1F0000}"/>
    <cellStyle name="Percent 13 5" xfId="7796" xr:uid="{00000000-0005-0000-0000-0000EE1F0000}"/>
    <cellStyle name="Percent 13 6" xfId="7797" xr:uid="{00000000-0005-0000-0000-0000EF1F0000}"/>
    <cellStyle name="Percent 13 7" xfId="7798" xr:uid="{00000000-0005-0000-0000-0000F01F0000}"/>
    <cellStyle name="Percent 130" xfId="4118" xr:uid="{00000000-0005-0000-0000-0000F11F0000}"/>
    <cellStyle name="Percent 131" xfId="4119" xr:uid="{00000000-0005-0000-0000-0000F21F0000}"/>
    <cellStyle name="Percent 132" xfId="4120" xr:uid="{00000000-0005-0000-0000-0000F31F0000}"/>
    <cellStyle name="Percent 133" xfId="4121" xr:uid="{00000000-0005-0000-0000-0000F41F0000}"/>
    <cellStyle name="Percent 134" xfId="4122" xr:uid="{00000000-0005-0000-0000-0000F51F0000}"/>
    <cellStyle name="Percent 135" xfId="4123" xr:uid="{00000000-0005-0000-0000-0000F61F0000}"/>
    <cellStyle name="Percent 136" xfId="4124" xr:uid="{00000000-0005-0000-0000-0000F71F0000}"/>
    <cellStyle name="Percent 137" xfId="4125" xr:uid="{00000000-0005-0000-0000-0000F81F0000}"/>
    <cellStyle name="Percent 138" xfId="4126" xr:uid="{00000000-0005-0000-0000-0000F91F0000}"/>
    <cellStyle name="Percent 139" xfId="4127" xr:uid="{00000000-0005-0000-0000-0000FA1F0000}"/>
    <cellStyle name="Percent 14" xfId="551" xr:uid="{00000000-0005-0000-0000-0000FB1F0000}"/>
    <cellStyle name="Percent 14 2" xfId="4128" xr:uid="{00000000-0005-0000-0000-0000FC1F0000}"/>
    <cellStyle name="Percent 14 2 2" xfId="7799" xr:uid="{00000000-0005-0000-0000-0000FD1F0000}"/>
    <cellStyle name="Percent 14 2 3" xfId="7800" xr:uid="{00000000-0005-0000-0000-0000FE1F0000}"/>
    <cellStyle name="Percent 14 3" xfId="7801" xr:uid="{00000000-0005-0000-0000-0000FF1F0000}"/>
    <cellStyle name="Percent 14 4" xfId="7802" xr:uid="{00000000-0005-0000-0000-000000200000}"/>
    <cellStyle name="Percent 14 5" xfId="7803" xr:uid="{00000000-0005-0000-0000-000001200000}"/>
    <cellStyle name="Percent 14 6" xfId="7804" xr:uid="{00000000-0005-0000-0000-000002200000}"/>
    <cellStyle name="Percent 14 7" xfId="7805" xr:uid="{00000000-0005-0000-0000-000003200000}"/>
    <cellStyle name="Percent 140" xfId="4129" xr:uid="{00000000-0005-0000-0000-000004200000}"/>
    <cellStyle name="Percent 141" xfId="4130" xr:uid="{00000000-0005-0000-0000-000005200000}"/>
    <cellStyle name="Percent 142" xfId="4131" xr:uid="{00000000-0005-0000-0000-000006200000}"/>
    <cellStyle name="Percent 143" xfId="4132" xr:uid="{00000000-0005-0000-0000-000007200000}"/>
    <cellStyle name="Percent 144" xfId="4133" xr:uid="{00000000-0005-0000-0000-000008200000}"/>
    <cellStyle name="Percent 145" xfId="4134" xr:uid="{00000000-0005-0000-0000-000009200000}"/>
    <cellStyle name="Percent 146" xfId="4135" xr:uid="{00000000-0005-0000-0000-00000A200000}"/>
    <cellStyle name="Percent 147" xfId="4136" xr:uid="{00000000-0005-0000-0000-00000B200000}"/>
    <cellStyle name="Percent 148" xfId="4137" xr:uid="{00000000-0005-0000-0000-00000C200000}"/>
    <cellStyle name="Percent 149" xfId="4138" xr:uid="{00000000-0005-0000-0000-00000D200000}"/>
    <cellStyle name="Percent 15" xfId="469" xr:uid="{00000000-0005-0000-0000-00000E200000}"/>
    <cellStyle name="Percent 15 2" xfId="4139" xr:uid="{00000000-0005-0000-0000-00000F200000}"/>
    <cellStyle name="Percent 15 2 2" xfId="7806" xr:uid="{00000000-0005-0000-0000-000010200000}"/>
    <cellStyle name="Percent 15 2 3" xfId="7807" xr:uid="{00000000-0005-0000-0000-000011200000}"/>
    <cellStyle name="Percent 15 3" xfId="7808" xr:uid="{00000000-0005-0000-0000-000012200000}"/>
    <cellStyle name="Percent 15 4" xfId="7809" xr:uid="{00000000-0005-0000-0000-000013200000}"/>
    <cellStyle name="Percent 15 5" xfId="7810" xr:uid="{00000000-0005-0000-0000-000014200000}"/>
    <cellStyle name="Percent 15 6" xfId="7811" xr:uid="{00000000-0005-0000-0000-000015200000}"/>
    <cellStyle name="Percent 15 7" xfId="7812" xr:uid="{00000000-0005-0000-0000-000016200000}"/>
    <cellStyle name="Percent 150" xfId="4140" xr:uid="{00000000-0005-0000-0000-000017200000}"/>
    <cellStyle name="Percent 151" xfId="4141" xr:uid="{00000000-0005-0000-0000-000018200000}"/>
    <cellStyle name="Percent 152" xfId="4142" xr:uid="{00000000-0005-0000-0000-000019200000}"/>
    <cellStyle name="Percent 153" xfId="4143" xr:uid="{00000000-0005-0000-0000-00001A200000}"/>
    <cellStyle name="Percent 154" xfId="4144" xr:uid="{00000000-0005-0000-0000-00001B200000}"/>
    <cellStyle name="Percent 155" xfId="4145" xr:uid="{00000000-0005-0000-0000-00001C200000}"/>
    <cellStyle name="Percent 156" xfId="4146" xr:uid="{00000000-0005-0000-0000-00001D200000}"/>
    <cellStyle name="Percent 157" xfId="4147" xr:uid="{00000000-0005-0000-0000-00001E200000}"/>
    <cellStyle name="Percent 158" xfId="4148" xr:uid="{00000000-0005-0000-0000-00001F200000}"/>
    <cellStyle name="Percent 159" xfId="4149" xr:uid="{00000000-0005-0000-0000-000020200000}"/>
    <cellStyle name="Percent 16" xfId="486" xr:uid="{00000000-0005-0000-0000-000021200000}"/>
    <cellStyle name="Percent 16 2" xfId="4150" xr:uid="{00000000-0005-0000-0000-000022200000}"/>
    <cellStyle name="Percent 16 2 2" xfId="7813" xr:uid="{00000000-0005-0000-0000-000023200000}"/>
    <cellStyle name="Percent 16 2 3" xfId="7814" xr:uid="{00000000-0005-0000-0000-000024200000}"/>
    <cellStyle name="Percent 16 3" xfId="7815" xr:uid="{00000000-0005-0000-0000-000025200000}"/>
    <cellStyle name="Percent 16 4" xfId="7816" xr:uid="{00000000-0005-0000-0000-000026200000}"/>
    <cellStyle name="Percent 16 5" xfId="7817" xr:uid="{00000000-0005-0000-0000-000027200000}"/>
    <cellStyle name="Percent 16 6" xfId="7818" xr:uid="{00000000-0005-0000-0000-000028200000}"/>
    <cellStyle name="Percent 16 7" xfId="7819" xr:uid="{00000000-0005-0000-0000-000029200000}"/>
    <cellStyle name="Percent 160" xfId="4151" xr:uid="{00000000-0005-0000-0000-00002A200000}"/>
    <cellStyle name="Percent 161" xfId="4152" xr:uid="{00000000-0005-0000-0000-00002B200000}"/>
    <cellStyle name="Percent 162" xfId="4153" xr:uid="{00000000-0005-0000-0000-00002C200000}"/>
    <cellStyle name="Percent 163" xfId="4154" xr:uid="{00000000-0005-0000-0000-00002D200000}"/>
    <cellStyle name="Percent 164" xfId="4155" xr:uid="{00000000-0005-0000-0000-00002E200000}"/>
    <cellStyle name="Percent 165" xfId="4156" xr:uid="{00000000-0005-0000-0000-00002F200000}"/>
    <cellStyle name="Percent 166" xfId="4157" xr:uid="{00000000-0005-0000-0000-000030200000}"/>
    <cellStyle name="Percent 167" xfId="4158" xr:uid="{00000000-0005-0000-0000-000031200000}"/>
    <cellStyle name="Percent 168" xfId="4159" xr:uid="{00000000-0005-0000-0000-000032200000}"/>
    <cellStyle name="Percent 169" xfId="4160" xr:uid="{00000000-0005-0000-0000-000033200000}"/>
    <cellStyle name="Percent 17" xfId="484" xr:uid="{00000000-0005-0000-0000-000034200000}"/>
    <cellStyle name="Percent 17 2" xfId="4161" xr:uid="{00000000-0005-0000-0000-000035200000}"/>
    <cellStyle name="Percent 17 2 2" xfId="7820" xr:uid="{00000000-0005-0000-0000-000036200000}"/>
    <cellStyle name="Percent 17 2 3" xfId="7821" xr:uid="{00000000-0005-0000-0000-000037200000}"/>
    <cellStyle name="Percent 17 3" xfId="7822" xr:uid="{00000000-0005-0000-0000-000038200000}"/>
    <cellStyle name="Percent 17 4" xfId="7823" xr:uid="{00000000-0005-0000-0000-000039200000}"/>
    <cellStyle name="Percent 17 5" xfId="7824" xr:uid="{00000000-0005-0000-0000-00003A200000}"/>
    <cellStyle name="Percent 17 6" xfId="7825" xr:uid="{00000000-0005-0000-0000-00003B200000}"/>
    <cellStyle name="Percent 170" xfId="4162" xr:uid="{00000000-0005-0000-0000-00003C200000}"/>
    <cellStyle name="Percent 171" xfId="4163" xr:uid="{00000000-0005-0000-0000-00003D200000}"/>
    <cellStyle name="Percent 172" xfId="4164" xr:uid="{00000000-0005-0000-0000-00003E200000}"/>
    <cellStyle name="Percent 173" xfId="4165" xr:uid="{00000000-0005-0000-0000-00003F200000}"/>
    <cellStyle name="Percent 174" xfId="4166" xr:uid="{00000000-0005-0000-0000-000040200000}"/>
    <cellStyle name="Percent 175" xfId="4167" xr:uid="{00000000-0005-0000-0000-000041200000}"/>
    <cellStyle name="Percent 176" xfId="4168" xr:uid="{00000000-0005-0000-0000-000042200000}"/>
    <cellStyle name="Percent 177" xfId="4169" xr:uid="{00000000-0005-0000-0000-000043200000}"/>
    <cellStyle name="Percent 178" xfId="4170" xr:uid="{00000000-0005-0000-0000-000044200000}"/>
    <cellStyle name="Percent 179" xfId="4171" xr:uid="{00000000-0005-0000-0000-000045200000}"/>
    <cellStyle name="Percent 18" xfId="474" xr:uid="{00000000-0005-0000-0000-000046200000}"/>
    <cellStyle name="Percent 18 2" xfId="4172" xr:uid="{00000000-0005-0000-0000-000047200000}"/>
    <cellStyle name="Percent 18 3" xfId="7826" xr:uid="{00000000-0005-0000-0000-000048200000}"/>
    <cellStyle name="Percent 18 4" xfId="7827" xr:uid="{00000000-0005-0000-0000-000049200000}"/>
    <cellStyle name="Percent 18 5" xfId="7828" xr:uid="{00000000-0005-0000-0000-00004A200000}"/>
    <cellStyle name="Percent 18 6" xfId="7829" xr:uid="{00000000-0005-0000-0000-00004B200000}"/>
    <cellStyle name="Percent 180" xfId="4173" xr:uid="{00000000-0005-0000-0000-00004C200000}"/>
    <cellStyle name="Percent 181" xfId="4174" xr:uid="{00000000-0005-0000-0000-00004D200000}"/>
    <cellStyle name="Percent 182" xfId="4175" xr:uid="{00000000-0005-0000-0000-00004E200000}"/>
    <cellStyle name="Percent 183" xfId="4176" xr:uid="{00000000-0005-0000-0000-00004F200000}"/>
    <cellStyle name="Percent 184" xfId="4177" xr:uid="{00000000-0005-0000-0000-000050200000}"/>
    <cellStyle name="Percent 185" xfId="4178" xr:uid="{00000000-0005-0000-0000-000051200000}"/>
    <cellStyle name="Percent 186" xfId="4179" xr:uid="{00000000-0005-0000-0000-000052200000}"/>
    <cellStyle name="Percent 187" xfId="4180" xr:uid="{00000000-0005-0000-0000-000053200000}"/>
    <cellStyle name="Percent 188" xfId="4181" xr:uid="{00000000-0005-0000-0000-000054200000}"/>
    <cellStyle name="Percent 189" xfId="4182" xr:uid="{00000000-0005-0000-0000-000055200000}"/>
    <cellStyle name="Percent 19" xfId="567" xr:uid="{00000000-0005-0000-0000-000056200000}"/>
    <cellStyle name="Percent 19 2" xfId="4183" xr:uid="{00000000-0005-0000-0000-000057200000}"/>
    <cellStyle name="Percent 19 3" xfId="7830" xr:uid="{00000000-0005-0000-0000-000058200000}"/>
    <cellStyle name="Percent 19 4" xfId="7831" xr:uid="{00000000-0005-0000-0000-000059200000}"/>
    <cellStyle name="Percent 19 5" xfId="7832" xr:uid="{00000000-0005-0000-0000-00005A200000}"/>
    <cellStyle name="Percent 190" xfId="4184" xr:uid="{00000000-0005-0000-0000-00005B200000}"/>
    <cellStyle name="Percent 191" xfId="4185" xr:uid="{00000000-0005-0000-0000-00005C200000}"/>
    <cellStyle name="Percent 192" xfId="4186" xr:uid="{00000000-0005-0000-0000-00005D200000}"/>
    <cellStyle name="Percent 193" xfId="4187" xr:uid="{00000000-0005-0000-0000-00005E200000}"/>
    <cellStyle name="Percent 194" xfId="4188" xr:uid="{00000000-0005-0000-0000-00005F200000}"/>
    <cellStyle name="Percent 195" xfId="4189" xr:uid="{00000000-0005-0000-0000-000060200000}"/>
    <cellStyle name="Percent 196" xfId="4190" xr:uid="{00000000-0005-0000-0000-000061200000}"/>
    <cellStyle name="Percent 197" xfId="4191" xr:uid="{00000000-0005-0000-0000-000062200000}"/>
    <cellStyle name="Percent 198" xfId="4192" xr:uid="{00000000-0005-0000-0000-000063200000}"/>
    <cellStyle name="Percent 199" xfId="4193" xr:uid="{00000000-0005-0000-0000-000064200000}"/>
    <cellStyle name="Percent 2" xfId="70" xr:uid="{00000000-0005-0000-0000-000065200000}"/>
    <cellStyle name="Percent 2 10" xfId="4194" xr:uid="{00000000-0005-0000-0000-000066200000}"/>
    <cellStyle name="Percent 2 11" xfId="4195" xr:uid="{00000000-0005-0000-0000-000067200000}"/>
    <cellStyle name="Percent 2 12" xfId="4196" xr:uid="{00000000-0005-0000-0000-000068200000}"/>
    <cellStyle name="Percent 2 13" xfId="1077" xr:uid="{00000000-0005-0000-0000-000069200000}"/>
    <cellStyle name="Percent 2 13 2" xfId="7833" xr:uid="{00000000-0005-0000-0000-00006A200000}"/>
    <cellStyle name="Percent 2 14" xfId="7834" xr:uid="{00000000-0005-0000-0000-00006B200000}"/>
    <cellStyle name="Percent 2 15" xfId="7835" xr:uid="{00000000-0005-0000-0000-00006C200000}"/>
    <cellStyle name="Percent 2 16" xfId="7836" xr:uid="{00000000-0005-0000-0000-00006D200000}"/>
    <cellStyle name="Percent 2 17" xfId="7837" xr:uid="{00000000-0005-0000-0000-00006E200000}"/>
    <cellStyle name="Percent 2 2" xfId="266" xr:uid="{00000000-0005-0000-0000-00006F200000}"/>
    <cellStyle name="Percent 2 2 2" xfId="1022" xr:uid="{00000000-0005-0000-0000-000070200000}"/>
    <cellStyle name="Percent 2 2 2 2" xfId="1023" xr:uid="{00000000-0005-0000-0000-000071200000}"/>
    <cellStyle name="Percent 2 2 2 2 2" xfId="7838" xr:uid="{00000000-0005-0000-0000-000072200000}"/>
    <cellStyle name="Percent 2 2 2 3" xfId="7839" xr:uid="{00000000-0005-0000-0000-000073200000}"/>
    <cellStyle name="Percent 2 2 2 4" xfId="7840" xr:uid="{00000000-0005-0000-0000-000074200000}"/>
    <cellStyle name="Percent 2 2 2 5" xfId="7841" xr:uid="{00000000-0005-0000-0000-000075200000}"/>
    <cellStyle name="Percent 2 2 3" xfId="4197" xr:uid="{00000000-0005-0000-0000-000076200000}"/>
    <cellStyle name="Percent 2 3" xfId="581" xr:uid="{00000000-0005-0000-0000-000077200000}"/>
    <cellStyle name="Percent 2 3 2" xfId="1024" xr:uid="{00000000-0005-0000-0000-000078200000}"/>
    <cellStyle name="Percent 2 3 2 2" xfId="1025" xr:uid="{00000000-0005-0000-0000-000079200000}"/>
    <cellStyle name="Percent 2 3 2 2 2" xfId="7842" xr:uid="{00000000-0005-0000-0000-00007A200000}"/>
    <cellStyle name="Percent 2 3 2 3" xfId="7843" xr:uid="{00000000-0005-0000-0000-00007B200000}"/>
    <cellStyle name="Percent 2 3 3" xfId="4198" xr:uid="{00000000-0005-0000-0000-00007C200000}"/>
    <cellStyle name="Percent 2 3 4" xfId="7844" xr:uid="{00000000-0005-0000-0000-00007D200000}"/>
    <cellStyle name="Percent 2 3 5" xfId="9128" xr:uid="{00000000-0005-0000-0000-00007E200000}"/>
    <cellStyle name="Percent 2 3 6" xfId="9129" xr:uid="{00000000-0005-0000-0000-00007F200000}"/>
    <cellStyle name="Percent 2 4" xfId="265" xr:uid="{00000000-0005-0000-0000-000080200000}"/>
    <cellStyle name="Percent 2 4 2" xfId="1026" xr:uid="{00000000-0005-0000-0000-000081200000}"/>
    <cellStyle name="Percent 2 4 2 2" xfId="7845" xr:uid="{00000000-0005-0000-0000-000082200000}"/>
    <cellStyle name="Percent 2 4 2 2 2" xfId="7846" xr:uid="{00000000-0005-0000-0000-000083200000}"/>
    <cellStyle name="Percent 2 4 2 2 3" xfId="7847" xr:uid="{00000000-0005-0000-0000-000084200000}"/>
    <cellStyle name="Percent 2 4 2 3" xfId="7848" xr:uid="{00000000-0005-0000-0000-000085200000}"/>
    <cellStyle name="Percent 2 4 2 4" xfId="7849" xr:uid="{00000000-0005-0000-0000-000086200000}"/>
    <cellStyle name="Percent 2 4 2 5" xfId="7850" xr:uid="{00000000-0005-0000-0000-000087200000}"/>
    <cellStyle name="Percent 2 4 3" xfId="7851" xr:uid="{00000000-0005-0000-0000-000088200000}"/>
    <cellStyle name="Percent 2 4 3 2" xfId="7852" xr:uid="{00000000-0005-0000-0000-000089200000}"/>
    <cellStyle name="Percent 2 4 3 3" xfId="7853" xr:uid="{00000000-0005-0000-0000-00008A200000}"/>
    <cellStyle name="Percent 2 4 4" xfId="7854" xr:uid="{00000000-0005-0000-0000-00008B200000}"/>
    <cellStyle name="Percent 2 4 5" xfId="7855" xr:uid="{00000000-0005-0000-0000-00008C200000}"/>
    <cellStyle name="Percent 2 5" xfId="4199" xr:uid="{00000000-0005-0000-0000-00008D200000}"/>
    <cellStyle name="Percent 2 5 2" xfId="7856" xr:uid="{00000000-0005-0000-0000-00008E200000}"/>
    <cellStyle name="Percent 2 5 3" xfId="7857" xr:uid="{00000000-0005-0000-0000-00008F200000}"/>
    <cellStyle name="Percent 2 6" xfId="4200" xr:uid="{00000000-0005-0000-0000-000090200000}"/>
    <cellStyle name="Percent 2 6 2" xfId="7858" xr:uid="{00000000-0005-0000-0000-000091200000}"/>
    <cellStyle name="Percent 2 7" xfId="4201" xr:uid="{00000000-0005-0000-0000-000092200000}"/>
    <cellStyle name="Percent 2 8" xfId="4202" xr:uid="{00000000-0005-0000-0000-000093200000}"/>
    <cellStyle name="Percent 2 9" xfId="4203" xr:uid="{00000000-0005-0000-0000-000094200000}"/>
    <cellStyle name="Percent 20" xfId="446" xr:uid="{00000000-0005-0000-0000-000095200000}"/>
    <cellStyle name="Percent 20 2" xfId="4204" xr:uid="{00000000-0005-0000-0000-000096200000}"/>
    <cellStyle name="Percent 20 3" xfId="7859" xr:uid="{00000000-0005-0000-0000-000097200000}"/>
    <cellStyle name="Percent 20 4" xfId="7860" xr:uid="{00000000-0005-0000-0000-000098200000}"/>
    <cellStyle name="Percent 20 5" xfId="7861" xr:uid="{00000000-0005-0000-0000-000099200000}"/>
    <cellStyle name="Percent 200" xfId="4205" xr:uid="{00000000-0005-0000-0000-00009A200000}"/>
    <cellStyle name="Percent 201" xfId="4206" xr:uid="{00000000-0005-0000-0000-00009B200000}"/>
    <cellStyle name="Percent 202" xfId="4207" xr:uid="{00000000-0005-0000-0000-00009C200000}"/>
    <cellStyle name="Percent 203" xfId="4208" xr:uid="{00000000-0005-0000-0000-00009D200000}"/>
    <cellStyle name="Percent 204" xfId="4209" xr:uid="{00000000-0005-0000-0000-00009E200000}"/>
    <cellStyle name="Percent 205" xfId="4210" xr:uid="{00000000-0005-0000-0000-00009F200000}"/>
    <cellStyle name="Percent 206" xfId="4211" xr:uid="{00000000-0005-0000-0000-0000A0200000}"/>
    <cellStyle name="Percent 207" xfId="4212" xr:uid="{00000000-0005-0000-0000-0000A1200000}"/>
    <cellStyle name="Percent 208" xfId="4213" xr:uid="{00000000-0005-0000-0000-0000A2200000}"/>
    <cellStyle name="Percent 209" xfId="4214" xr:uid="{00000000-0005-0000-0000-0000A3200000}"/>
    <cellStyle name="Percent 21" xfId="562" xr:uid="{00000000-0005-0000-0000-0000A4200000}"/>
    <cellStyle name="Percent 21 2" xfId="4215" xr:uid="{00000000-0005-0000-0000-0000A5200000}"/>
    <cellStyle name="Percent 21 3" xfId="7862" xr:uid="{00000000-0005-0000-0000-0000A6200000}"/>
    <cellStyle name="Percent 21 4" xfId="7863" xr:uid="{00000000-0005-0000-0000-0000A7200000}"/>
    <cellStyle name="Percent 21 5" xfId="7864" xr:uid="{00000000-0005-0000-0000-0000A8200000}"/>
    <cellStyle name="Percent 210" xfId="4216" xr:uid="{00000000-0005-0000-0000-0000A9200000}"/>
    <cellStyle name="Percent 211" xfId="4217" xr:uid="{00000000-0005-0000-0000-0000AA200000}"/>
    <cellStyle name="Percent 212" xfId="4218" xr:uid="{00000000-0005-0000-0000-0000AB200000}"/>
    <cellStyle name="Percent 213" xfId="4219" xr:uid="{00000000-0005-0000-0000-0000AC200000}"/>
    <cellStyle name="Percent 214" xfId="4220" xr:uid="{00000000-0005-0000-0000-0000AD200000}"/>
    <cellStyle name="Percent 215" xfId="4221" xr:uid="{00000000-0005-0000-0000-0000AE200000}"/>
    <cellStyle name="Percent 216" xfId="4222" xr:uid="{00000000-0005-0000-0000-0000AF200000}"/>
    <cellStyle name="Percent 217" xfId="4223" xr:uid="{00000000-0005-0000-0000-0000B0200000}"/>
    <cellStyle name="Percent 218" xfId="4224" xr:uid="{00000000-0005-0000-0000-0000B1200000}"/>
    <cellStyle name="Percent 219" xfId="4225" xr:uid="{00000000-0005-0000-0000-0000B2200000}"/>
    <cellStyle name="Percent 22" xfId="473" xr:uid="{00000000-0005-0000-0000-0000B3200000}"/>
    <cellStyle name="Percent 22 2" xfId="4226" xr:uid="{00000000-0005-0000-0000-0000B4200000}"/>
    <cellStyle name="Percent 22 3" xfId="7865" xr:uid="{00000000-0005-0000-0000-0000B5200000}"/>
    <cellStyle name="Percent 22 4" xfId="7866" xr:uid="{00000000-0005-0000-0000-0000B6200000}"/>
    <cellStyle name="Percent 220" xfId="4227" xr:uid="{00000000-0005-0000-0000-0000B7200000}"/>
    <cellStyle name="Percent 221" xfId="4228" xr:uid="{00000000-0005-0000-0000-0000B8200000}"/>
    <cellStyle name="Percent 222" xfId="4229" xr:uid="{00000000-0005-0000-0000-0000B9200000}"/>
    <cellStyle name="Percent 223" xfId="4230" xr:uid="{00000000-0005-0000-0000-0000BA200000}"/>
    <cellStyle name="Percent 224" xfId="4231" xr:uid="{00000000-0005-0000-0000-0000BB200000}"/>
    <cellStyle name="Percent 225" xfId="4232" xr:uid="{00000000-0005-0000-0000-0000BC200000}"/>
    <cellStyle name="Percent 226" xfId="4233" xr:uid="{00000000-0005-0000-0000-0000BD200000}"/>
    <cellStyle name="Percent 227" xfId="4234" xr:uid="{00000000-0005-0000-0000-0000BE200000}"/>
    <cellStyle name="Percent 228" xfId="4235" xr:uid="{00000000-0005-0000-0000-0000BF200000}"/>
    <cellStyle name="Percent 229" xfId="4236" xr:uid="{00000000-0005-0000-0000-0000C0200000}"/>
    <cellStyle name="Percent 23" xfId="460" xr:uid="{00000000-0005-0000-0000-0000C1200000}"/>
    <cellStyle name="Percent 23 2" xfId="4237" xr:uid="{00000000-0005-0000-0000-0000C2200000}"/>
    <cellStyle name="Percent 23 3" xfId="7867" xr:uid="{00000000-0005-0000-0000-0000C3200000}"/>
    <cellStyle name="Percent 23 4" xfId="7868" xr:uid="{00000000-0005-0000-0000-0000C4200000}"/>
    <cellStyle name="Percent 230" xfId="4238" xr:uid="{00000000-0005-0000-0000-0000C5200000}"/>
    <cellStyle name="Percent 231" xfId="4239" xr:uid="{00000000-0005-0000-0000-0000C6200000}"/>
    <cellStyle name="Percent 232" xfId="4240" xr:uid="{00000000-0005-0000-0000-0000C7200000}"/>
    <cellStyle name="Percent 233" xfId="4241" xr:uid="{00000000-0005-0000-0000-0000C8200000}"/>
    <cellStyle name="Percent 234" xfId="4242" xr:uid="{00000000-0005-0000-0000-0000C9200000}"/>
    <cellStyle name="Percent 235" xfId="4243" xr:uid="{00000000-0005-0000-0000-0000CA200000}"/>
    <cellStyle name="Percent 236" xfId="4244" xr:uid="{00000000-0005-0000-0000-0000CB200000}"/>
    <cellStyle name="Percent 237" xfId="4245" xr:uid="{00000000-0005-0000-0000-0000CC200000}"/>
    <cellStyle name="Percent 238" xfId="4246" xr:uid="{00000000-0005-0000-0000-0000CD200000}"/>
    <cellStyle name="Percent 239" xfId="4247" xr:uid="{00000000-0005-0000-0000-0000CE200000}"/>
    <cellStyle name="Percent 24" xfId="570" xr:uid="{00000000-0005-0000-0000-0000CF200000}"/>
    <cellStyle name="Percent 24 2" xfId="4248" xr:uid="{00000000-0005-0000-0000-0000D0200000}"/>
    <cellStyle name="Percent 24 3" xfId="7869" xr:uid="{00000000-0005-0000-0000-0000D1200000}"/>
    <cellStyle name="Percent 24 4" xfId="7870" xr:uid="{00000000-0005-0000-0000-0000D2200000}"/>
    <cellStyle name="Percent 240" xfId="4249" xr:uid="{00000000-0005-0000-0000-0000D3200000}"/>
    <cellStyle name="Percent 241" xfId="4250" xr:uid="{00000000-0005-0000-0000-0000D4200000}"/>
    <cellStyle name="Percent 242" xfId="4251" xr:uid="{00000000-0005-0000-0000-0000D5200000}"/>
    <cellStyle name="Percent 243" xfId="4252" xr:uid="{00000000-0005-0000-0000-0000D6200000}"/>
    <cellStyle name="Percent 244" xfId="4253" xr:uid="{00000000-0005-0000-0000-0000D7200000}"/>
    <cellStyle name="Percent 245" xfId="4254" xr:uid="{00000000-0005-0000-0000-0000D8200000}"/>
    <cellStyle name="Percent 246" xfId="4255" xr:uid="{00000000-0005-0000-0000-0000D9200000}"/>
    <cellStyle name="Percent 247" xfId="4256" xr:uid="{00000000-0005-0000-0000-0000DA200000}"/>
    <cellStyle name="Percent 248" xfId="4257" xr:uid="{00000000-0005-0000-0000-0000DB200000}"/>
    <cellStyle name="Percent 249" xfId="4258" xr:uid="{00000000-0005-0000-0000-0000DC200000}"/>
    <cellStyle name="Percent 25" xfId="560" xr:uid="{00000000-0005-0000-0000-0000DD200000}"/>
    <cellStyle name="Percent 25 2" xfId="4259" xr:uid="{00000000-0005-0000-0000-0000DE200000}"/>
    <cellStyle name="Percent 25 3" xfId="7871" xr:uid="{00000000-0005-0000-0000-0000DF200000}"/>
    <cellStyle name="Percent 25 4" xfId="7872" xr:uid="{00000000-0005-0000-0000-0000E0200000}"/>
    <cellStyle name="Percent 250" xfId="4260" xr:uid="{00000000-0005-0000-0000-0000E1200000}"/>
    <cellStyle name="Percent 251" xfId="4261" xr:uid="{00000000-0005-0000-0000-0000E2200000}"/>
    <cellStyle name="Percent 252" xfId="4262" xr:uid="{00000000-0005-0000-0000-0000E3200000}"/>
    <cellStyle name="Percent 253" xfId="4263" xr:uid="{00000000-0005-0000-0000-0000E4200000}"/>
    <cellStyle name="Percent 254" xfId="4264" xr:uid="{00000000-0005-0000-0000-0000E5200000}"/>
    <cellStyle name="Percent 255" xfId="4265" xr:uid="{00000000-0005-0000-0000-0000E6200000}"/>
    <cellStyle name="Percent 256" xfId="4266" xr:uid="{00000000-0005-0000-0000-0000E7200000}"/>
    <cellStyle name="Percent 257" xfId="4267" xr:uid="{00000000-0005-0000-0000-0000E8200000}"/>
    <cellStyle name="Percent 258" xfId="4268" xr:uid="{00000000-0005-0000-0000-0000E9200000}"/>
    <cellStyle name="Percent 259" xfId="4269" xr:uid="{00000000-0005-0000-0000-0000EA200000}"/>
    <cellStyle name="Percent 26" xfId="561" xr:uid="{00000000-0005-0000-0000-0000EB200000}"/>
    <cellStyle name="Percent 26 2" xfId="4270" xr:uid="{00000000-0005-0000-0000-0000EC200000}"/>
    <cellStyle name="Percent 26 3" xfId="7873" xr:uid="{00000000-0005-0000-0000-0000ED200000}"/>
    <cellStyle name="Percent 26 4" xfId="7874" xr:uid="{00000000-0005-0000-0000-0000EE200000}"/>
    <cellStyle name="Percent 260" xfId="4271" xr:uid="{00000000-0005-0000-0000-0000EF200000}"/>
    <cellStyle name="Percent 261" xfId="4272" xr:uid="{00000000-0005-0000-0000-0000F0200000}"/>
    <cellStyle name="Percent 262" xfId="4273" xr:uid="{00000000-0005-0000-0000-0000F1200000}"/>
    <cellStyle name="Percent 263" xfId="4274" xr:uid="{00000000-0005-0000-0000-0000F2200000}"/>
    <cellStyle name="Percent 264" xfId="4275" xr:uid="{00000000-0005-0000-0000-0000F3200000}"/>
    <cellStyle name="Percent 265" xfId="4276" xr:uid="{00000000-0005-0000-0000-0000F4200000}"/>
    <cellStyle name="Percent 266" xfId="4277" xr:uid="{00000000-0005-0000-0000-0000F5200000}"/>
    <cellStyle name="Percent 267" xfId="4278" xr:uid="{00000000-0005-0000-0000-0000F6200000}"/>
    <cellStyle name="Percent 268" xfId="4279" xr:uid="{00000000-0005-0000-0000-0000F7200000}"/>
    <cellStyle name="Percent 269" xfId="4280" xr:uid="{00000000-0005-0000-0000-0000F8200000}"/>
    <cellStyle name="Percent 27" xfId="564" xr:uid="{00000000-0005-0000-0000-0000F9200000}"/>
    <cellStyle name="Percent 27 2" xfId="4281" xr:uid="{00000000-0005-0000-0000-0000FA200000}"/>
    <cellStyle name="Percent 27 3" xfId="7875" xr:uid="{00000000-0005-0000-0000-0000FB200000}"/>
    <cellStyle name="Percent 27 4" xfId="7876" xr:uid="{00000000-0005-0000-0000-0000FC200000}"/>
    <cellStyle name="Percent 270" xfId="4282" xr:uid="{00000000-0005-0000-0000-0000FD200000}"/>
    <cellStyle name="Percent 271" xfId="4283" xr:uid="{00000000-0005-0000-0000-0000FE200000}"/>
    <cellStyle name="Percent 272" xfId="4284" xr:uid="{00000000-0005-0000-0000-0000FF200000}"/>
    <cellStyle name="Percent 273" xfId="4285" xr:uid="{00000000-0005-0000-0000-000000210000}"/>
    <cellStyle name="Percent 274" xfId="4286" xr:uid="{00000000-0005-0000-0000-000001210000}"/>
    <cellStyle name="Percent 275" xfId="4287" xr:uid="{00000000-0005-0000-0000-000002210000}"/>
    <cellStyle name="Percent 276" xfId="4288" xr:uid="{00000000-0005-0000-0000-000003210000}"/>
    <cellStyle name="Percent 277" xfId="4289" xr:uid="{00000000-0005-0000-0000-000004210000}"/>
    <cellStyle name="Percent 278" xfId="4290" xr:uid="{00000000-0005-0000-0000-000005210000}"/>
    <cellStyle name="Percent 279" xfId="4291" xr:uid="{00000000-0005-0000-0000-000006210000}"/>
    <cellStyle name="Percent 28" xfId="578" xr:uid="{00000000-0005-0000-0000-000007210000}"/>
    <cellStyle name="Percent 28 2" xfId="4292" xr:uid="{00000000-0005-0000-0000-000008210000}"/>
    <cellStyle name="Percent 28 3" xfId="7877" xr:uid="{00000000-0005-0000-0000-000009210000}"/>
    <cellStyle name="Percent 28 4" xfId="7878" xr:uid="{00000000-0005-0000-0000-00000A210000}"/>
    <cellStyle name="Percent 280" xfId="4293" xr:uid="{00000000-0005-0000-0000-00000B210000}"/>
    <cellStyle name="Percent 281" xfId="4294" xr:uid="{00000000-0005-0000-0000-00000C210000}"/>
    <cellStyle name="Percent 282" xfId="4295" xr:uid="{00000000-0005-0000-0000-00000D210000}"/>
    <cellStyle name="Percent 283" xfId="4296" xr:uid="{00000000-0005-0000-0000-00000E210000}"/>
    <cellStyle name="Percent 284" xfId="4297" xr:uid="{00000000-0005-0000-0000-00000F210000}"/>
    <cellStyle name="Percent 285" xfId="4298" xr:uid="{00000000-0005-0000-0000-000010210000}"/>
    <cellStyle name="Percent 286" xfId="4299" xr:uid="{00000000-0005-0000-0000-000011210000}"/>
    <cellStyle name="Percent 287" xfId="4300" xr:uid="{00000000-0005-0000-0000-000012210000}"/>
    <cellStyle name="Percent 288" xfId="4301" xr:uid="{00000000-0005-0000-0000-000013210000}"/>
    <cellStyle name="Percent 289" xfId="4302" xr:uid="{00000000-0005-0000-0000-000014210000}"/>
    <cellStyle name="Percent 29" xfId="584" xr:uid="{00000000-0005-0000-0000-000015210000}"/>
    <cellStyle name="Percent 29 2" xfId="4303" xr:uid="{00000000-0005-0000-0000-000016210000}"/>
    <cellStyle name="Percent 29 3" xfId="7879" xr:uid="{00000000-0005-0000-0000-000017210000}"/>
    <cellStyle name="Percent 29 4" xfId="7880" xr:uid="{00000000-0005-0000-0000-000018210000}"/>
    <cellStyle name="Percent 290" xfId="4304" xr:uid="{00000000-0005-0000-0000-000019210000}"/>
    <cellStyle name="Percent 291" xfId="4305" xr:uid="{00000000-0005-0000-0000-00001A210000}"/>
    <cellStyle name="Percent 292" xfId="1051" xr:uid="{00000000-0005-0000-0000-00001B210000}"/>
    <cellStyle name="Percent 292 2" xfId="7881" xr:uid="{00000000-0005-0000-0000-00001C210000}"/>
    <cellStyle name="Percent 293" xfId="4394" xr:uid="{00000000-0005-0000-0000-00001D210000}"/>
    <cellStyle name="Percent 293 2" xfId="7882" xr:uid="{00000000-0005-0000-0000-00001E210000}"/>
    <cellStyle name="Percent 294" xfId="7883" xr:uid="{00000000-0005-0000-0000-00001F210000}"/>
    <cellStyle name="Percent 295" xfId="7884" xr:uid="{00000000-0005-0000-0000-000020210000}"/>
    <cellStyle name="Percent 296" xfId="7885" xr:uid="{00000000-0005-0000-0000-000021210000}"/>
    <cellStyle name="Percent 296 2" xfId="7886" xr:uid="{00000000-0005-0000-0000-000022210000}"/>
    <cellStyle name="Percent 297" xfId="7887" xr:uid="{00000000-0005-0000-0000-000023210000}"/>
    <cellStyle name="Percent 297 2" xfId="7888" xr:uid="{00000000-0005-0000-0000-000024210000}"/>
    <cellStyle name="Percent 298" xfId="7889" xr:uid="{00000000-0005-0000-0000-000025210000}"/>
    <cellStyle name="Percent 299" xfId="7890" xr:uid="{00000000-0005-0000-0000-000026210000}"/>
    <cellStyle name="Percent 3" xfId="267" xr:uid="{00000000-0005-0000-0000-000027210000}"/>
    <cellStyle name="Percent 3 2" xfId="692" xr:uid="{00000000-0005-0000-0000-000028210000}"/>
    <cellStyle name="Percent 3 2 10" xfId="7891" xr:uid="{00000000-0005-0000-0000-000029210000}"/>
    <cellStyle name="Percent 3 2 11" xfId="7892" xr:uid="{00000000-0005-0000-0000-00002A210000}"/>
    <cellStyle name="Percent 3 2 2" xfId="1027" xr:uid="{00000000-0005-0000-0000-00002B210000}"/>
    <cellStyle name="Percent 3 2 2 2" xfId="4307" xr:uid="{00000000-0005-0000-0000-00002C210000}"/>
    <cellStyle name="Percent 3 2 2 3" xfId="7893" xr:uid="{00000000-0005-0000-0000-00002D210000}"/>
    <cellStyle name="Percent 3 2 2 3 2" xfId="7894" xr:uid="{00000000-0005-0000-0000-00002E210000}"/>
    <cellStyle name="Percent 3 2 2 3 3" xfId="7895" xr:uid="{00000000-0005-0000-0000-00002F210000}"/>
    <cellStyle name="Percent 3 2 2 4" xfId="7896" xr:uid="{00000000-0005-0000-0000-000030210000}"/>
    <cellStyle name="Percent 3 2 2 5" xfId="7897" xr:uid="{00000000-0005-0000-0000-000031210000}"/>
    <cellStyle name="Percent 3 2 3" xfId="1028" xr:uid="{00000000-0005-0000-0000-000032210000}"/>
    <cellStyle name="Percent 3 2 3 2" xfId="7898" xr:uid="{00000000-0005-0000-0000-000033210000}"/>
    <cellStyle name="Percent 3 2 3 3" xfId="7899" xr:uid="{00000000-0005-0000-0000-000034210000}"/>
    <cellStyle name="Percent 3 2 3 4" xfId="7900" xr:uid="{00000000-0005-0000-0000-000035210000}"/>
    <cellStyle name="Percent 3 2 4" xfId="4306" xr:uid="{00000000-0005-0000-0000-000036210000}"/>
    <cellStyle name="Percent 3 2 4 2" xfId="7901" xr:uid="{00000000-0005-0000-0000-000037210000}"/>
    <cellStyle name="Percent 3 2 4 3" xfId="7902" xr:uid="{00000000-0005-0000-0000-000038210000}"/>
    <cellStyle name="Percent 3 2 4 4" xfId="7903" xr:uid="{00000000-0005-0000-0000-000039210000}"/>
    <cellStyle name="Percent 3 2 4 5" xfId="7904" xr:uid="{00000000-0005-0000-0000-00003A210000}"/>
    <cellStyle name="Percent 3 2 4 6" xfId="7905" xr:uid="{00000000-0005-0000-0000-00003B210000}"/>
    <cellStyle name="Percent 3 2 5" xfId="7906" xr:uid="{00000000-0005-0000-0000-00003C210000}"/>
    <cellStyle name="Percent 3 2 6" xfId="7907" xr:uid="{00000000-0005-0000-0000-00003D210000}"/>
    <cellStyle name="Percent 3 2 6 2" xfId="7908" xr:uid="{00000000-0005-0000-0000-00003E210000}"/>
    <cellStyle name="Percent 3 2 6 3" xfId="7909" xr:uid="{00000000-0005-0000-0000-00003F210000}"/>
    <cellStyle name="Percent 3 2 6 4" xfId="7910" xr:uid="{00000000-0005-0000-0000-000040210000}"/>
    <cellStyle name="Percent 3 2 7" xfId="7911" xr:uid="{00000000-0005-0000-0000-000041210000}"/>
    <cellStyle name="Percent 3 2 8" xfId="7912" xr:uid="{00000000-0005-0000-0000-000042210000}"/>
    <cellStyle name="Percent 3 2 9" xfId="7913" xr:uid="{00000000-0005-0000-0000-000043210000}"/>
    <cellStyle name="Percent 3 3" xfId="1029" xr:uid="{00000000-0005-0000-0000-000044210000}"/>
    <cellStyle name="Percent 3 3 2" xfId="1030" xr:uid="{00000000-0005-0000-0000-000045210000}"/>
    <cellStyle name="Percent 3 3 2 2" xfId="7914" xr:uid="{00000000-0005-0000-0000-000046210000}"/>
    <cellStyle name="Percent 3 3 3" xfId="7915" xr:uid="{00000000-0005-0000-0000-000047210000}"/>
    <cellStyle name="Percent 3 3 3 2" xfId="7916" xr:uid="{00000000-0005-0000-0000-000048210000}"/>
    <cellStyle name="Percent 3 3 3 3" xfId="7917" xr:uid="{00000000-0005-0000-0000-000049210000}"/>
    <cellStyle name="Percent 3 3 4" xfId="7918" xr:uid="{00000000-0005-0000-0000-00004A210000}"/>
    <cellStyle name="Percent 3 3 4 2" xfId="7919" xr:uid="{00000000-0005-0000-0000-00004B210000}"/>
    <cellStyle name="Percent 3 3 5" xfId="7920" xr:uid="{00000000-0005-0000-0000-00004C210000}"/>
    <cellStyle name="Percent 3 3 6" xfId="7921" xr:uid="{00000000-0005-0000-0000-00004D210000}"/>
    <cellStyle name="Percent 3 4" xfId="1031" xr:uid="{00000000-0005-0000-0000-00004E210000}"/>
    <cellStyle name="Percent 3 4 2" xfId="7922" xr:uid="{00000000-0005-0000-0000-00004F210000}"/>
    <cellStyle name="Percent 3 4 2 2" xfId="7923" xr:uid="{00000000-0005-0000-0000-000050210000}"/>
    <cellStyle name="Percent 3 4 3" xfId="7924" xr:uid="{00000000-0005-0000-0000-000051210000}"/>
    <cellStyle name="Percent 3 4 4" xfId="7925" xr:uid="{00000000-0005-0000-0000-000052210000}"/>
    <cellStyle name="Percent 3 4 5" xfId="7926" xr:uid="{00000000-0005-0000-0000-000053210000}"/>
    <cellStyle name="Percent 3 4 6" xfId="7927" xr:uid="{00000000-0005-0000-0000-000054210000}"/>
    <cellStyle name="Percent 3 5" xfId="1032" xr:uid="{00000000-0005-0000-0000-000055210000}"/>
    <cellStyle name="Percent 3 5 2" xfId="7928" xr:uid="{00000000-0005-0000-0000-000056210000}"/>
    <cellStyle name="Percent 3 6" xfId="1078" xr:uid="{00000000-0005-0000-0000-000057210000}"/>
    <cellStyle name="Percent 3 6 2" xfId="7929" xr:uid="{00000000-0005-0000-0000-000058210000}"/>
    <cellStyle name="Percent 3 7" xfId="7930" xr:uid="{00000000-0005-0000-0000-000059210000}"/>
    <cellStyle name="Percent 3 8" xfId="7931" xr:uid="{00000000-0005-0000-0000-00005A210000}"/>
    <cellStyle name="Percent 3 9" xfId="9545" xr:uid="{00000000-0005-0000-0000-00005B210000}"/>
    <cellStyle name="Percent 30" xfId="587" xr:uid="{00000000-0005-0000-0000-00005C210000}"/>
    <cellStyle name="Percent 30 2" xfId="4308" xr:uid="{00000000-0005-0000-0000-00005D210000}"/>
    <cellStyle name="Percent 30 2 2" xfId="7932" xr:uid="{00000000-0005-0000-0000-00005E210000}"/>
    <cellStyle name="Percent 300" xfId="7933" xr:uid="{00000000-0005-0000-0000-00005F210000}"/>
    <cellStyle name="Percent 301" xfId="7934" xr:uid="{00000000-0005-0000-0000-000060210000}"/>
    <cellStyle name="Percent 302" xfId="7935" xr:uid="{00000000-0005-0000-0000-000061210000}"/>
    <cellStyle name="Percent 303" xfId="7936" xr:uid="{00000000-0005-0000-0000-000062210000}"/>
    <cellStyle name="Percent 304" xfId="7937" xr:uid="{00000000-0005-0000-0000-000063210000}"/>
    <cellStyle name="Percent 305" xfId="7938" xr:uid="{00000000-0005-0000-0000-000064210000}"/>
    <cellStyle name="Percent 305 2" xfId="7939" xr:uid="{00000000-0005-0000-0000-000065210000}"/>
    <cellStyle name="Percent 305 3" xfId="7940" xr:uid="{00000000-0005-0000-0000-000066210000}"/>
    <cellStyle name="Percent 306" xfId="7941" xr:uid="{00000000-0005-0000-0000-000067210000}"/>
    <cellStyle name="Percent 306 2" xfId="7942" xr:uid="{00000000-0005-0000-0000-000068210000}"/>
    <cellStyle name="Percent 307" xfId="7943" xr:uid="{00000000-0005-0000-0000-000069210000}"/>
    <cellStyle name="Percent 308" xfId="7944" xr:uid="{00000000-0005-0000-0000-00006A210000}"/>
    <cellStyle name="Percent 309" xfId="7945" xr:uid="{00000000-0005-0000-0000-00006B210000}"/>
    <cellStyle name="Percent 31" xfId="573" xr:uid="{00000000-0005-0000-0000-00006C210000}"/>
    <cellStyle name="Percent 31 2" xfId="4310" xr:uid="{00000000-0005-0000-0000-00006D210000}"/>
    <cellStyle name="Percent 31 3" xfId="4309" xr:uid="{00000000-0005-0000-0000-00006E210000}"/>
    <cellStyle name="Percent 31 3 2" xfId="7946" xr:uid="{00000000-0005-0000-0000-00006F210000}"/>
    <cellStyle name="Percent 310" xfId="7947" xr:uid="{00000000-0005-0000-0000-000070210000}"/>
    <cellStyle name="Percent 311" xfId="7948" xr:uid="{00000000-0005-0000-0000-000071210000}"/>
    <cellStyle name="Percent 312" xfId="7949" xr:uid="{00000000-0005-0000-0000-000072210000}"/>
    <cellStyle name="Percent 313" xfId="7950" xr:uid="{00000000-0005-0000-0000-000073210000}"/>
    <cellStyle name="Percent 314" xfId="7951" xr:uid="{00000000-0005-0000-0000-000074210000}"/>
    <cellStyle name="Percent 315" xfId="7952" xr:uid="{00000000-0005-0000-0000-000075210000}"/>
    <cellStyle name="Percent 316" xfId="7953" xr:uid="{00000000-0005-0000-0000-000076210000}"/>
    <cellStyle name="Percent 317" xfId="7954" xr:uid="{00000000-0005-0000-0000-000077210000}"/>
    <cellStyle name="Percent 318" xfId="7955" xr:uid="{00000000-0005-0000-0000-000078210000}"/>
    <cellStyle name="Percent 319" xfId="7956" xr:uid="{00000000-0005-0000-0000-000079210000}"/>
    <cellStyle name="Percent 32" xfId="593" xr:uid="{00000000-0005-0000-0000-00007A210000}"/>
    <cellStyle name="Percent 32 2" xfId="4311" xr:uid="{00000000-0005-0000-0000-00007B210000}"/>
    <cellStyle name="Percent 32 2 2" xfId="7957" xr:uid="{00000000-0005-0000-0000-00007C210000}"/>
    <cellStyle name="Percent 320" xfId="7958" xr:uid="{00000000-0005-0000-0000-00007D210000}"/>
    <cellStyle name="Percent 321" xfId="7959" xr:uid="{00000000-0005-0000-0000-00007E210000}"/>
    <cellStyle name="Percent 322" xfId="7960" xr:uid="{00000000-0005-0000-0000-00007F210000}"/>
    <cellStyle name="Percent 323" xfId="7961" xr:uid="{00000000-0005-0000-0000-000080210000}"/>
    <cellStyle name="Percent 324" xfId="7962" xr:uid="{00000000-0005-0000-0000-000081210000}"/>
    <cellStyle name="Percent 325" xfId="7963" xr:uid="{00000000-0005-0000-0000-000082210000}"/>
    <cellStyle name="Percent 326" xfId="7964" xr:uid="{00000000-0005-0000-0000-000083210000}"/>
    <cellStyle name="Percent 327" xfId="7965" xr:uid="{00000000-0005-0000-0000-000084210000}"/>
    <cellStyle name="Percent 328" xfId="7966" xr:uid="{00000000-0005-0000-0000-000085210000}"/>
    <cellStyle name="Percent 329" xfId="7967" xr:uid="{00000000-0005-0000-0000-000086210000}"/>
    <cellStyle name="Percent 33" xfId="589" xr:uid="{00000000-0005-0000-0000-000087210000}"/>
    <cellStyle name="Percent 33 2" xfId="4312" xr:uid="{00000000-0005-0000-0000-000088210000}"/>
    <cellStyle name="Percent 33 2 2" xfId="7968" xr:uid="{00000000-0005-0000-0000-000089210000}"/>
    <cellStyle name="Percent 330" xfId="7969" xr:uid="{00000000-0005-0000-0000-00008A210000}"/>
    <cellStyle name="Percent 331" xfId="7970" xr:uid="{00000000-0005-0000-0000-00008B210000}"/>
    <cellStyle name="Percent 332" xfId="7971" xr:uid="{00000000-0005-0000-0000-00008C210000}"/>
    <cellStyle name="Percent 333" xfId="9483" xr:uid="{00000000-0005-0000-0000-00008D210000}"/>
    <cellStyle name="Percent 333 2" xfId="9491" xr:uid="{00000000-0005-0000-0000-00008E210000}"/>
    <cellStyle name="Percent 333 2 2" xfId="9501" xr:uid="{00000000-0005-0000-0000-00008F210000}"/>
    <cellStyle name="Percent 333 2 3" xfId="9505" xr:uid="{00000000-0005-0000-0000-000090210000}"/>
    <cellStyle name="Percent 333 2 3 2" xfId="9511" xr:uid="{00000000-0005-0000-0000-000091210000}"/>
    <cellStyle name="Percent 333 2 3 3" xfId="9516" xr:uid="{00000000-0005-0000-0000-000092210000}"/>
    <cellStyle name="Percent 334" xfId="9536" xr:uid="{00000000-0005-0000-0000-000093210000}"/>
    <cellStyle name="Percent 34" xfId="597" xr:uid="{00000000-0005-0000-0000-000094210000}"/>
    <cellStyle name="Percent 34 2" xfId="4313" xr:uid="{00000000-0005-0000-0000-000095210000}"/>
    <cellStyle name="Percent 34 2 2" xfId="7972" xr:uid="{00000000-0005-0000-0000-000096210000}"/>
    <cellStyle name="Percent 35" xfId="595" xr:uid="{00000000-0005-0000-0000-000097210000}"/>
    <cellStyle name="Percent 35 2" xfId="4314" xr:uid="{00000000-0005-0000-0000-000098210000}"/>
    <cellStyle name="Percent 35 2 2" xfId="7973" xr:uid="{00000000-0005-0000-0000-000099210000}"/>
    <cellStyle name="Percent 36" xfId="603" xr:uid="{00000000-0005-0000-0000-00009A210000}"/>
    <cellStyle name="Percent 36 2" xfId="4315" xr:uid="{00000000-0005-0000-0000-00009B210000}"/>
    <cellStyle name="Percent 36 2 2" xfId="7974" xr:uid="{00000000-0005-0000-0000-00009C210000}"/>
    <cellStyle name="Percent 37" xfId="602" xr:uid="{00000000-0005-0000-0000-00009D210000}"/>
    <cellStyle name="Percent 37 2" xfId="4316" xr:uid="{00000000-0005-0000-0000-00009E210000}"/>
    <cellStyle name="Percent 37 2 2" xfId="7975" xr:uid="{00000000-0005-0000-0000-00009F210000}"/>
    <cellStyle name="Percent 38" xfId="612" xr:uid="{00000000-0005-0000-0000-0000A0210000}"/>
    <cellStyle name="Percent 38 2" xfId="4317" xr:uid="{00000000-0005-0000-0000-0000A1210000}"/>
    <cellStyle name="Percent 38 2 2" xfId="7976" xr:uid="{00000000-0005-0000-0000-0000A2210000}"/>
    <cellStyle name="Percent 39" xfId="610" xr:uid="{00000000-0005-0000-0000-0000A3210000}"/>
    <cellStyle name="Percent 39 2" xfId="4318" xr:uid="{00000000-0005-0000-0000-0000A4210000}"/>
    <cellStyle name="Percent 39 2 2" xfId="7977" xr:uid="{00000000-0005-0000-0000-0000A5210000}"/>
    <cellStyle name="Percent 4" xfId="444" xr:uid="{00000000-0005-0000-0000-0000A6210000}"/>
    <cellStyle name="Percent 4 2" xfId="695" xr:uid="{00000000-0005-0000-0000-0000A7210000}"/>
    <cellStyle name="Percent 4 2 2" xfId="1033" xr:uid="{00000000-0005-0000-0000-0000A8210000}"/>
    <cellStyle name="Percent 4 2 2 2" xfId="7978" xr:uid="{00000000-0005-0000-0000-0000A9210000}"/>
    <cellStyle name="Percent 4 2 3" xfId="1034" xr:uid="{00000000-0005-0000-0000-0000AA210000}"/>
    <cellStyle name="Percent 4 2 3 2" xfId="7979" xr:uid="{00000000-0005-0000-0000-0000AB210000}"/>
    <cellStyle name="Percent 4 2 3 3" xfId="7980" xr:uid="{00000000-0005-0000-0000-0000AC210000}"/>
    <cellStyle name="Percent 4 2 3 4" xfId="7981" xr:uid="{00000000-0005-0000-0000-0000AD210000}"/>
    <cellStyle name="Percent 4 2 3 5" xfId="7982" xr:uid="{00000000-0005-0000-0000-0000AE210000}"/>
    <cellStyle name="Percent 4 2 4" xfId="4319" xr:uid="{00000000-0005-0000-0000-0000AF210000}"/>
    <cellStyle name="Percent 4 2 4 2" xfId="7983" xr:uid="{00000000-0005-0000-0000-0000B0210000}"/>
    <cellStyle name="Percent 4 2 4 3" xfId="7984" xr:uid="{00000000-0005-0000-0000-0000B1210000}"/>
    <cellStyle name="Percent 4 2 4 4" xfId="7985" xr:uid="{00000000-0005-0000-0000-0000B2210000}"/>
    <cellStyle name="Percent 4 2 5" xfId="7986" xr:uid="{00000000-0005-0000-0000-0000B3210000}"/>
    <cellStyle name="Percent 4 2 6" xfId="7987" xr:uid="{00000000-0005-0000-0000-0000B4210000}"/>
    <cellStyle name="Percent 4 2 7" xfId="7988" xr:uid="{00000000-0005-0000-0000-0000B5210000}"/>
    <cellStyle name="Percent 4 2 8" xfId="7989" xr:uid="{00000000-0005-0000-0000-0000B6210000}"/>
    <cellStyle name="Percent 4 3" xfId="1035" xr:uid="{00000000-0005-0000-0000-0000B7210000}"/>
    <cellStyle name="Percent 4 3 2" xfId="1036" xr:uid="{00000000-0005-0000-0000-0000B8210000}"/>
    <cellStyle name="Percent 4 3 2 2" xfId="7990" xr:uid="{00000000-0005-0000-0000-0000B9210000}"/>
    <cellStyle name="Percent 4 3 3" xfId="7991" xr:uid="{00000000-0005-0000-0000-0000BA210000}"/>
    <cellStyle name="Percent 4 3 3 2" xfId="7992" xr:uid="{00000000-0005-0000-0000-0000BB210000}"/>
    <cellStyle name="Percent 4 3 4" xfId="7993" xr:uid="{00000000-0005-0000-0000-0000BC210000}"/>
    <cellStyle name="Percent 4 3 4 2" xfId="7994" xr:uid="{00000000-0005-0000-0000-0000BD210000}"/>
    <cellStyle name="Percent 4 3 5" xfId="7995" xr:uid="{00000000-0005-0000-0000-0000BE210000}"/>
    <cellStyle name="Percent 4 3 6" xfId="7996" xr:uid="{00000000-0005-0000-0000-0000BF210000}"/>
    <cellStyle name="Percent 4 3 7" xfId="7997" xr:uid="{00000000-0005-0000-0000-0000C0210000}"/>
    <cellStyle name="Percent 4 4" xfId="1037" xr:uid="{00000000-0005-0000-0000-0000C1210000}"/>
    <cellStyle name="Percent 4 4 2" xfId="7998" xr:uid="{00000000-0005-0000-0000-0000C2210000}"/>
    <cellStyle name="Percent 4 4 2 2" xfId="7999" xr:uid="{00000000-0005-0000-0000-0000C3210000}"/>
    <cellStyle name="Percent 4 4 2 3" xfId="8000" xr:uid="{00000000-0005-0000-0000-0000C4210000}"/>
    <cellStyle name="Percent 4 4 3" xfId="8001" xr:uid="{00000000-0005-0000-0000-0000C5210000}"/>
    <cellStyle name="Percent 4 4 4" xfId="8002" xr:uid="{00000000-0005-0000-0000-0000C6210000}"/>
    <cellStyle name="Percent 4 4 5" xfId="8003" xr:uid="{00000000-0005-0000-0000-0000C7210000}"/>
    <cellStyle name="Percent 4 5" xfId="1079" xr:uid="{00000000-0005-0000-0000-0000C8210000}"/>
    <cellStyle name="Percent 4 5 2" xfId="8004" xr:uid="{00000000-0005-0000-0000-0000C9210000}"/>
    <cellStyle name="Percent 4 6" xfId="8005" xr:uid="{00000000-0005-0000-0000-0000CA210000}"/>
    <cellStyle name="Percent 4 7" xfId="8006" xr:uid="{00000000-0005-0000-0000-0000CB210000}"/>
    <cellStyle name="Percent 4 8" xfId="8007" xr:uid="{00000000-0005-0000-0000-0000CC210000}"/>
    <cellStyle name="Percent 4 9" xfId="8008" xr:uid="{00000000-0005-0000-0000-0000CD210000}"/>
    <cellStyle name="Percent 40" xfId="619" xr:uid="{00000000-0005-0000-0000-0000CE210000}"/>
    <cellStyle name="Percent 40 2" xfId="4320" xr:uid="{00000000-0005-0000-0000-0000CF210000}"/>
    <cellStyle name="Percent 40 2 2" xfId="8009" xr:uid="{00000000-0005-0000-0000-0000D0210000}"/>
    <cellStyle name="Percent 41" xfId="622" xr:uid="{00000000-0005-0000-0000-0000D1210000}"/>
    <cellStyle name="Percent 41 2" xfId="4321" xr:uid="{00000000-0005-0000-0000-0000D2210000}"/>
    <cellStyle name="Percent 41 2 2" xfId="8010" xr:uid="{00000000-0005-0000-0000-0000D3210000}"/>
    <cellStyle name="Percent 42" xfId="616" xr:uid="{00000000-0005-0000-0000-0000D4210000}"/>
    <cellStyle name="Percent 42 2" xfId="4322" xr:uid="{00000000-0005-0000-0000-0000D5210000}"/>
    <cellStyle name="Percent 42 2 2" xfId="8011" xr:uid="{00000000-0005-0000-0000-0000D6210000}"/>
    <cellStyle name="Percent 43" xfId="627" xr:uid="{00000000-0005-0000-0000-0000D7210000}"/>
    <cellStyle name="Percent 43 2" xfId="4323" xr:uid="{00000000-0005-0000-0000-0000D8210000}"/>
    <cellStyle name="Percent 43 2 2" xfId="8012" xr:uid="{00000000-0005-0000-0000-0000D9210000}"/>
    <cellStyle name="Percent 44" xfId="624" xr:uid="{00000000-0005-0000-0000-0000DA210000}"/>
    <cellStyle name="Percent 44 2" xfId="4324" xr:uid="{00000000-0005-0000-0000-0000DB210000}"/>
    <cellStyle name="Percent 44 2 2" xfId="8013" xr:uid="{00000000-0005-0000-0000-0000DC210000}"/>
    <cellStyle name="Percent 45" xfId="617" xr:uid="{00000000-0005-0000-0000-0000DD210000}"/>
    <cellStyle name="Percent 45 2" xfId="4325" xr:uid="{00000000-0005-0000-0000-0000DE210000}"/>
    <cellStyle name="Percent 45 2 2" xfId="8014" xr:uid="{00000000-0005-0000-0000-0000DF210000}"/>
    <cellStyle name="Percent 46" xfId="609" xr:uid="{00000000-0005-0000-0000-0000E0210000}"/>
    <cellStyle name="Percent 46 2" xfId="4326" xr:uid="{00000000-0005-0000-0000-0000E1210000}"/>
    <cellStyle name="Percent 46 2 2" xfId="8015" xr:uid="{00000000-0005-0000-0000-0000E2210000}"/>
    <cellStyle name="Percent 47" xfId="629" xr:uid="{00000000-0005-0000-0000-0000E3210000}"/>
    <cellStyle name="Percent 47 2" xfId="4327" xr:uid="{00000000-0005-0000-0000-0000E4210000}"/>
    <cellStyle name="Percent 47 2 2" xfId="8016" xr:uid="{00000000-0005-0000-0000-0000E5210000}"/>
    <cellStyle name="Percent 48" xfId="640" xr:uid="{00000000-0005-0000-0000-0000E6210000}"/>
    <cellStyle name="Percent 48 2" xfId="4328" xr:uid="{00000000-0005-0000-0000-0000E7210000}"/>
    <cellStyle name="Percent 48 2 2" xfId="8017" xr:uid="{00000000-0005-0000-0000-0000E8210000}"/>
    <cellStyle name="Percent 49" xfId="639" xr:uid="{00000000-0005-0000-0000-0000E9210000}"/>
    <cellStyle name="Percent 49 2" xfId="4329" xr:uid="{00000000-0005-0000-0000-0000EA210000}"/>
    <cellStyle name="Percent 49 2 2" xfId="8018" xr:uid="{00000000-0005-0000-0000-0000EB210000}"/>
    <cellStyle name="Percent 5" xfId="490" xr:uid="{00000000-0005-0000-0000-0000EC210000}"/>
    <cellStyle name="Percent 5 2" xfId="1038" xr:uid="{00000000-0005-0000-0000-0000ED210000}"/>
    <cellStyle name="Percent 5 2 2" xfId="1039" xr:uid="{00000000-0005-0000-0000-0000EE210000}"/>
    <cellStyle name="Percent 5 2 2 2" xfId="8019" xr:uid="{00000000-0005-0000-0000-0000EF210000}"/>
    <cellStyle name="Percent 5 2 2 3" xfId="8020" xr:uid="{00000000-0005-0000-0000-0000F0210000}"/>
    <cellStyle name="Percent 5 2 2 4" xfId="8021" xr:uid="{00000000-0005-0000-0000-0000F1210000}"/>
    <cellStyle name="Percent 5 2 2 5" xfId="8022" xr:uid="{00000000-0005-0000-0000-0000F2210000}"/>
    <cellStyle name="Percent 5 2 3" xfId="4330" xr:uid="{00000000-0005-0000-0000-0000F3210000}"/>
    <cellStyle name="Percent 5 2 3 2" xfId="8023" xr:uid="{00000000-0005-0000-0000-0000F4210000}"/>
    <cellStyle name="Percent 5 2 4" xfId="8024" xr:uid="{00000000-0005-0000-0000-0000F5210000}"/>
    <cellStyle name="Percent 5 2 4 2" xfId="8025" xr:uid="{00000000-0005-0000-0000-0000F6210000}"/>
    <cellStyle name="Percent 5 2 4 3" xfId="8026" xr:uid="{00000000-0005-0000-0000-0000F7210000}"/>
    <cellStyle name="Percent 5 2 5" xfId="8027" xr:uid="{00000000-0005-0000-0000-0000F8210000}"/>
    <cellStyle name="Percent 5 2 6" xfId="8028" xr:uid="{00000000-0005-0000-0000-0000F9210000}"/>
    <cellStyle name="Percent 5 3" xfId="1080" xr:uid="{00000000-0005-0000-0000-0000FA210000}"/>
    <cellStyle name="Percent 5 3 2" xfId="8029" xr:uid="{00000000-0005-0000-0000-0000FB210000}"/>
    <cellStyle name="Percent 5 3 3" xfId="8030" xr:uid="{00000000-0005-0000-0000-0000FC210000}"/>
    <cellStyle name="Percent 5 3 4" xfId="8031" xr:uid="{00000000-0005-0000-0000-0000FD210000}"/>
    <cellStyle name="Percent 5 4" xfId="8032" xr:uid="{00000000-0005-0000-0000-0000FE210000}"/>
    <cellStyle name="Percent 5 5" xfId="8033" xr:uid="{00000000-0005-0000-0000-0000FF210000}"/>
    <cellStyle name="Percent 5 5 2" xfId="8034" xr:uid="{00000000-0005-0000-0000-000000220000}"/>
    <cellStyle name="Percent 5 6" xfId="8035" xr:uid="{00000000-0005-0000-0000-000001220000}"/>
    <cellStyle name="Percent 5 7" xfId="8036" xr:uid="{00000000-0005-0000-0000-000002220000}"/>
    <cellStyle name="Percent 5 8" xfId="8037" xr:uid="{00000000-0005-0000-0000-000003220000}"/>
    <cellStyle name="Percent 50" xfId="644" xr:uid="{00000000-0005-0000-0000-000004220000}"/>
    <cellStyle name="Percent 50 2" xfId="4331" xr:uid="{00000000-0005-0000-0000-000005220000}"/>
    <cellStyle name="Percent 50 2 2" xfId="8038" xr:uid="{00000000-0005-0000-0000-000006220000}"/>
    <cellStyle name="Percent 51" xfId="648" xr:uid="{00000000-0005-0000-0000-000007220000}"/>
    <cellStyle name="Percent 51 2" xfId="4332" xr:uid="{00000000-0005-0000-0000-000008220000}"/>
    <cellStyle name="Percent 51 2 2" xfId="8039" xr:uid="{00000000-0005-0000-0000-000009220000}"/>
    <cellStyle name="Percent 52" xfId="647" xr:uid="{00000000-0005-0000-0000-00000A220000}"/>
    <cellStyle name="Percent 52 2" xfId="4333" xr:uid="{00000000-0005-0000-0000-00000B220000}"/>
    <cellStyle name="Percent 52 2 2" xfId="8040" xr:uid="{00000000-0005-0000-0000-00000C220000}"/>
    <cellStyle name="Percent 53" xfId="703" xr:uid="{00000000-0005-0000-0000-00000D220000}"/>
    <cellStyle name="Percent 53 2" xfId="4334" xr:uid="{00000000-0005-0000-0000-00000E220000}"/>
    <cellStyle name="Percent 53 3" xfId="8041" xr:uid="{00000000-0005-0000-0000-00000F220000}"/>
    <cellStyle name="Percent 53 4" xfId="8042" xr:uid="{00000000-0005-0000-0000-000010220000}"/>
    <cellStyle name="Percent 53 5" xfId="8043" xr:uid="{00000000-0005-0000-0000-000011220000}"/>
    <cellStyle name="Percent 54" xfId="708" xr:uid="{00000000-0005-0000-0000-000012220000}"/>
    <cellStyle name="Percent 54 2" xfId="4335" xr:uid="{00000000-0005-0000-0000-000013220000}"/>
    <cellStyle name="Percent 54 2 2" xfId="8044" xr:uid="{00000000-0005-0000-0000-000014220000}"/>
    <cellStyle name="Percent 55" xfId="699" xr:uid="{00000000-0005-0000-0000-000015220000}"/>
    <cellStyle name="Percent 55 2" xfId="4336" xr:uid="{00000000-0005-0000-0000-000016220000}"/>
    <cellStyle name="Percent 55 2 2" xfId="8045" xr:uid="{00000000-0005-0000-0000-000017220000}"/>
    <cellStyle name="Percent 56" xfId="714" xr:uid="{00000000-0005-0000-0000-000018220000}"/>
    <cellStyle name="Percent 56 2" xfId="4337" xr:uid="{00000000-0005-0000-0000-000019220000}"/>
    <cellStyle name="Percent 56 2 2" xfId="8046" xr:uid="{00000000-0005-0000-0000-00001A220000}"/>
    <cellStyle name="Percent 57" xfId="717" xr:uid="{00000000-0005-0000-0000-00001B220000}"/>
    <cellStyle name="Percent 57 2" xfId="4338" xr:uid="{00000000-0005-0000-0000-00001C220000}"/>
    <cellStyle name="Percent 57 2 2" xfId="8047" xr:uid="{00000000-0005-0000-0000-00001D220000}"/>
    <cellStyle name="Percent 58" xfId="110" xr:uid="{00000000-0005-0000-0000-00001E220000}"/>
    <cellStyle name="Percent 58 2" xfId="4339" xr:uid="{00000000-0005-0000-0000-00001F220000}"/>
    <cellStyle name="Percent 59" xfId="1040" xr:uid="{00000000-0005-0000-0000-000020220000}"/>
    <cellStyle name="Percent 59 2" xfId="4340" xr:uid="{00000000-0005-0000-0000-000021220000}"/>
    <cellStyle name="Percent 6" xfId="546" xr:uid="{00000000-0005-0000-0000-000022220000}"/>
    <cellStyle name="Percent 6 2" xfId="1041" xr:uid="{00000000-0005-0000-0000-000023220000}"/>
    <cellStyle name="Percent 6 2 2" xfId="4342" xr:uid="{00000000-0005-0000-0000-000024220000}"/>
    <cellStyle name="Percent 6 2 2 2" xfId="8048" xr:uid="{00000000-0005-0000-0000-000025220000}"/>
    <cellStyle name="Percent 6 2 3" xfId="8049" xr:uid="{00000000-0005-0000-0000-000026220000}"/>
    <cellStyle name="Percent 6 2 3 2" xfId="8050" xr:uid="{00000000-0005-0000-0000-000027220000}"/>
    <cellStyle name="Percent 6 2 3 3" xfId="8051" xr:uid="{00000000-0005-0000-0000-000028220000}"/>
    <cellStyle name="Percent 6 2 4" xfId="8052" xr:uid="{00000000-0005-0000-0000-000029220000}"/>
    <cellStyle name="Percent 6 2 5" xfId="8053" xr:uid="{00000000-0005-0000-0000-00002A220000}"/>
    <cellStyle name="Percent 6 2 6" xfId="8054" xr:uid="{00000000-0005-0000-0000-00002B220000}"/>
    <cellStyle name="Percent 6 3" xfId="4341" xr:uid="{00000000-0005-0000-0000-00002C220000}"/>
    <cellStyle name="Percent 6 3 2" xfId="8055" xr:uid="{00000000-0005-0000-0000-00002D220000}"/>
    <cellStyle name="Percent 6 3 3" xfId="8056" xr:uid="{00000000-0005-0000-0000-00002E220000}"/>
    <cellStyle name="Percent 6 3 4" xfId="8057" xr:uid="{00000000-0005-0000-0000-00002F220000}"/>
    <cellStyle name="Percent 6 4" xfId="8058" xr:uid="{00000000-0005-0000-0000-000030220000}"/>
    <cellStyle name="Percent 6 5" xfId="8059" xr:uid="{00000000-0005-0000-0000-000031220000}"/>
    <cellStyle name="Percent 6 5 2" xfId="8060" xr:uid="{00000000-0005-0000-0000-000032220000}"/>
    <cellStyle name="Percent 6 6" xfId="8061" xr:uid="{00000000-0005-0000-0000-000033220000}"/>
    <cellStyle name="Percent 6 6 2" xfId="8062" xr:uid="{00000000-0005-0000-0000-000034220000}"/>
    <cellStyle name="Percent 6 7" xfId="8063" xr:uid="{00000000-0005-0000-0000-000035220000}"/>
    <cellStyle name="Percent 6 8" xfId="8064" xr:uid="{00000000-0005-0000-0000-000036220000}"/>
    <cellStyle name="Percent 60" xfId="4343" xr:uid="{00000000-0005-0000-0000-000037220000}"/>
    <cellStyle name="Percent 61" xfId="4344" xr:uid="{00000000-0005-0000-0000-000038220000}"/>
    <cellStyle name="Percent 62" xfId="4345" xr:uid="{00000000-0005-0000-0000-000039220000}"/>
    <cellStyle name="Percent 63" xfId="4346" xr:uid="{00000000-0005-0000-0000-00003A220000}"/>
    <cellStyle name="Percent 64" xfId="4347" xr:uid="{00000000-0005-0000-0000-00003B220000}"/>
    <cellStyle name="Percent 65" xfId="4348" xr:uid="{00000000-0005-0000-0000-00003C220000}"/>
    <cellStyle name="Percent 66" xfId="4349" xr:uid="{00000000-0005-0000-0000-00003D220000}"/>
    <cellStyle name="Percent 67" xfId="4350" xr:uid="{00000000-0005-0000-0000-00003E220000}"/>
    <cellStyle name="Percent 68" xfId="4351" xr:uid="{00000000-0005-0000-0000-00003F220000}"/>
    <cellStyle name="Percent 69" xfId="4352" xr:uid="{00000000-0005-0000-0000-000040220000}"/>
    <cellStyle name="Percent 7" xfId="477" xr:uid="{00000000-0005-0000-0000-000041220000}"/>
    <cellStyle name="Percent 7 2" xfId="4354" xr:uid="{00000000-0005-0000-0000-000042220000}"/>
    <cellStyle name="Percent 7 2 2" xfId="8065" xr:uid="{00000000-0005-0000-0000-000043220000}"/>
    <cellStyle name="Percent 7 2 3" xfId="8066" xr:uid="{00000000-0005-0000-0000-000044220000}"/>
    <cellStyle name="Percent 7 2 4" xfId="8067" xr:uid="{00000000-0005-0000-0000-000045220000}"/>
    <cellStyle name="Percent 7 2 5" xfId="8068" xr:uid="{00000000-0005-0000-0000-000046220000}"/>
    <cellStyle name="Percent 7 3" xfId="4353" xr:uid="{00000000-0005-0000-0000-000047220000}"/>
    <cellStyle name="Percent 7 3 2" xfId="8069" xr:uid="{00000000-0005-0000-0000-000048220000}"/>
    <cellStyle name="Percent 7 3 3" xfId="8070" xr:uid="{00000000-0005-0000-0000-000049220000}"/>
    <cellStyle name="Percent 7 4" xfId="8071" xr:uid="{00000000-0005-0000-0000-00004A220000}"/>
    <cellStyle name="Percent 7 4 2" xfId="8072" xr:uid="{00000000-0005-0000-0000-00004B220000}"/>
    <cellStyle name="Percent 7 5" xfId="8073" xr:uid="{00000000-0005-0000-0000-00004C220000}"/>
    <cellStyle name="Percent 7 6" xfId="8074" xr:uid="{00000000-0005-0000-0000-00004D220000}"/>
    <cellStyle name="Percent 7 7" xfId="8075" xr:uid="{00000000-0005-0000-0000-00004E220000}"/>
    <cellStyle name="Percent 7 8" xfId="9604" xr:uid="{E4E15A9E-E913-439B-8919-12EA466DF413}"/>
    <cellStyle name="Percent 70" xfId="4355" xr:uid="{00000000-0005-0000-0000-00004F220000}"/>
    <cellStyle name="Percent 71" xfId="4356" xr:uid="{00000000-0005-0000-0000-000050220000}"/>
    <cellStyle name="Percent 72" xfId="4357" xr:uid="{00000000-0005-0000-0000-000051220000}"/>
    <cellStyle name="Percent 73" xfId="4358" xr:uid="{00000000-0005-0000-0000-000052220000}"/>
    <cellStyle name="Percent 74" xfId="4359" xr:uid="{00000000-0005-0000-0000-000053220000}"/>
    <cellStyle name="Percent 75" xfId="4360" xr:uid="{00000000-0005-0000-0000-000054220000}"/>
    <cellStyle name="Percent 76" xfId="4361" xr:uid="{00000000-0005-0000-0000-000055220000}"/>
    <cellStyle name="Percent 77" xfId="4362" xr:uid="{00000000-0005-0000-0000-000056220000}"/>
    <cellStyle name="Percent 78" xfId="4363" xr:uid="{00000000-0005-0000-0000-000057220000}"/>
    <cellStyle name="Percent 79" xfId="4364" xr:uid="{00000000-0005-0000-0000-000058220000}"/>
    <cellStyle name="Percent 8" xfId="493" xr:uid="{00000000-0005-0000-0000-000059220000}"/>
    <cellStyle name="Percent 8 2" xfId="4366" xr:uid="{00000000-0005-0000-0000-00005A220000}"/>
    <cellStyle name="Percent 8 2 2" xfId="8076" xr:uid="{00000000-0005-0000-0000-00005B220000}"/>
    <cellStyle name="Percent 8 2 2 2" xfId="8077" xr:uid="{00000000-0005-0000-0000-00005C220000}"/>
    <cellStyle name="Percent 8 2 2 3" xfId="8078" xr:uid="{00000000-0005-0000-0000-00005D220000}"/>
    <cellStyle name="Percent 8 2 3" xfId="8079" xr:uid="{00000000-0005-0000-0000-00005E220000}"/>
    <cellStyle name="Percent 8 2 4" xfId="8080" xr:uid="{00000000-0005-0000-0000-00005F220000}"/>
    <cellStyle name="Percent 8 2 5" xfId="8081" xr:uid="{00000000-0005-0000-0000-000060220000}"/>
    <cellStyle name="Percent 8 2 6" xfId="8082" xr:uid="{00000000-0005-0000-0000-000061220000}"/>
    <cellStyle name="Percent 8 3" xfId="4365" xr:uid="{00000000-0005-0000-0000-000062220000}"/>
    <cellStyle name="Percent 8 3 2" xfId="8083" xr:uid="{00000000-0005-0000-0000-000063220000}"/>
    <cellStyle name="Percent 8 3 3" xfId="8084" xr:uid="{00000000-0005-0000-0000-000064220000}"/>
    <cellStyle name="Percent 8 3 4" xfId="8085" xr:uid="{00000000-0005-0000-0000-000065220000}"/>
    <cellStyle name="Percent 8 4" xfId="8086" xr:uid="{00000000-0005-0000-0000-000066220000}"/>
    <cellStyle name="Percent 8 4 2" xfId="8087" xr:uid="{00000000-0005-0000-0000-000067220000}"/>
    <cellStyle name="Percent 8 5" xfId="8088" xr:uid="{00000000-0005-0000-0000-000068220000}"/>
    <cellStyle name="Percent 8 5 2" xfId="8089" xr:uid="{00000000-0005-0000-0000-000069220000}"/>
    <cellStyle name="Percent 8 5 3" xfId="8090" xr:uid="{00000000-0005-0000-0000-00006A220000}"/>
    <cellStyle name="Percent 8 6" xfId="8091" xr:uid="{00000000-0005-0000-0000-00006B220000}"/>
    <cellStyle name="Percent 8 7" xfId="8092" xr:uid="{00000000-0005-0000-0000-00006C220000}"/>
    <cellStyle name="Percent 80" xfId="4367" xr:uid="{00000000-0005-0000-0000-00006D220000}"/>
    <cellStyle name="Percent 81" xfId="4368" xr:uid="{00000000-0005-0000-0000-00006E220000}"/>
    <cellStyle name="Percent 82" xfId="4369" xr:uid="{00000000-0005-0000-0000-00006F220000}"/>
    <cellStyle name="Percent 83" xfId="4370" xr:uid="{00000000-0005-0000-0000-000070220000}"/>
    <cellStyle name="Percent 84" xfId="4371" xr:uid="{00000000-0005-0000-0000-000071220000}"/>
    <cellStyle name="Percent 85" xfId="4372" xr:uid="{00000000-0005-0000-0000-000072220000}"/>
    <cellStyle name="Percent 86" xfId="4373" xr:uid="{00000000-0005-0000-0000-000073220000}"/>
    <cellStyle name="Percent 87" xfId="4374" xr:uid="{00000000-0005-0000-0000-000074220000}"/>
    <cellStyle name="Percent 88" xfId="4375" xr:uid="{00000000-0005-0000-0000-000075220000}"/>
    <cellStyle name="Percent 89" xfId="4376" xr:uid="{00000000-0005-0000-0000-000076220000}"/>
    <cellStyle name="Percent 9" xfId="550" xr:uid="{00000000-0005-0000-0000-000077220000}"/>
    <cellStyle name="Percent 9 2" xfId="4378" xr:uid="{00000000-0005-0000-0000-000078220000}"/>
    <cellStyle name="Percent 9 2 2" xfId="8093" xr:uid="{00000000-0005-0000-0000-000079220000}"/>
    <cellStyle name="Percent 9 2 2 2" xfId="8094" xr:uid="{00000000-0005-0000-0000-00007A220000}"/>
    <cellStyle name="Percent 9 2 2 3" xfId="8095" xr:uid="{00000000-0005-0000-0000-00007B220000}"/>
    <cellStyle name="Percent 9 2 3" xfId="8096" xr:uid="{00000000-0005-0000-0000-00007C220000}"/>
    <cellStyle name="Percent 9 2 4" xfId="8097" xr:uid="{00000000-0005-0000-0000-00007D220000}"/>
    <cellStyle name="Percent 9 2 5" xfId="8098" xr:uid="{00000000-0005-0000-0000-00007E220000}"/>
    <cellStyle name="Percent 9 2 6" xfId="8099" xr:uid="{00000000-0005-0000-0000-00007F220000}"/>
    <cellStyle name="Percent 9 3" xfId="4377" xr:uid="{00000000-0005-0000-0000-000080220000}"/>
    <cellStyle name="Percent 9 3 2" xfId="8100" xr:uid="{00000000-0005-0000-0000-000081220000}"/>
    <cellStyle name="Percent 9 3 3" xfId="8101" xr:uid="{00000000-0005-0000-0000-000082220000}"/>
    <cellStyle name="Percent 9 3 4" xfId="8102" xr:uid="{00000000-0005-0000-0000-000083220000}"/>
    <cellStyle name="Percent 9 4" xfId="8103" xr:uid="{00000000-0005-0000-0000-000084220000}"/>
    <cellStyle name="Percent 9 4 2" xfId="8104" xr:uid="{00000000-0005-0000-0000-000085220000}"/>
    <cellStyle name="Percent 9 4 3" xfId="8105" xr:uid="{00000000-0005-0000-0000-000086220000}"/>
    <cellStyle name="Percent 9 5" xfId="8106" xr:uid="{00000000-0005-0000-0000-000087220000}"/>
    <cellStyle name="Percent 90" xfId="4379" xr:uid="{00000000-0005-0000-0000-000088220000}"/>
    <cellStyle name="Percent 91" xfId="4380" xr:uid="{00000000-0005-0000-0000-000089220000}"/>
    <cellStyle name="Percent 92" xfId="4381" xr:uid="{00000000-0005-0000-0000-00008A220000}"/>
    <cellStyle name="Percent 93" xfId="4382" xr:uid="{00000000-0005-0000-0000-00008B220000}"/>
    <cellStyle name="Percent 94" xfId="4383" xr:uid="{00000000-0005-0000-0000-00008C220000}"/>
    <cellStyle name="Percent 95" xfId="4384" xr:uid="{00000000-0005-0000-0000-00008D220000}"/>
    <cellStyle name="Percent 96" xfId="4385" xr:uid="{00000000-0005-0000-0000-00008E220000}"/>
    <cellStyle name="Percent 97" xfId="4386" xr:uid="{00000000-0005-0000-0000-00008F220000}"/>
    <cellStyle name="Percent 98" xfId="4387" xr:uid="{00000000-0005-0000-0000-000090220000}"/>
    <cellStyle name="Percent 99" xfId="4388" xr:uid="{00000000-0005-0000-0000-000091220000}"/>
    <cellStyle name="Pilkku_BINV" xfId="71" xr:uid="{00000000-0005-0000-0000-000092220000}"/>
    <cellStyle name="PrePop Currency (0)" xfId="72" xr:uid="{00000000-0005-0000-0000-000093220000}"/>
    <cellStyle name="PrePop Currency (0) 2" xfId="860" xr:uid="{00000000-0005-0000-0000-000094220000}"/>
    <cellStyle name="PrePop Currency (2)" xfId="73" xr:uid="{00000000-0005-0000-0000-000095220000}"/>
    <cellStyle name="PrePop Currency (2) 2" xfId="861" xr:uid="{00000000-0005-0000-0000-000096220000}"/>
    <cellStyle name="PrePop Units (0)" xfId="74" xr:uid="{00000000-0005-0000-0000-000097220000}"/>
    <cellStyle name="PrePop Units (0) 2" xfId="862" xr:uid="{00000000-0005-0000-0000-000098220000}"/>
    <cellStyle name="PrePop Units (1)" xfId="75" xr:uid="{00000000-0005-0000-0000-000099220000}"/>
    <cellStyle name="PrePop Units (1) 2" xfId="863" xr:uid="{00000000-0005-0000-0000-00009A220000}"/>
    <cellStyle name="PrePop Units (2)" xfId="76" xr:uid="{00000000-0005-0000-0000-00009B220000}"/>
    <cellStyle name="PrePop Units (2) 2" xfId="864" xr:uid="{00000000-0005-0000-0000-00009C220000}"/>
    <cellStyle name="pwstyle" xfId="268" xr:uid="{00000000-0005-0000-0000-00009D220000}"/>
    <cellStyle name="Py?r. luku_BINV" xfId="77" xr:uid="{00000000-0005-0000-0000-00009E220000}"/>
    <cellStyle name="Py?r. valuutta_BINV" xfId="78" xr:uid="{00000000-0005-0000-0000-00009F220000}"/>
    <cellStyle name="Quantity" xfId="79" xr:uid="{00000000-0005-0000-0000-0000A0220000}"/>
    <cellStyle name="Quantity 2" xfId="269" xr:uid="{00000000-0005-0000-0000-0000A1220000}"/>
    <cellStyle name="Quantity 2 2" xfId="9130" xr:uid="{00000000-0005-0000-0000-0000A2220000}"/>
    <cellStyle name="Quantity 3" xfId="9131" xr:uid="{00000000-0005-0000-0000-0000A3220000}"/>
    <cellStyle name="Quantity_DT_GMMB" xfId="9132" xr:uid="{00000000-0005-0000-0000-0000A4220000}"/>
    <cellStyle name="RevList" xfId="8294" xr:uid="{00000000-0005-0000-0000-0000A5220000}"/>
    <cellStyle name="RevList 2" xfId="9133" xr:uid="{00000000-0005-0000-0000-0000A6220000}"/>
    <cellStyle name="Rittichai" xfId="80" xr:uid="{00000000-0005-0000-0000-0000A7220000}"/>
    <cellStyle name="Rittichai 2" xfId="865" xr:uid="{00000000-0005-0000-0000-0000A8220000}"/>
    <cellStyle name="Salomon Logo" xfId="270" xr:uid="{00000000-0005-0000-0000-0000A9220000}"/>
    <cellStyle name="SAPBEXaggData" xfId="271" xr:uid="{00000000-0005-0000-0000-0000AA220000}"/>
    <cellStyle name="SAPBEXaggData 2" xfId="505" xr:uid="{00000000-0005-0000-0000-0000AB220000}"/>
    <cellStyle name="SAPBEXaggData 2 2" xfId="775" xr:uid="{00000000-0005-0000-0000-0000AC220000}"/>
    <cellStyle name="SAPBEXaggData 3" xfId="728" xr:uid="{00000000-0005-0000-0000-0000AD220000}"/>
    <cellStyle name="SAPBEXaggDataEmph" xfId="272" xr:uid="{00000000-0005-0000-0000-0000AE220000}"/>
    <cellStyle name="SAPBEXaggDataEmph 2" xfId="506" xr:uid="{00000000-0005-0000-0000-0000AF220000}"/>
    <cellStyle name="SAPBEXaggDataEmph 2 2" xfId="776" xr:uid="{00000000-0005-0000-0000-0000B0220000}"/>
    <cellStyle name="SAPBEXaggDataEmph 3" xfId="729" xr:uid="{00000000-0005-0000-0000-0000B1220000}"/>
    <cellStyle name="SAPBEXaggItem" xfId="273" xr:uid="{00000000-0005-0000-0000-0000B2220000}"/>
    <cellStyle name="SAPBEXaggItem 2" xfId="507" xr:uid="{00000000-0005-0000-0000-0000B3220000}"/>
    <cellStyle name="SAPBEXaggItem 2 2" xfId="777" xr:uid="{00000000-0005-0000-0000-0000B4220000}"/>
    <cellStyle name="SAPBEXaggItem 3" xfId="730" xr:uid="{00000000-0005-0000-0000-0000B5220000}"/>
    <cellStyle name="SAPBEXaggItemX" xfId="274" xr:uid="{00000000-0005-0000-0000-0000B6220000}"/>
    <cellStyle name="SAPBEXaggItemX 2" xfId="508" xr:uid="{00000000-0005-0000-0000-0000B7220000}"/>
    <cellStyle name="SAPBEXaggItemX 2 2" xfId="778" xr:uid="{00000000-0005-0000-0000-0000B8220000}"/>
    <cellStyle name="SAPBEXaggItemX 3" xfId="731" xr:uid="{00000000-0005-0000-0000-0000B9220000}"/>
    <cellStyle name="SAPBEXchaText" xfId="275" xr:uid="{00000000-0005-0000-0000-0000BA220000}"/>
    <cellStyle name="SAPBEXexcBad7" xfId="276" xr:uid="{00000000-0005-0000-0000-0000BB220000}"/>
    <cellStyle name="SAPBEXexcBad7 2" xfId="509" xr:uid="{00000000-0005-0000-0000-0000BC220000}"/>
    <cellStyle name="SAPBEXexcBad7 2 2" xfId="779" xr:uid="{00000000-0005-0000-0000-0000BD220000}"/>
    <cellStyle name="SAPBEXexcBad7 3" xfId="732" xr:uid="{00000000-0005-0000-0000-0000BE220000}"/>
    <cellStyle name="SAPBEXexcBad8" xfId="277" xr:uid="{00000000-0005-0000-0000-0000BF220000}"/>
    <cellStyle name="SAPBEXexcBad8 2" xfId="510" xr:uid="{00000000-0005-0000-0000-0000C0220000}"/>
    <cellStyle name="SAPBEXexcBad8 2 2" xfId="780" xr:uid="{00000000-0005-0000-0000-0000C1220000}"/>
    <cellStyle name="SAPBEXexcBad8 3" xfId="733" xr:uid="{00000000-0005-0000-0000-0000C2220000}"/>
    <cellStyle name="SAPBEXexcBad9" xfId="278" xr:uid="{00000000-0005-0000-0000-0000C3220000}"/>
    <cellStyle name="SAPBEXexcBad9 2" xfId="511" xr:uid="{00000000-0005-0000-0000-0000C4220000}"/>
    <cellStyle name="SAPBEXexcBad9 2 2" xfId="781" xr:uid="{00000000-0005-0000-0000-0000C5220000}"/>
    <cellStyle name="SAPBEXexcBad9 3" xfId="734" xr:uid="{00000000-0005-0000-0000-0000C6220000}"/>
    <cellStyle name="SAPBEXexcCritical4" xfId="279" xr:uid="{00000000-0005-0000-0000-0000C7220000}"/>
    <cellStyle name="SAPBEXexcCritical4 2" xfId="512" xr:uid="{00000000-0005-0000-0000-0000C8220000}"/>
    <cellStyle name="SAPBEXexcCritical4 2 2" xfId="782" xr:uid="{00000000-0005-0000-0000-0000C9220000}"/>
    <cellStyle name="SAPBEXexcCritical4 3" xfId="735" xr:uid="{00000000-0005-0000-0000-0000CA220000}"/>
    <cellStyle name="SAPBEXexcCritical5" xfId="280" xr:uid="{00000000-0005-0000-0000-0000CB220000}"/>
    <cellStyle name="SAPBEXexcCritical5 2" xfId="513" xr:uid="{00000000-0005-0000-0000-0000CC220000}"/>
    <cellStyle name="SAPBEXexcCritical5 2 2" xfId="783" xr:uid="{00000000-0005-0000-0000-0000CD220000}"/>
    <cellStyle name="SAPBEXexcCritical5 3" xfId="736" xr:uid="{00000000-0005-0000-0000-0000CE220000}"/>
    <cellStyle name="SAPBEXexcCritical6" xfId="281" xr:uid="{00000000-0005-0000-0000-0000CF220000}"/>
    <cellStyle name="SAPBEXexcCritical6 2" xfId="514" xr:uid="{00000000-0005-0000-0000-0000D0220000}"/>
    <cellStyle name="SAPBEXexcCritical6 2 2" xfId="784" xr:uid="{00000000-0005-0000-0000-0000D1220000}"/>
    <cellStyle name="SAPBEXexcCritical6 3" xfId="737" xr:uid="{00000000-0005-0000-0000-0000D2220000}"/>
    <cellStyle name="SAPBEXexcGood1" xfId="282" xr:uid="{00000000-0005-0000-0000-0000D3220000}"/>
    <cellStyle name="SAPBEXexcGood1 2" xfId="515" xr:uid="{00000000-0005-0000-0000-0000D4220000}"/>
    <cellStyle name="SAPBEXexcGood1 2 2" xfId="785" xr:uid="{00000000-0005-0000-0000-0000D5220000}"/>
    <cellStyle name="SAPBEXexcGood1 3" xfId="738" xr:uid="{00000000-0005-0000-0000-0000D6220000}"/>
    <cellStyle name="SAPBEXexcGood2" xfId="283" xr:uid="{00000000-0005-0000-0000-0000D7220000}"/>
    <cellStyle name="SAPBEXexcGood2 2" xfId="516" xr:uid="{00000000-0005-0000-0000-0000D8220000}"/>
    <cellStyle name="SAPBEXexcGood2 2 2" xfId="786" xr:uid="{00000000-0005-0000-0000-0000D9220000}"/>
    <cellStyle name="SAPBEXexcGood2 3" xfId="739" xr:uid="{00000000-0005-0000-0000-0000DA220000}"/>
    <cellStyle name="SAPBEXexcGood3" xfId="284" xr:uid="{00000000-0005-0000-0000-0000DB220000}"/>
    <cellStyle name="SAPBEXexcGood3 2" xfId="517" xr:uid="{00000000-0005-0000-0000-0000DC220000}"/>
    <cellStyle name="SAPBEXexcGood3 2 2" xfId="787" xr:uid="{00000000-0005-0000-0000-0000DD220000}"/>
    <cellStyle name="SAPBEXexcGood3 3" xfId="740" xr:uid="{00000000-0005-0000-0000-0000DE220000}"/>
    <cellStyle name="SAPBEXfilterDrill" xfId="285" xr:uid="{00000000-0005-0000-0000-0000DF220000}"/>
    <cellStyle name="SAPBEXfilterItem" xfId="286" xr:uid="{00000000-0005-0000-0000-0000E0220000}"/>
    <cellStyle name="SAPBEXfilterText" xfId="287" xr:uid="{00000000-0005-0000-0000-0000E1220000}"/>
    <cellStyle name="SAPBEXformats" xfId="288" xr:uid="{00000000-0005-0000-0000-0000E2220000}"/>
    <cellStyle name="SAPBEXformats 2" xfId="518" xr:uid="{00000000-0005-0000-0000-0000E3220000}"/>
    <cellStyle name="SAPBEXformats 2 2" xfId="788" xr:uid="{00000000-0005-0000-0000-0000E4220000}"/>
    <cellStyle name="SAPBEXformats 3" xfId="741" xr:uid="{00000000-0005-0000-0000-0000E5220000}"/>
    <cellStyle name="SAPBEXheaderItem" xfId="289" xr:uid="{00000000-0005-0000-0000-0000E6220000}"/>
    <cellStyle name="SAPBEXheaderText" xfId="290" xr:uid="{00000000-0005-0000-0000-0000E7220000}"/>
    <cellStyle name="SAPBEXHLevel0" xfId="291" xr:uid="{00000000-0005-0000-0000-0000E8220000}"/>
    <cellStyle name="SAPBEXHLevel0 2" xfId="519" xr:uid="{00000000-0005-0000-0000-0000E9220000}"/>
    <cellStyle name="SAPBEXHLevel0 2 2" xfId="789" xr:uid="{00000000-0005-0000-0000-0000EA220000}"/>
    <cellStyle name="SAPBEXHLevel0 3" xfId="742" xr:uid="{00000000-0005-0000-0000-0000EB220000}"/>
    <cellStyle name="SAPBEXHLevel0X" xfId="292" xr:uid="{00000000-0005-0000-0000-0000EC220000}"/>
    <cellStyle name="SAPBEXHLevel0X 2" xfId="520" xr:uid="{00000000-0005-0000-0000-0000ED220000}"/>
    <cellStyle name="SAPBEXHLevel0X 2 2" xfId="790" xr:uid="{00000000-0005-0000-0000-0000EE220000}"/>
    <cellStyle name="SAPBEXHLevel0X 3" xfId="743" xr:uid="{00000000-0005-0000-0000-0000EF220000}"/>
    <cellStyle name="SAPBEXHLevel1" xfId="293" xr:uid="{00000000-0005-0000-0000-0000F0220000}"/>
    <cellStyle name="SAPBEXHLevel1 2" xfId="521" xr:uid="{00000000-0005-0000-0000-0000F1220000}"/>
    <cellStyle name="SAPBEXHLevel1 2 2" xfId="791" xr:uid="{00000000-0005-0000-0000-0000F2220000}"/>
    <cellStyle name="SAPBEXHLevel1 3" xfId="744" xr:uid="{00000000-0005-0000-0000-0000F3220000}"/>
    <cellStyle name="SAPBEXHLevel1X" xfId="294" xr:uid="{00000000-0005-0000-0000-0000F4220000}"/>
    <cellStyle name="SAPBEXHLevel1X 2" xfId="522" xr:uid="{00000000-0005-0000-0000-0000F5220000}"/>
    <cellStyle name="SAPBEXHLevel1X 2 2" xfId="792" xr:uid="{00000000-0005-0000-0000-0000F6220000}"/>
    <cellStyle name="SAPBEXHLevel1X 3" xfId="745" xr:uid="{00000000-0005-0000-0000-0000F7220000}"/>
    <cellStyle name="SAPBEXHLevel2" xfId="295" xr:uid="{00000000-0005-0000-0000-0000F8220000}"/>
    <cellStyle name="SAPBEXHLevel2 2" xfId="523" xr:uid="{00000000-0005-0000-0000-0000F9220000}"/>
    <cellStyle name="SAPBEXHLevel2 2 2" xfId="793" xr:uid="{00000000-0005-0000-0000-0000FA220000}"/>
    <cellStyle name="SAPBEXHLevel2 3" xfId="746" xr:uid="{00000000-0005-0000-0000-0000FB220000}"/>
    <cellStyle name="SAPBEXHLevel2X" xfId="296" xr:uid="{00000000-0005-0000-0000-0000FC220000}"/>
    <cellStyle name="SAPBEXHLevel2X 2" xfId="524" xr:uid="{00000000-0005-0000-0000-0000FD220000}"/>
    <cellStyle name="SAPBEXHLevel2X 2 2" xfId="794" xr:uid="{00000000-0005-0000-0000-0000FE220000}"/>
    <cellStyle name="SAPBEXHLevel2X 3" xfId="747" xr:uid="{00000000-0005-0000-0000-0000FF220000}"/>
    <cellStyle name="SAPBEXHLevel3" xfId="297" xr:uid="{00000000-0005-0000-0000-000000230000}"/>
    <cellStyle name="SAPBEXHLevel3 2" xfId="525" xr:uid="{00000000-0005-0000-0000-000001230000}"/>
    <cellStyle name="SAPBEXHLevel3 2 2" xfId="795" xr:uid="{00000000-0005-0000-0000-000002230000}"/>
    <cellStyle name="SAPBEXHLevel3 3" xfId="748" xr:uid="{00000000-0005-0000-0000-000003230000}"/>
    <cellStyle name="SAPBEXHLevel3X" xfId="298" xr:uid="{00000000-0005-0000-0000-000004230000}"/>
    <cellStyle name="SAPBEXHLevel3X 2" xfId="526" xr:uid="{00000000-0005-0000-0000-000005230000}"/>
    <cellStyle name="SAPBEXHLevel3X 2 2" xfId="796" xr:uid="{00000000-0005-0000-0000-000006230000}"/>
    <cellStyle name="SAPBEXHLevel3X 3" xfId="749" xr:uid="{00000000-0005-0000-0000-000007230000}"/>
    <cellStyle name="SAPBEXresData" xfId="299" xr:uid="{00000000-0005-0000-0000-000008230000}"/>
    <cellStyle name="SAPBEXresData 2" xfId="527" xr:uid="{00000000-0005-0000-0000-000009230000}"/>
    <cellStyle name="SAPBEXresData 2 2" xfId="797" xr:uid="{00000000-0005-0000-0000-00000A230000}"/>
    <cellStyle name="SAPBEXresData 3" xfId="750" xr:uid="{00000000-0005-0000-0000-00000B230000}"/>
    <cellStyle name="SAPBEXresDataEmph" xfId="300" xr:uid="{00000000-0005-0000-0000-00000C230000}"/>
    <cellStyle name="SAPBEXresDataEmph 2" xfId="528" xr:uid="{00000000-0005-0000-0000-00000D230000}"/>
    <cellStyle name="SAPBEXresDataEmph 2 2" xfId="798" xr:uid="{00000000-0005-0000-0000-00000E230000}"/>
    <cellStyle name="SAPBEXresDataEmph 3" xfId="751" xr:uid="{00000000-0005-0000-0000-00000F230000}"/>
    <cellStyle name="SAPBEXresItem" xfId="301" xr:uid="{00000000-0005-0000-0000-000010230000}"/>
    <cellStyle name="SAPBEXresItem 2" xfId="529" xr:uid="{00000000-0005-0000-0000-000011230000}"/>
    <cellStyle name="SAPBEXresItem 2 2" xfId="799" xr:uid="{00000000-0005-0000-0000-000012230000}"/>
    <cellStyle name="SAPBEXresItem 3" xfId="752" xr:uid="{00000000-0005-0000-0000-000013230000}"/>
    <cellStyle name="SAPBEXresItemX" xfId="302" xr:uid="{00000000-0005-0000-0000-000014230000}"/>
    <cellStyle name="SAPBEXresItemX 2" xfId="530" xr:uid="{00000000-0005-0000-0000-000015230000}"/>
    <cellStyle name="SAPBEXresItemX 2 2" xfId="800" xr:uid="{00000000-0005-0000-0000-000016230000}"/>
    <cellStyle name="SAPBEXresItemX 3" xfId="753" xr:uid="{00000000-0005-0000-0000-000017230000}"/>
    <cellStyle name="SAPBEXstdData" xfId="303" xr:uid="{00000000-0005-0000-0000-000018230000}"/>
    <cellStyle name="SAPBEXstdData 2" xfId="531" xr:uid="{00000000-0005-0000-0000-000019230000}"/>
    <cellStyle name="SAPBEXstdData 2 2" xfId="801" xr:uid="{00000000-0005-0000-0000-00001A230000}"/>
    <cellStyle name="SAPBEXstdData 3" xfId="754" xr:uid="{00000000-0005-0000-0000-00001B230000}"/>
    <cellStyle name="SAPBEXstdDataEmph" xfId="304" xr:uid="{00000000-0005-0000-0000-00001C230000}"/>
    <cellStyle name="SAPBEXstdDataEmph 2" xfId="532" xr:uid="{00000000-0005-0000-0000-00001D230000}"/>
    <cellStyle name="SAPBEXstdDataEmph 2 2" xfId="802" xr:uid="{00000000-0005-0000-0000-00001E230000}"/>
    <cellStyle name="SAPBEXstdDataEmph 3" xfId="755" xr:uid="{00000000-0005-0000-0000-00001F230000}"/>
    <cellStyle name="SAPBEXstdItem" xfId="305" xr:uid="{00000000-0005-0000-0000-000020230000}"/>
    <cellStyle name="SAPBEXstdItem 2" xfId="533" xr:uid="{00000000-0005-0000-0000-000021230000}"/>
    <cellStyle name="SAPBEXstdItem 2 2" xfId="803" xr:uid="{00000000-0005-0000-0000-000022230000}"/>
    <cellStyle name="SAPBEXstdItem 3" xfId="756" xr:uid="{00000000-0005-0000-0000-000023230000}"/>
    <cellStyle name="SAPBEXstdItemX" xfId="306" xr:uid="{00000000-0005-0000-0000-000024230000}"/>
    <cellStyle name="SAPBEXstdItemX 2" xfId="534" xr:uid="{00000000-0005-0000-0000-000025230000}"/>
    <cellStyle name="SAPBEXstdItemX 2 2" xfId="804" xr:uid="{00000000-0005-0000-0000-000026230000}"/>
    <cellStyle name="SAPBEXstdItemX 3" xfId="757" xr:uid="{00000000-0005-0000-0000-000027230000}"/>
    <cellStyle name="SAPBEXtitle" xfId="307" xr:uid="{00000000-0005-0000-0000-000028230000}"/>
    <cellStyle name="SAPBEXundefined" xfId="308" xr:uid="{00000000-0005-0000-0000-000029230000}"/>
    <cellStyle name="SAPBEXundefined 2" xfId="535" xr:uid="{00000000-0005-0000-0000-00002A230000}"/>
    <cellStyle name="SAPBEXundefined 2 2" xfId="805" xr:uid="{00000000-0005-0000-0000-00002B230000}"/>
    <cellStyle name="SAPBEXundefined 3" xfId="758" xr:uid="{00000000-0005-0000-0000-00002C230000}"/>
    <cellStyle name="SINGLINE" xfId="9134" xr:uid="{00000000-0005-0000-0000-00002D230000}"/>
    <cellStyle name="SINGLINE 2" xfId="9135" xr:uid="{00000000-0005-0000-0000-00002E230000}"/>
    <cellStyle name="SS Col Hdr" xfId="9136" xr:uid="{00000000-0005-0000-0000-00002F230000}"/>
    <cellStyle name="SS Col Hdr 2" xfId="9137" xr:uid="{00000000-0005-0000-0000-000030230000}"/>
    <cellStyle name="SS Dim 1 Blank" xfId="9138" xr:uid="{00000000-0005-0000-0000-000031230000}"/>
    <cellStyle name="SS Dim 1 Blank 2" xfId="9139" xr:uid="{00000000-0005-0000-0000-000032230000}"/>
    <cellStyle name="SS Dim 1 Title" xfId="9140" xr:uid="{00000000-0005-0000-0000-000033230000}"/>
    <cellStyle name="SS Dim 1 Title 2" xfId="9141" xr:uid="{00000000-0005-0000-0000-000034230000}"/>
    <cellStyle name="SS Dim 1 Value" xfId="9142" xr:uid="{00000000-0005-0000-0000-000035230000}"/>
    <cellStyle name="SS Dim 1 Value 2" xfId="9143" xr:uid="{00000000-0005-0000-0000-000036230000}"/>
    <cellStyle name="SS Dim 2 Blank" xfId="9144" xr:uid="{00000000-0005-0000-0000-000037230000}"/>
    <cellStyle name="SS Dim 2 Blank 2" xfId="9145" xr:uid="{00000000-0005-0000-0000-000038230000}"/>
    <cellStyle name="SS Dim 2 Title" xfId="9146" xr:uid="{00000000-0005-0000-0000-000039230000}"/>
    <cellStyle name="SS Dim 2 Title 2" xfId="9147" xr:uid="{00000000-0005-0000-0000-00003A230000}"/>
    <cellStyle name="SS Dim 2 Value" xfId="9148" xr:uid="{00000000-0005-0000-0000-00003B230000}"/>
    <cellStyle name="SS Dim 2 Value 2" xfId="9149" xr:uid="{00000000-0005-0000-0000-00003C230000}"/>
    <cellStyle name="SS Dim 3 Blank" xfId="9150" xr:uid="{00000000-0005-0000-0000-00003D230000}"/>
    <cellStyle name="SS Dim 3 Blank 2" xfId="9151" xr:uid="{00000000-0005-0000-0000-00003E230000}"/>
    <cellStyle name="SS Dim 3 Title" xfId="9152" xr:uid="{00000000-0005-0000-0000-00003F230000}"/>
    <cellStyle name="SS Dim 3 Title 2" xfId="9153" xr:uid="{00000000-0005-0000-0000-000040230000}"/>
    <cellStyle name="SS Dim 3 Value" xfId="9154" xr:uid="{00000000-0005-0000-0000-000041230000}"/>
    <cellStyle name="SS Dim 3 Value 2" xfId="9155" xr:uid="{00000000-0005-0000-0000-000042230000}"/>
    <cellStyle name="SS Dim 4 Blank" xfId="9156" xr:uid="{00000000-0005-0000-0000-000043230000}"/>
    <cellStyle name="SS Dim 4 Blank 2" xfId="9157" xr:uid="{00000000-0005-0000-0000-000044230000}"/>
    <cellStyle name="SS Dim 4 Title" xfId="9158" xr:uid="{00000000-0005-0000-0000-000045230000}"/>
    <cellStyle name="SS Dim 4 Title 2" xfId="9159" xr:uid="{00000000-0005-0000-0000-000046230000}"/>
    <cellStyle name="SS Dim 4 Value" xfId="9160" xr:uid="{00000000-0005-0000-0000-000047230000}"/>
    <cellStyle name="SS Dim 4 Value 2" xfId="9161" xr:uid="{00000000-0005-0000-0000-000048230000}"/>
    <cellStyle name="SS Dim 5 Blank" xfId="9162" xr:uid="{00000000-0005-0000-0000-000049230000}"/>
    <cellStyle name="SS Dim 5 Blank 2" xfId="9163" xr:uid="{00000000-0005-0000-0000-00004A230000}"/>
    <cellStyle name="SS Dim 5 Title" xfId="9164" xr:uid="{00000000-0005-0000-0000-00004B230000}"/>
    <cellStyle name="SS Dim 5 Title 2" xfId="9165" xr:uid="{00000000-0005-0000-0000-00004C230000}"/>
    <cellStyle name="SS Dim 5 Value" xfId="9166" xr:uid="{00000000-0005-0000-0000-00004D230000}"/>
    <cellStyle name="SS Dim 5 Value 2" xfId="9167" xr:uid="{00000000-0005-0000-0000-00004E230000}"/>
    <cellStyle name="SS Other Measure" xfId="9168" xr:uid="{00000000-0005-0000-0000-00004F230000}"/>
    <cellStyle name="SS Other Measure 2" xfId="9169" xr:uid="{00000000-0005-0000-0000-000050230000}"/>
    <cellStyle name="SS Sum Measure" xfId="9170" xr:uid="{00000000-0005-0000-0000-000051230000}"/>
    <cellStyle name="SS Sum Measure 2" xfId="9171" xr:uid="{00000000-0005-0000-0000-000052230000}"/>
    <cellStyle name="SS Unbound Dim" xfId="9172" xr:uid="{00000000-0005-0000-0000-000053230000}"/>
    <cellStyle name="SS Unbound Dim 2" xfId="9173" xr:uid="{00000000-0005-0000-0000-000054230000}"/>
    <cellStyle name="SS WAvg Measure" xfId="9174" xr:uid="{00000000-0005-0000-0000-000055230000}"/>
    <cellStyle name="SS WAvg Measure 2" xfId="9175" xr:uid="{00000000-0005-0000-0000-000056230000}"/>
    <cellStyle name="Standard_BS14" xfId="81" xr:uid="{00000000-0005-0000-0000-000057230000}"/>
    <cellStyle name="Style 1" xfId="309" xr:uid="{00000000-0005-0000-0000-000058230000}"/>
    <cellStyle name="Style 1 2" xfId="310" xr:uid="{00000000-0005-0000-0000-000059230000}"/>
    <cellStyle name="Style 1 2 2" xfId="8107" xr:uid="{00000000-0005-0000-0000-00005A230000}"/>
    <cellStyle name="Style 1 2 2 2" xfId="9176" xr:uid="{00000000-0005-0000-0000-00005B230000}"/>
    <cellStyle name="Style 1 2 3" xfId="8108" xr:uid="{00000000-0005-0000-0000-00005C230000}"/>
    <cellStyle name="Style 1 3" xfId="1081" xr:uid="{00000000-0005-0000-0000-00005D230000}"/>
    <cellStyle name="Style 1 3 2" xfId="8109" xr:uid="{00000000-0005-0000-0000-00005E230000}"/>
    <cellStyle name="Style 1 4" xfId="8110" xr:uid="{00000000-0005-0000-0000-00005F230000}"/>
    <cellStyle name="Style 1 5" xfId="8111" xr:uid="{00000000-0005-0000-0000-000060230000}"/>
    <cellStyle name="STYLE1" xfId="311" xr:uid="{00000000-0005-0000-0000-000061230000}"/>
    <cellStyle name="STYLE2" xfId="312" xr:uid="{00000000-0005-0000-0000-000062230000}"/>
    <cellStyle name="STYLE3" xfId="313" xr:uid="{00000000-0005-0000-0000-000063230000}"/>
    <cellStyle name="STYLE4" xfId="314" xr:uid="{00000000-0005-0000-0000-000064230000}"/>
    <cellStyle name="STYLE5" xfId="315" xr:uid="{00000000-0005-0000-0000-000065230000}"/>
    <cellStyle name="STYLE6" xfId="316" xr:uid="{00000000-0005-0000-0000-000066230000}"/>
    <cellStyle name="STYLE7" xfId="317" xr:uid="{00000000-0005-0000-0000-000067230000}"/>
    <cellStyle name="subhead" xfId="82" xr:uid="{00000000-0005-0000-0000-000068230000}"/>
    <cellStyle name="Subtotal" xfId="8295" xr:uid="{00000000-0005-0000-0000-000069230000}"/>
    <cellStyle name="Subtotal 2" xfId="9177" xr:uid="{00000000-0005-0000-0000-00006A230000}"/>
    <cellStyle name="Subtotal_Clean Karaoke" xfId="9178" xr:uid="{00000000-0005-0000-0000-00006B230000}"/>
    <cellStyle name="SubTotal1Num" xfId="8220" xr:uid="{00000000-0005-0000-0000-00006C230000}"/>
    <cellStyle name="SubTotal1Text" xfId="8221" xr:uid="{00000000-0005-0000-0000-00006D230000}"/>
    <cellStyle name="Table" xfId="83" xr:uid="{00000000-0005-0000-0000-00006E230000}"/>
    <cellStyle name="Table 2" xfId="867" xr:uid="{00000000-0005-0000-0000-00006F230000}"/>
    <cellStyle name="Table Head" xfId="318" xr:uid="{00000000-0005-0000-0000-000070230000}"/>
    <cellStyle name="Table Source" xfId="319" xr:uid="{00000000-0005-0000-0000-000071230000}"/>
    <cellStyle name="Table Text" xfId="320" xr:uid="{00000000-0005-0000-0000-000072230000}"/>
    <cellStyle name="Table Text 2" xfId="9179" xr:uid="{00000000-0005-0000-0000-000073230000}"/>
    <cellStyle name="Table Title" xfId="321" xr:uid="{00000000-0005-0000-0000-000074230000}"/>
    <cellStyle name="Table Units" xfId="322" xr:uid="{00000000-0005-0000-0000-000075230000}"/>
    <cellStyle name="TableStyleLight1" xfId="9180" xr:uid="{00000000-0005-0000-0000-000076230000}"/>
    <cellStyle name="Text" xfId="323" xr:uid="{00000000-0005-0000-0000-000077230000}"/>
    <cellStyle name="Text 1" xfId="324" xr:uid="{00000000-0005-0000-0000-000078230000}"/>
    <cellStyle name="Text 2" xfId="325" xr:uid="{00000000-0005-0000-0000-000079230000}"/>
    <cellStyle name="Text 3" xfId="9181" xr:uid="{00000000-0005-0000-0000-00007A230000}"/>
    <cellStyle name="Text Head 1" xfId="326" xr:uid="{00000000-0005-0000-0000-00007B230000}"/>
    <cellStyle name="Text Head 2" xfId="327" xr:uid="{00000000-0005-0000-0000-00007C230000}"/>
    <cellStyle name="Text Indent 1" xfId="328" xr:uid="{00000000-0005-0000-0000-00007D230000}"/>
    <cellStyle name="Text Indent 2" xfId="329" xr:uid="{00000000-0005-0000-0000-00007E230000}"/>
    <cellStyle name="Text Indent A" xfId="84" xr:uid="{00000000-0005-0000-0000-00007F230000}"/>
    <cellStyle name="Text Indent B" xfId="85" xr:uid="{00000000-0005-0000-0000-000080230000}"/>
    <cellStyle name="Text Indent B 2" xfId="868" xr:uid="{00000000-0005-0000-0000-000081230000}"/>
    <cellStyle name="Text Indent C" xfId="86" xr:uid="{00000000-0005-0000-0000-000082230000}"/>
    <cellStyle name="Text Indent C 2" xfId="869" xr:uid="{00000000-0005-0000-0000-000083230000}"/>
    <cellStyle name="Text_leadGoldupdate11-10-05" xfId="330" xr:uid="{00000000-0005-0000-0000-000084230000}"/>
    <cellStyle name="Tickmark" xfId="331" xr:uid="{00000000-0005-0000-0000-000085230000}"/>
    <cellStyle name="Tickmark 2" xfId="8112" xr:uid="{00000000-0005-0000-0000-000086230000}"/>
    <cellStyle name="Tickmark 3" xfId="8113" xr:uid="{00000000-0005-0000-0000-000087230000}"/>
    <cellStyle name="Times New Roman" xfId="87" xr:uid="{00000000-0005-0000-0000-000088230000}"/>
    <cellStyle name="Times New Roman 2" xfId="8296" xr:uid="{00000000-0005-0000-0000-000089230000}"/>
    <cellStyle name="Title 10" xfId="8114" xr:uid="{00000000-0005-0000-0000-00008A230000}"/>
    <cellStyle name="Title 11" xfId="8115" xr:uid="{00000000-0005-0000-0000-00008B230000}"/>
    <cellStyle name="Title 12" xfId="8116" xr:uid="{00000000-0005-0000-0000-00008C230000}"/>
    <cellStyle name="Title 13" xfId="8117" xr:uid="{00000000-0005-0000-0000-00008D230000}"/>
    <cellStyle name="Title 14" xfId="8118" xr:uid="{00000000-0005-0000-0000-00008E230000}"/>
    <cellStyle name="Title 15" xfId="8119" xr:uid="{00000000-0005-0000-0000-00008F230000}"/>
    <cellStyle name="Title 16" xfId="8120" xr:uid="{00000000-0005-0000-0000-000090230000}"/>
    <cellStyle name="Title 17" xfId="8121" xr:uid="{00000000-0005-0000-0000-000091230000}"/>
    <cellStyle name="Title 18" xfId="8122" xr:uid="{00000000-0005-0000-0000-000092230000}"/>
    <cellStyle name="Title 19" xfId="8123" xr:uid="{00000000-0005-0000-0000-000093230000}"/>
    <cellStyle name="Title 2" xfId="439" xr:uid="{00000000-0005-0000-0000-000094230000}"/>
    <cellStyle name="Title 2 2" xfId="8124" xr:uid="{00000000-0005-0000-0000-000095230000}"/>
    <cellStyle name="Title 2 2 2" xfId="8125" xr:uid="{00000000-0005-0000-0000-000096230000}"/>
    <cellStyle name="Title 2 2 3" xfId="8126" xr:uid="{00000000-0005-0000-0000-000097230000}"/>
    <cellStyle name="Title 2 2 4" xfId="8127" xr:uid="{00000000-0005-0000-0000-000098230000}"/>
    <cellStyle name="Title 2 3" xfId="8128" xr:uid="{00000000-0005-0000-0000-000099230000}"/>
    <cellStyle name="Title 20" xfId="8129" xr:uid="{00000000-0005-0000-0000-00009A230000}"/>
    <cellStyle name="Title 3" xfId="688" xr:uid="{00000000-0005-0000-0000-00009B230000}"/>
    <cellStyle name="Title 3 2" xfId="8130" xr:uid="{00000000-0005-0000-0000-00009C230000}"/>
    <cellStyle name="Title 3 3" xfId="8131" xr:uid="{00000000-0005-0000-0000-00009D230000}"/>
    <cellStyle name="Title 3 4" xfId="9182" xr:uid="{00000000-0005-0000-0000-00009E230000}"/>
    <cellStyle name="Title 3_Input" xfId="9183" xr:uid="{00000000-0005-0000-0000-00009F230000}"/>
    <cellStyle name="Title 4" xfId="8132" xr:uid="{00000000-0005-0000-0000-0000A0230000}"/>
    <cellStyle name="Title 4 2" xfId="8297" xr:uid="{00000000-0005-0000-0000-0000A1230000}"/>
    <cellStyle name="Title 4 3" xfId="9184" xr:uid="{00000000-0005-0000-0000-0000A2230000}"/>
    <cellStyle name="Title 4_Input" xfId="9185" xr:uid="{00000000-0005-0000-0000-0000A3230000}"/>
    <cellStyle name="Title 5" xfId="8133" xr:uid="{00000000-0005-0000-0000-0000A4230000}"/>
    <cellStyle name="Title 6" xfId="8134" xr:uid="{00000000-0005-0000-0000-0000A5230000}"/>
    <cellStyle name="Title 7" xfId="8135" xr:uid="{00000000-0005-0000-0000-0000A6230000}"/>
    <cellStyle name="Title 8" xfId="8136" xr:uid="{00000000-0005-0000-0000-0000A7230000}"/>
    <cellStyle name="Title 9" xfId="8137" xr:uid="{00000000-0005-0000-0000-0000A8230000}"/>
    <cellStyle name="TOC 1" xfId="332" xr:uid="{00000000-0005-0000-0000-0000A9230000}"/>
    <cellStyle name="TOC 2" xfId="333" xr:uid="{00000000-0005-0000-0000-0000AA230000}"/>
    <cellStyle name="Total" xfId="376" builtinId="25" customBuiltin="1"/>
    <cellStyle name="Total 10" xfId="8138" xr:uid="{00000000-0005-0000-0000-0000AC230000}"/>
    <cellStyle name="Total 11" xfId="8139" xr:uid="{00000000-0005-0000-0000-0000AD230000}"/>
    <cellStyle name="Total 12" xfId="8140" xr:uid="{00000000-0005-0000-0000-0000AE230000}"/>
    <cellStyle name="Total 13" xfId="8141" xr:uid="{00000000-0005-0000-0000-0000AF230000}"/>
    <cellStyle name="Total 14" xfId="8142" xr:uid="{00000000-0005-0000-0000-0000B0230000}"/>
    <cellStyle name="Total 15" xfId="8143" xr:uid="{00000000-0005-0000-0000-0000B1230000}"/>
    <cellStyle name="Total 16" xfId="8144" xr:uid="{00000000-0005-0000-0000-0000B2230000}"/>
    <cellStyle name="Total 17" xfId="8145" xr:uid="{00000000-0005-0000-0000-0000B3230000}"/>
    <cellStyle name="Total 18" xfId="8146" xr:uid="{00000000-0005-0000-0000-0000B4230000}"/>
    <cellStyle name="Total 19" xfId="8147" xr:uid="{00000000-0005-0000-0000-0000B5230000}"/>
    <cellStyle name="Total 2" xfId="440" xr:uid="{00000000-0005-0000-0000-0000B6230000}"/>
    <cellStyle name="Total 2 2" xfId="1042" xr:uid="{00000000-0005-0000-0000-0000B7230000}"/>
    <cellStyle name="Total 2 3" xfId="8148" xr:uid="{00000000-0005-0000-0000-0000B8230000}"/>
    <cellStyle name="Total 20" xfId="8149" xr:uid="{00000000-0005-0000-0000-0000B9230000}"/>
    <cellStyle name="Total 3" xfId="689" xr:uid="{00000000-0005-0000-0000-0000BA230000}"/>
    <cellStyle name="Total 3 2" xfId="820" xr:uid="{00000000-0005-0000-0000-0000BB230000}"/>
    <cellStyle name="Total 3 2 2" xfId="9186" xr:uid="{00000000-0005-0000-0000-0000BC230000}"/>
    <cellStyle name="Total 3 3" xfId="8150" xr:uid="{00000000-0005-0000-0000-0000BD230000}"/>
    <cellStyle name="Total 3 4" xfId="8151" xr:uid="{00000000-0005-0000-0000-0000BE230000}"/>
    <cellStyle name="Total 3_Input" xfId="9187" xr:uid="{00000000-0005-0000-0000-0000BF230000}"/>
    <cellStyle name="Total 4" xfId="8152" xr:uid="{00000000-0005-0000-0000-0000C0230000}"/>
    <cellStyle name="Total 4 2" xfId="8298" xr:uid="{00000000-0005-0000-0000-0000C1230000}"/>
    <cellStyle name="Total 4 3" xfId="9188" xr:uid="{00000000-0005-0000-0000-0000C2230000}"/>
    <cellStyle name="Total 4_Input" xfId="9189" xr:uid="{00000000-0005-0000-0000-0000C3230000}"/>
    <cellStyle name="Total 5" xfId="8153" xr:uid="{00000000-0005-0000-0000-0000C4230000}"/>
    <cellStyle name="Total 6" xfId="8154" xr:uid="{00000000-0005-0000-0000-0000C5230000}"/>
    <cellStyle name="Total 7" xfId="8155" xr:uid="{00000000-0005-0000-0000-0000C6230000}"/>
    <cellStyle name="Total 8" xfId="8156" xr:uid="{00000000-0005-0000-0000-0000C7230000}"/>
    <cellStyle name="Total 9" xfId="8157" xr:uid="{00000000-0005-0000-0000-0000C8230000}"/>
    <cellStyle name="Tusental_A-listan (fixad)" xfId="88" xr:uid="{00000000-0005-0000-0000-0000C9230000}"/>
    <cellStyle name="UR" xfId="334" xr:uid="{00000000-0005-0000-0000-0000CA230000}"/>
    <cellStyle name="Valuta_NPV" xfId="89" xr:uid="{00000000-0005-0000-0000-0000CB230000}"/>
    <cellStyle name="Valuutta_BINV" xfId="90" xr:uid="{00000000-0005-0000-0000-0000CC230000}"/>
    <cellStyle name="Warning Text 10" xfId="8158" xr:uid="{00000000-0005-0000-0000-0000CD230000}"/>
    <cellStyle name="Warning Text 11" xfId="8159" xr:uid="{00000000-0005-0000-0000-0000CE230000}"/>
    <cellStyle name="Warning Text 12" xfId="8160" xr:uid="{00000000-0005-0000-0000-0000CF230000}"/>
    <cellStyle name="Warning Text 13" xfId="8161" xr:uid="{00000000-0005-0000-0000-0000D0230000}"/>
    <cellStyle name="Warning Text 14" xfId="8162" xr:uid="{00000000-0005-0000-0000-0000D1230000}"/>
    <cellStyle name="Warning Text 15" xfId="8163" xr:uid="{00000000-0005-0000-0000-0000D2230000}"/>
    <cellStyle name="Warning Text 16" xfId="8164" xr:uid="{00000000-0005-0000-0000-0000D3230000}"/>
    <cellStyle name="Warning Text 17" xfId="8165" xr:uid="{00000000-0005-0000-0000-0000D4230000}"/>
    <cellStyle name="Warning Text 18" xfId="8166" xr:uid="{00000000-0005-0000-0000-0000D5230000}"/>
    <cellStyle name="Warning Text 19" xfId="8167" xr:uid="{00000000-0005-0000-0000-0000D6230000}"/>
    <cellStyle name="Warning Text 2" xfId="441" xr:uid="{00000000-0005-0000-0000-0000D7230000}"/>
    <cellStyle name="Warning Text 2 2" xfId="8168" xr:uid="{00000000-0005-0000-0000-0000D8230000}"/>
    <cellStyle name="Warning Text 2 2 2" xfId="8169" xr:uid="{00000000-0005-0000-0000-0000D9230000}"/>
    <cellStyle name="Warning Text 2 2 3" xfId="8170" xr:uid="{00000000-0005-0000-0000-0000DA230000}"/>
    <cellStyle name="Warning Text 2 2 4" xfId="8171" xr:uid="{00000000-0005-0000-0000-0000DB230000}"/>
    <cellStyle name="Warning Text 2 3" xfId="8172" xr:uid="{00000000-0005-0000-0000-0000DC230000}"/>
    <cellStyle name="Warning Text 20" xfId="8173" xr:uid="{00000000-0005-0000-0000-0000DD230000}"/>
    <cellStyle name="Warning Text 3" xfId="690" xr:uid="{00000000-0005-0000-0000-0000DE230000}"/>
    <cellStyle name="Warning Text 3 2" xfId="8174" xr:uid="{00000000-0005-0000-0000-0000DF230000}"/>
    <cellStyle name="Warning Text 3 3" xfId="8175" xr:uid="{00000000-0005-0000-0000-0000E0230000}"/>
    <cellStyle name="Warning Text 4" xfId="8176" xr:uid="{00000000-0005-0000-0000-0000E1230000}"/>
    <cellStyle name="Warning Text 4 2" xfId="8299" xr:uid="{00000000-0005-0000-0000-0000E2230000}"/>
    <cellStyle name="Warning Text 5" xfId="8177" xr:uid="{00000000-0005-0000-0000-0000E3230000}"/>
    <cellStyle name="Warning Text 6" xfId="8178" xr:uid="{00000000-0005-0000-0000-0000E4230000}"/>
    <cellStyle name="Warning Text 7" xfId="8179" xr:uid="{00000000-0005-0000-0000-0000E5230000}"/>
    <cellStyle name="Warning Text 8" xfId="8180" xr:uid="{00000000-0005-0000-0000-0000E6230000}"/>
    <cellStyle name="Warning Text 9" xfId="8181" xr:uid="{00000000-0005-0000-0000-0000E7230000}"/>
    <cellStyle name="WHead - Style2" xfId="91" xr:uid="{00000000-0005-0000-0000-0000E8230000}"/>
    <cellStyle name="การคำนวณ" xfId="355" xr:uid="{00000000-0005-0000-0000-0000E9230000}"/>
    <cellStyle name="การคำนวณ 2" xfId="356" xr:uid="{00000000-0005-0000-0000-0000EA230000}"/>
    <cellStyle name="การคำนวณ 2 2" xfId="539" xr:uid="{00000000-0005-0000-0000-0000EB230000}"/>
    <cellStyle name="การคำนวณ 2 2 2" xfId="809" xr:uid="{00000000-0005-0000-0000-0000EC230000}"/>
    <cellStyle name="การคำนวณ 2 3" xfId="762" xr:uid="{00000000-0005-0000-0000-0000ED230000}"/>
    <cellStyle name="การคำนวณ 2_Input" xfId="9258" xr:uid="{00000000-0005-0000-0000-0000EE230000}"/>
    <cellStyle name="การคำนวณ 3" xfId="538" xr:uid="{00000000-0005-0000-0000-0000EF230000}"/>
    <cellStyle name="การคำนวณ 3 2" xfId="808" xr:uid="{00000000-0005-0000-0000-0000F0230000}"/>
    <cellStyle name="การคำนวณ 4" xfId="761" xr:uid="{00000000-0005-0000-0000-0000F1230000}"/>
    <cellStyle name="การคำนวณ 5" xfId="4390" xr:uid="{00000000-0005-0000-0000-0000F2230000}"/>
    <cellStyle name="การคำนวณ 5 2" xfId="8183" xr:uid="{00000000-0005-0000-0000-0000F3230000}"/>
    <cellStyle name="การคำนวณ_Clean Karaoke" xfId="9259" xr:uid="{00000000-0005-0000-0000-0000F4230000}"/>
    <cellStyle name="ข้อความเตือน" xfId="357" xr:uid="{00000000-0005-0000-0000-0000F5230000}"/>
    <cellStyle name="ข้อความเตือน 2" xfId="8306" xr:uid="{00000000-0005-0000-0000-0000F6230000}"/>
    <cellStyle name="ข้อความเตือน 2 2" xfId="9260" xr:uid="{00000000-0005-0000-0000-0000F7230000}"/>
    <cellStyle name="ข้อความเตือน 3" xfId="9261" xr:uid="{00000000-0005-0000-0000-0000F8230000}"/>
    <cellStyle name="ข้อความเตือน_DT_GMMB" xfId="9262" xr:uid="{00000000-0005-0000-0000-0000F9230000}"/>
    <cellStyle name="ข้อความอธิบาย" xfId="358" xr:uid="{00000000-0005-0000-0000-0000FA230000}"/>
    <cellStyle name="ข้อความอธิบาย 2" xfId="8307" xr:uid="{00000000-0005-0000-0000-0000FB230000}"/>
    <cellStyle name="ข้อความอธิบาย 2 2" xfId="9263" xr:uid="{00000000-0005-0000-0000-0000FC230000}"/>
    <cellStyle name="ข้อความอธิบาย 3" xfId="9264" xr:uid="{00000000-0005-0000-0000-0000FD230000}"/>
    <cellStyle name="ข้อความอธิบาย_DT_GMMB" xfId="9265" xr:uid="{00000000-0005-0000-0000-0000FE230000}"/>
    <cellStyle name="ค@ฏ๋_1111D2111DQ2" xfId="359" xr:uid="{00000000-0005-0000-0000-0000FF230000}"/>
    <cellStyle name="คdคภฆ์[0]_1111D2111DQ2" xfId="360" xr:uid="{00000000-0005-0000-0000-000000240000}"/>
    <cellStyle name="คdคภฆ์_1111D2111DQ1" xfId="361" xr:uid="{00000000-0005-0000-0000-000001240000}"/>
    <cellStyle name="เครื่องหมายจุลภาค [0]" xfId="335" xr:uid="{00000000-0005-0000-0000-000002240000}"/>
    <cellStyle name="เครื่องหมายจุลภาค 10" xfId="9190" xr:uid="{00000000-0005-0000-0000-000003240000}"/>
    <cellStyle name="เครื่องหมายจุลภาค 13" xfId="9191" xr:uid="{00000000-0005-0000-0000-000004240000}"/>
    <cellStyle name="เครื่องหมายจุลภาค 2" xfId="336" xr:uid="{00000000-0005-0000-0000-000005240000}"/>
    <cellStyle name="เครื่องหมายจุลภาค 2 10" xfId="9192" xr:uid="{00000000-0005-0000-0000-000006240000}"/>
    <cellStyle name="เครื่องหมายจุลภาค 2 11" xfId="9193" xr:uid="{00000000-0005-0000-0000-000007240000}"/>
    <cellStyle name="เครื่องหมายจุลภาค 2 12" xfId="9194" xr:uid="{00000000-0005-0000-0000-000008240000}"/>
    <cellStyle name="เครื่องหมายจุลภาค 2 13" xfId="9195" xr:uid="{00000000-0005-0000-0000-000009240000}"/>
    <cellStyle name="เครื่องหมายจุลภาค 2 14" xfId="9196" xr:uid="{00000000-0005-0000-0000-00000A240000}"/>
    <cellStyle name="เครื่องหมายจุลภาค 2 14 2" xfId="9197" xr:uid="{00000000-0005-0000-0000-00000B240000}"/>
    <cellStyle name="เครื่องหมายจุลภาค 2 15" xfId="9198" xr:uid="{00000000-0005-0000-0000-00000C240000}"/>
    <cellStyle name="เครื่องหมายจุลภาค 2 15 2" xfId="9199" xr:uid="{00000000-0005-0000-0000-00000D240000}"/>
    <cellStyle name="เครื่องหมายจุลภาค 2 15 3" xfId="9200" xr:uid="{00000000-0005-0000-0000-00000E240000}"/>
    <cellStyle name="เครื่องหมายจุลภาค 2 15_Input" xfId="9201" xr:uid="{00000000-0005-0000-0000-00000F240000}"/>
    <cellStyle name="เครื่องหมายจุลภาค 2 16" xfId="9202" xr:uid="{00000000-0005-0000-0000-000010240000}"/>
    <cellStyle name="เครื่องหมายจุลภาค 2 2" xfId="337" xr:uid="{00000000-0005-0000-0000-000011240000}"/>
    <cellStyle name="เครื่องหมายจุลภาค 2 2 2" xfId="9203" xr:uid="{00000000-0005-0000-0000-000012240000}"/>
    <cellStyle name="เครื่องหมายจุลภาค 2 2 3" xfId="9204" xr:uid="{00000000-0005-0000-0000-000013240000}"/>
    <cellStyle name="เครื่องหมายจุลภาค 2 2 4" xfId="9205" xr:uid="{00000000-0005-0000-0000-000014240000}"/>
    <cellStyle name="เครื่องหมายจุลภาค 2 2_Input" xfId="9206" xr:uid="{00000000-0005-0000-0000-000015240000}"/>
    <cellStyle name="เครื่องหมายจุลภาค 2 3" xfId="9207" xr:uid="{00000000-0005-0000-0000-000016240000}"/>
    <cellStyle name="เครื่องหมายจุลภาค 2 4" xfId="9208" xr:uid="{00000000-0005-0000-0000-000017240000}"/>
    <cellStyle name="เครื่องหมายจุลภาค 2 5" xfId="9209" xr:uid="{00000000-0005-0000-0000-000018240000}"/>
    <cellStyle name="เครื่องหมายจุลภาค 2 6" xfId="9210" xr:uid="{00000000-0005-0000-0000-000019240000}"/>
    <cellStyle name="เครื่องหมายจุลภาค 2 7" xfId="9211" xr:uid="{00000000-0005-0000-0000-00001A240000}"/>
    <cellStyle name="เครื่องหมายจุลภาค 2 8" xfId="9212" xr:uid="{00000000-0005-0000-0000-00001B240000}"/>
    <cellStyle name="เครื่องหมายจุลภาค 2 9" xfId="9213" xr:uid="{00000000-0005-0000-0000-00001C240000}"/>
    <cellStyle name="เครื่องหมายจุลภาค 3" xfId="338" xr:uid="{00000000-0005-0000-0000-00001D240000}"/>
    <cellStyle name="เครื่องหมายจุลภาค 3 2" xfId="8300" xr:uid="{00000000-0005-0000-0000-00001E240000}"/>
    <cellStyle name="เครื่องหมายจุลภาค 3 3" xfId="9214" xr:uid="{00000000-0005-0000-0000-00001F240000}"/>
    <cellStyle name="เครื่องหมายจุลภาค 3 3 2" xfId="9215" xr:uid="{00000000-0005-0000-0000-000020240000}"/>
    <cellStyle name="เครื่องหมายจุลภาค 3 3 3" xfId="9216" xr:uid="{00000000-0005-0000-0000-000021240000}"/>
    <cellStyle name="เครื่องหมายจุลภาค 3 3_Input" xfId="9217" xr:uid="{00000000-0005-0000-0000-000022240000}"/>
    <cellStyle name="เครื่องหมายจุลภาค 3 4" xfId="9218" xr:uid="{00000000-0005-0000-0000-000023240000}"/>
    <cellStyle name="เครื่องหมายจุลภาค 4" xfId="339" xr:uid="{00000000-0005-0000-0000-000024240000}"/>
    <cellStyle name="เครื่องหมายจุลภาค 4 2" xfId="9219" xr:uid="{00000000-0005-0000-0000-000025240000}"/>
    <cellStyle name="เครื่องหมายจุลภาค 4 3" xfId="9220" xr:uid="{00000000-0005-0000-0000-000026240000}"/>
    <cellStyle name="เครื่องหมายจุลภาค 5" xfId="8301" xr:uid="{00000000-0005-0000-0000-000027240000}"/>
    <cellStyle name="เครื่องหมายจุลภาค 5 2" xfId="9221" xr:uid="{00000000-0005-0000-0000-000028240000}"/>
    <cellStyle name="เครื่องหมายจุลภาค 6" xfId="8302" xr:uid="{00000000-0005-0000-0000-000029240000}"/>
    <cellStyle name="เครื่องหมายจุลภาค 6 2" xfId="9222" xr:uid="{00000000-0005-0000-0000-00002A240000}"/>
    <cellStyle name="เครื่องหมายจุลภาค 7" xfId="9223" xr:uid="{00000000-0005-0000-0000-00002B240000}"/>
    <cellStyle name="เครื่องหมายจุลภาค 8" xfId="9224" xr:uid="{00000000-0005-0000-0000-00002C240000}"/>
    <cellStyle name="เครื่องหมายจุลภาค 9" xfId="9225" xr:uid="{00000000-0005-0000-0000-00002D240000}"/>
    <cellStyle name="เครื่องหมายจุลภาค_001K-1,2,3" xfId="340" xr:uid="{00000000-0005-0000-0000-00002E240000}"/>
    <cellStyle name="เครื่องหมายสกุลเงิน [0]" xfId="341" xr:uid="{00000000-0005-0000-0000-00002F240000}"/>
    <cellStyle name="เครื่องหมายสกุลเงิน_1" xfId="92" xr:uid="{00000000-0005-0000-0000-000030240000}"/>
    <cellStyle name="ชื่อเรื่อง" xfId="362" xr:uid="{00000000-0005-0000-0000-000031240000}"/>
    <cellStyle name="ชื่อเรื่อง 2" xfId="4391" xr:uid="{00000000-0005-0000-0000-000032240000}"/>
    <cellStyle name="ชื่อเรื่อง 2 2" xfId="8184" xr:uid="{00000000-0005-0000-0000-000033240000}"/>
    <cellStyle name="ชื่อเรื่อง 2 3" xfId="9266" xr:uid="{00000000-0005-0000-0000-000034240000}"/>
    <cellStyle name="ชื่อเรื่อง 2_Input" xfId="9267" xr:uid="{00000000-0005-0000-0000-000035240000}"/>
    <cellStyle name="ชื่อเรื่อง 3" xfId="9268" xr:uid="{00000000-0005-0000-0000-000036240000}"/>
    <cellStyle name="ชื่อเรื่อง 4" xfId="9269" xr:uid="{00000000-0005-0000-0000-000037240000}"/>
    <cellStyle name="ชื่อเรื่อง 5" xfId="9270" xr:uid="{00000000-0005-0000-0000-000038240000}"/>
    <cellStyle name="ชื่อเรื่อง_DT_GMMB" xfId="9271" xr:uid="{00000000-0005-0000-0000-000039240000}"/>
    <cellStyle name="เชื่อมโยงหลายมิติ" xfId="93" xr:uid="{00000000-0005-0000-0000-00003A240000}"/>
    <cellStyle name="เชื่อมโยงหลายมิติ 2" xfId="343" xr:uid="{00000000-0005-0000-0000-00003B240000}"/>
    <cellStyle name="เชื่อมโยงหลายมิติ 3" xfId="342" xr:uid="{00000000-0005-0000-0000-00003C240000}"/>
    <cellStyle name="เชื่อมโยงหลายมิติ_Excel_MD97DL" xfId="1082" xr:uid="{00000000-0005-0000-0000-00003D240000}"/>
    <cellStyle name="เซลล์ตรวจสอบ" xfId="344" xr:uid="{00000000-0005-0000-0000-00003E240000}"/>
    <cellStyle name="เซลล์ตรวจสอบ 2" xfId="345" xr:uid="{00000000-0005-0000-0000-00003F240000}"/>
    <cellStyle name="เซลล์ตรวจสอบ 2 2" xfId="346" xr:uid="{00000000-0005-0000-0000-000040240000}"/>
    <cellStyle name="เซลล์ตรวจสอบ 2 3" xfId="9226" xr:uid="{00000000-0005-0000-0000-000041240000}"/>
    <cellStyle name="เซลล์ตรวจสอบ 2_Input" xfId="9227" xr:uid="{00000000-0005-0000-0000-000042240000}"/>
    <cellStyle name="เซลล์ตรวจสอบ 3" xfId="347" xr:uid="{00000000-0005-0000-0000-000043240000}"/>
    <cellStyle name="เซลล์ตรวจสอบ 4" xfId="9228" xr:uid="{00000000-0005-0000-0000-000044240000}"/>
    <cellStyle name="เซลล์ตรวจสอบ_Clean Karaoke" xfId="9229" xr:uid="{00000000-0005-0000-0000-000045240000}"/>
    <cellStyle name="เซลล์ที่มีการเชื่อมโยง" xfId="348" xr:uid="{00000000-0005-0000-0000-000046240000}"/>
    <cellStyle name="เซลล์ที่มีการเชื่อมโยง 2" xfId="8303" xr:uid="{00000000-0005-0000-0000-000047240000}"/>
    <cellStyle name="เซลล์ที่มีการเชื่อมโยง 2 2" xfId="9230" xr:uid="{00000000-0005-0000-0000-000048240000}"/>
    <cellStyle name="เซลล์ที่มีการเชื่อมโยง 2 3" xfId="9231" xr:uid="{00000000-0005-0000-0000-000049240000}"/>
    <cellStyle name="เซลล์ที่มีการเชื่อมโยง 2_Input" xfId="9232" xr:uid="{00000000-0005-0000-0000-00004A240000}"/>
    <cellStyle name="เซลล์ที่มีการเชื่อมโยง 3" xfId="9233" xr:uid="{00000000-0005-0000-0000-00004B240000}"/>
    <cellStyle name="เซลล์ที่มีการเชื่อมโยง 4" xfId="9234" xr:uid="{00000000-0005-0000-0000-00004C240000}"/>
    <cellStyle name="เซลล์ที่มีการเชื่อมโยง 5" xfId="9235" xr:uid="{00000000-0005-0000-0000-00004D240000}"/>
    <cellStyle name="เซลล์ที่มีการเชื่อมโยง_Clean Karaoke" xfId="9236" xr:uid="{00000000-0005-0000-0000-00004E240000}"/>
    <cellStyle name="ณfน๔ [0]_Book1" xfId="363" xr:uid="{00000000-0005-0000-0000-00004F240000}"/>
    <cellStyle name="ณfน๔_Book1" xfId="364" xr:uid="{00000000-0005-0000-0000-000050240000}"/>
    <cellStyle name="ดี" xfId="365" xr:uid="{00000000-0005-0000-0000-000051240000}"/>
    <cellStyle name="ดี 2" xfId="8308" xr:uid="{00000000-0005-0000-0000-000052240000}"/>
    <cellStyle name="ดี 2 2" xfId="9272" xr:uid="{00000000-0005-0000-0000-000053240000}"/>
    <cellStyle name="ดี 3" xfId="9273" xr:uid="{00000000-0005-0000-0000-000054240000}"/>
    <cellStyle name="ดี 4" xfId="9274" xr:uid="{00000000-0005-0000-0000-000055240000}"/>
    <cellStyle name="ดี_DT_GMMB" xfId="9275" xr:uid="{00000000-0005-0000-0000-000056240000}"/>
    <cellStyle name="ตามการเชื่อมโยงหลายมิติ" xfId="94" xr:uid="{00000000-0005-0000-0000-000057240000}"/>
    <cellStyle name="ตามการเชื่อมโยงหลายมิติ 2" xfId="367" xr:uid="{00000000-0005-0000-0000-000058240000}"/>
    <cellStyle name="ตามการเชื่อมโยงหลายมิติ 3" xfId="366" xr:uid="{00000000-0005-0000-0000-000059240000}"/>
    <cellStyle name="ตามการเชื่อมโยงหลายมิติ_Excel_MD97DL" xfId="1083" xr:uid="{00000000-0005-0000-0000-00005A240000}"/>
    <cellStyle name="น้บะภฒ_95" xfId="368" xr:uid="{00000000-0005-0000-0000-00005B240000}"/>
    <cellStyle name="ปกติ 10" xfId="9276" xr:uid="{00000000-0005-0000-0000-00005C240000}"/>
    <cellStyle name="ปกติ 10 2" xfId="9277" xr:uid="{00000000-0005-0000-0000-00005D240000}"/>
    <cellStyle name="ปกติ 10 2 2" xfId="9278" xr:uid="{00000000-0005-0000-0000-00005E240000}"/>
    <cellStyle name="ปกติ 10 3" xfId="9279" xr:uid="{00000000-0005-0000-0000-00005F240000}"/>
    <cellStyle name="ปกติ 10_'51 บจ.พีพีซี อิเล็กทรอนิกส์" xfId="9280" xr:uid="{00000000-0005-0000-0000-000060240000}"/>
    <cellStyle name="ปกติ 11" xfId="9281" xr:uid="{00000000-0005-0000-0000-000061240000}"/>
    <cellStyle name="ปกติ 11 2" xfId="9282" xr:uid="{00000000-0005-0000-0000-000062240000}"/>
    <cellStyle name="ปกติ 12" xfId="9283" xr:uid="{00000000-0005-0000-0000-000063240000}"/>
    <cellStyle name="ปกติ 13" xfId="9284" xr:uid="{00000000-0005-0000-0000-000064240000}"/>
    <cellStyle name="ปกติ 14" xfId="9285" xr:uid="{00000000-0005-0000-0000-000065240000}"/>
    <cellStyle name="ปกติ 15" xfId="9286" xr:uid="{00000000-0005-0000-0000-000066240000}"/>
    <cellStyle name="ปกติ 15 2" xfId="9287" xr:uid="{00000000-0005-0000-0000-000067240000}"/>
    <cellStyle name="ปกติ 16" xfId="9288" xr:uid="{00000000-0005-0000-0000-000068240000}"/>
    <cellStyle name="ปกติ 16 2" xfId="9289" xr:uid="{00000000-0005-0000-0000-000069240000}"/>
    <cellStyle name="ปกติ 17" xfId="9290" xr:uid="{00000000-0005-0000-0000-00006A240000}"/>
    <cellStyle name="ปกติ 17 2" xfId="9291" xr:uid="{00000000-0005-0000-0000-00006B240000}"/>
    <cellStyle name="ปกติ 18" xfId="9292" xr:uid="{00000000-0005-0000-0000-00006C240000}"/>
    <cellStyle name="ปกติ 18 2" xfId="9293" xr:uid="{00000000-0005-0000-0000-00006D240000}"/>
    <cellStyle name="ปกติ 19" xfId="9294" xr:uid="{00000000-0005-0000-0000-00006E240000}"/>
    <cellStyle name="ปกติ 19 2" xfId="9295" xr:uid="{00000000-0005-0000-0000-00006F240000}"/>
    <cellStyle name="ปกติ 2" xfId="369" xr:uid="{00000000-0005-0000-0000-000070240000}"/>
    <cellStyle name="ปกติ 2 10" xfId="9296" xr:uid="{00000000-0005-0000-0000-000071240000}"/>
    <cellStyle name="ปกติ 2 10 2" xfId="9297" xr:uid="{00000000-0005-0000-0000-000072240000}"/>
    <cellStyle name="ปกติ 2 11" xfId="9298" xr:uid="{00000000-0005-0000-0000-000073240000}"/>
    <cellStyle name="ปกติ 2 11 2" xfId="9299" xr:uid="{00000000-0005-0000-0000-000074240000}"/>
    <cellStyle name="ปกติ 2 12" xfId="9300" xr:uid="{00000000-0005-0000-0000-000075240000}"/>
    <cellStyle name="ปกติ 2 12 2" xfId="9301" xr:uid="{00000000-0005-0000-0000-000076240000}"/>
    <cellStyle name="ปกติ 2 13" xfId="9302" xr:uid="{00000000-0005-0000-0000-000077240000}"/>
    <cellStyle name="ปกติ 2 13 2" xfId="9303" xr:uid="{00000000-0005-0000-0000-000078240000}"/>
    <cellStyle name="ปกติ 2 14" xfId="9304" xr:uid="{00000000-0005-0000-0000-000079240000}"/>
    <cellStyle name="ปกติ 2 15" xfId="9305" xr:uid="{00000000-0005-0000-0000-00007A240000}"/>
    <cellStyle name="ปกติ 2 15 2" xfId="9306" xr:uid="{00000000-0005-0000-0000-00007B240000}"/>
    <cellStyle name="ปกติ 2 16" xfId="9307" xr:uid="{00000000-0005-0000-0000-00007C240000}"/>
    <cellStyle name="ปกติ 2 16 2" xfId="9308" xr:uid="{00000000-0005-0000-0000-00007D240000}"/>
    <cellStyle name="ปกติ 2 16 3" xfId="9309" xr:uid="{00000000-0005-0000-0000-00007E240000}"/>
    <cellStyle name="ปกติ 2 16_Input" xfId="9310" xr:uid="{00000000-0005-0000-0000-00007F240000}"/>
    <cellStyle name="ปกติ 2 17" xfId="9311" xr:uid="{00000000-0005-0000-0000-000080240000}"/>
    <cellStyle name="ปกติ 2 2" xfId="370" xr:uid="{00000000-0005-0000-0000-000081240000}"/>
    <cellStyle name="ปกติ 2 2 2" xfId="9312" xr:uid="{00000000-0005-0000-0000-000082240000}"/>
    <cellStyle name="ปกติ 2 2_'51 บจ.พีพีซี อิเล็กทรอนิกส์" xfId="9313" xr:uid="{00000000-0005-0000-0000-000083240000}"/>
    <cellStyle name="ปกติ 2 3" xfId="9314" xr:uid="{00000000-0005-0000-0000-000084240000}"/>
    <cellStyle name="ปกติ 2 3 2" xfId="9315" xr:uid="{00000000-0005-0000-0000-000085240000}"/>
    <cellStyle name="ปกติ 2 4" xfId="9316" xr:uid="{00000000-0005-0000-0000-000086240000}"/>
    <cellStyle name="ปกติ 2 4 2" xfId="9317" xr:uid="{00000000-0005-0000-0000-000087240000}"/>
    <cellStyle name="ปกติ 2 5" xfId="9318" xr:uid="{00000000-0005-0000-0000-000088240000}"/>
    <cellStyle name="ปกติ 2 5 2" xfId="9319" xr:uid="{00000000-0005-0000-0000-000089240000}"/>
    <cellStyle name="ปกติ 2 6" xfId="9320" xr:uid="{00000000-0005-0000-0000-00008A240000}"/>
    <cellStyle name="ปกติ 2 6 2" xfId="9321" xr:uid="{00000000-0005-0000-0000-00008B240000}"/>
    <cellStyle name="ปกติ 2 7" xfId="9322" xr:uid="{00000000-0005-0000-0000-00008C240000}"/>
    <cellStyle name="ปกติ 2 7 2" xfId="9323" xr:uid="{00000000-0005-0000-0000-00008D240000}"/>
    <cellStyle name="ปกติ 2 8" xfId="9324" xr:uid="{00000000-0005-0000-0000-00008E240000}"/>
    <cellStyle name="ปกติ 2 8 2" xfId="9325" xr:uid="{00000000-0005-0000-0000-00008F240000}"/>
    <cellStyle name="ปกติ 2 9" xfId="9326" xr:uid="{00000000-0005-0000-0000-000090240000}"/>
    <cellStyle name="ปกติ 2 9 2" xfId="9327" xr:uid="{00000000-0005-0000-0000-000091240000}"/>
    <cellStyle name="ปกติ 2_'50 บจ.อินฟินิตี้ ทราเวิล" xfId="9328" xr:uid="{00000000-0005-0000-0000-000092240000}"/>
    <cellStyle name="ปกติ 20" xfId="9329" xr:uid="{00000000-0005-0000-0000-000093240000}"/>
    <cellStyle name="ปกติ 20 2" xfId="9330" xr:uid="{00000000-0005-0000-0000-000094240000}"/>
    <cellStyle name="ปกติ 3" xfId="371" xr:uid="{00000000-0005-0000-0000-000095240000}"/>
    <cellStyle name="ปกติ 3 2" xfId="9331" xr:uid="{00000000-0005-0000-0000-000096240000}"/>
    <cellStyle name="ปกติ 3_'51 บจ.โฟร์ซีสเต็ม อินเตอร์เนชั่นแนล" xfId="9332" xr:uid="{00000000-0005-0000-0000-000097240000}"/>
    <cellStyle name="ปกติ 4" xfId="372" xr:uid="{00000000-0005-0000-0000-000098240000}"/>
    <cellStyle name="ปกติ 4 2" xfId="9333" xr:uid="{00000000-0005-0000-0000-000099240000}"/>
    <cellStyle name="ปกติ 4 2 2" xfId="9334" xr:uid="{00000000-0005-0000-0000-00009A240000}"/>
    <cellStyle name="ปกติ 4 3" xfId="9335" xr:uid="{00000000-0005-0000-0000-00009B240000}"/>
    <cellStyle name="ปกติ 4_'51 บจ.โฟร์ซีสเต็ม อินเตอร์เนชั่นแนล" xfId="9336" xr:uid="{00000000-0005-0000-0000-00009C240000}"/>
    <cellStyle name="ปกติ 5" xfId="9337" xr:uid="{00000000-0005-0000-0000-00009D240000}"/>
    <cellStyle name="ปกติ 5 2" xfId="9338" xr:uid="{00000000-0005-0000-0000-00009E240000}"/>
    <cellStyle name="ปกติ 5 3" xfId="9339" xr:uid="{00000000-0005-0000-0000-00009F240000}"/>
    <cellStyle name="ปกติ 5_'51 บจ.พีพีซี อิเล็กทรอนิกส์" xfId="9340" xr:uid="{00000000-0005-0000-0000-0000A0240000}"/>
    <cellStyle name="ปกติ 6" xfId="9341" xr:uid="{00000000-0005-0000-0000-0000A1240000}"/>
    <cellStyle name="ปกติ 6 2" xfId="9342" xr:uid="{00000000-0005-0000-0000-0000A2240000}"/>
    <cellStyle name="ปกติ 6 2 2" xfId="9343" xr:uid="{00000000-0005-0000-0000-0000A3240000}"/>
    <cellStyle name="ปกติ 6 3" xfId="9344" xr:uid="{00000000-0005-0000-0000-0000A4240000}"/>
    <cellStyle name="ปกติ 6_'51 บจ.พีพีซี อิเล็กทรอนิกส์" xfId="9345" xr:uid="{00000000-0005-0000-0000-0000A5240000}"/>
    <cellStyle name="ปกติ 7" xfId="9346" xr:uid="{00000000-0005-0000-0000-0000A6240000}"/>
    <cellStyle name="ปกติ 7 2" xfId="9347" xr:uid="{00000000-0005-0000-0000-0000A7240000}"/>
    <cellStyle name="ปกติ 8" xfId="9348" xr:uid="{00000000-0005-0000-0000-0000A8240000}"/>
    <cellStyle name="ปกติ 8 2" xfId="9349" xr:uid="{00000000-0005-0000-0000-0000A9240000}"/>
    <cellStyle name="ปกติ 8 2 2" xfId="9350" xr:uid="{00000000-0005-0000-0000-0000AA240000}"/>
    <cellStyle name="ปกติ 8_'51 บจ.พีพีซี อิเล็กทรอนิกส์" xfId="9351" xr:uid="{00000000-0005-0000-0000-0000AB240000}"/>
    <cellStyle name="ปกติ 9" xfId="9352" xr:uid="{00000000-0005-0000-0000-0000AC240000}"/>
    <cellStyle name="ปกติ 9 2" xfId="9353" xr:uid="{00000000-0005-0000-0000-0000AD240000}"/>
    <cellStyle name="ปกติ 9 3" xfId="9354" xr:uid="{00000000-0005-0000-0000-0000AE240000}"/>
    <cellStyle name="ปกติ 9_'51 บจ.พีพีซี อิเล็กทรอนิกส์" xfId="9355" xr:uid="{00000000-0005-0000-0000-0000AF240000}"/>
    <cellStyle name="ปกติ_Sheet1" xfId="9598" xr:uid="{F5503318-FE9D-4E73-96EE-9B0E44AC2A22}"/>
    <cellStyle name="ป้อนค่า" xfId="373" xr:uid="{00000000-0005-0000-0000-0000B1240000}"/>
    <cellStyle name="ป้อนค่า 2" xfId="374" xr:uid="{00000000-0005-0000-0000-0000B2240000}"/>
    <cellStyle name="ป้อนค่า 2 2" xfId="541" xr:uid="{00000000-0005-0000-0000-0000B3240000}"/>
    <cellStyle name="ป้อนค่า 2 2 2" xfId="811" xr:uid="{00000000-0005-0000-0000-0000B4240000}"/>
    <cellStyle name="ป้อนค่า 2 3" xfId="764" xr:uid="{00000000-0005-0000-0000-0000B5240000}"/>
    <cellStyle name="ป้อนค่า 2_Input" xfId="9356" xr:uid="{00000000-0005-0000-0000-0000B6240000}"/>
    <cellStyle name="ป้อนค่า 3" xfId="540" xr:uid="{00000000-0005-0000-0000-0000B7240000}"/>
    <cellStyle name="ป้อนค่า 3 2" xfId="810" xr:uid="{00000000-0005-0000-0000-0000B8240000}"/>
    <cellStyle name="ป้อนค่า 4" xfId="763" xr:uid="{00000000-0005-0000-0000-0000B9240000}"/>
    <cellStyle name="ป้อนค่า 5" xfId="9357" xr:uid="{00000000-0005-0000-0000-0000BA240000}"/>
    <cellStyle name="ป้อนค่า_Clean Karaoke" xfId="9358" xr:uid="{00000000-0005-0000-0000-0000BB240000}"/>
    <cellStyle name="ปานกลาง" xfId="375" xr:uid="{00000000-0005-0000-0000-0000BC240000}"/>
    <cellStyle name="ปานกลาง 2" xfId="8309" xr:uid="{00000000-0005-0000-0000-0000BD240000}"/>
    <cellStyle name="ปานกลาง 2 2" xfId="9359" xr:uid="{00000000-0005-0000-0000-0000BE240000}"/>
    <cellStyle name="ปานกลาง 2 3" xfId="9360" xr:uid="{00000000-0005-0000-0000-0000BF240000}"/>
    <cellStyle name="ปานกลาง 2_Input" xfId="9361" xr:uid="{00000000-0005-0000-0000-0000C0240000}"/>
    <cellStyle name="ปานกลาง 3" xfId="9362" xr:uid="{00000000-0005-0000-0000-0000C1240000}"/>
    <cellStyle name="ปานกลาง 4" xfId="9363" xr:uid="{00000000-0005-0000-0000-0000C2240000}"/>
    <cellStyle name="ปานกลาง 5" xfId="9364" xr:uid="{00000000-0005-0000-0000-0000C3240000}"/>
    <cellStyle name="ปานกลาง_DT_GMMB" xfId="9365" xr:uid="{00000000-0005-0000-0000-0000C4240000}"/>
    <cellStyle name="เปอร์เซ็นต์ 2" xfId="349" xr:uid="{00000000-0005-0000-0000-0000C5240000}"/>
    <cellStyle name="เปอร์เซ็นต์ 2 10" xfId="9237" xr:uid="{00000000-0005-0000-0000-0000C6240000}"/>
    <cellStyle name="เปอร์เซ็นต์ 2 11" xfId="9238" xr:uid="{00000000-0005-0000-0000-0000C7240000}"/>
    <cellStyle name="เปอร์เซ็นต์ 2 12" xfId="9239" xr:uid="{00000000-0005-0000-0000-0000C8240000}"/>
    <cellStyle name="เปอร์เซ็นต์ 2 13" xfId="9240" xr:uid="{00000000-0005-0000-0000-0000C9240000}"/>
    <cellStyle name="เปอร์เซ็นต์ 2 14" xfId="9241" xr:uid="{00000000-0005-0000-0000-0000CA240000}"/>
    <cellStyle name="เปอร์เซ็นต์ 2 15" xfId="9242" xr:uid="{00000000-0005-0000-0000-0000CB240000}"/>
    <cellStyle name="เปอร์เซ็นต์ 2 15 2" xfId="9243" xr:uid="{00000000-0005-0000-0000-0000CC240000}"/>
    <cellStyle name="เปอร์เซ็นต์ 2 2" xfId="350" xr:uid="{00000000-0005-0000-0000-0000CD240000}"/>
    <cellStyle name="เปอร์เซ็นต์ 2 3" xfId="9244" xr:uid="{00000000-0005-0000-0000-0000CE240000}"/>
    <cellStyle name="เปอร์เซ็นต์ 2 4" xfId="9245" xr:uid="{00000000-0005-0000-0000-0000CF240000}"/>
    <cellStyle name="เปอร์เซ็นต์ 2 5" xfId="9246" xr:uid="{00000000-0005-0000-0000-0000D0240000}"/>
    <cellStyle name="เปอร์เซ็นต์ 2 6" xfId="9247" xr:uid="{00000000-0005-0000-0000-0000D1240000}"/>
    <cellStyle name="เปอร์เซ็นต์ 2 7" xfId="9248" xr:uid="{00000000-0005-0000-0000-0000D2240000}"/>
    <cellStyle name="เปอร์เซ็นต์ 2 8" xfId="9249" xr:uid="{00000000-0005-0000-0000-0000D3240000}"/>
    <cellStyle name="เปอร์เซ็นต์ 2 9" xfId="9250" xr:uid="{00000000-0005-0000-0000-0000D4240000}"/>
    <cellStyle name="เปอร์เซ็นต์ 3" xfId="351" xr:uid="{00000000-0005-0000-0000-0000D5240000}"/>
    <cellStyle name="เปอร์เซ็นต์ 4" xfId="9251" xr:uid="{00000000-0005-0000-0000-0000D6240000}"/>
    <cellStyle name="ผลรวม 2" xfId="377" xr:uid="{00000000-0005-0000-0000-0000D9240000}"/>
    <cellStyle name="ผลรวม 2 2" xfId="543" xr:uid="{00000000-0005-0000-0000-0000DA240000}"/>
    <cellStyle name="ผลรวม 2 2 2" xfId="813" xr:uid="{00000000-0005-0000-0000-0000DB240000}"/>
    <cellStyle name="ผลรวม 2 3" xfId="766" xr:uid="{00000000-0005-0000-0000-0000DC240000}"/>
    <cellStyle name="ผลรวม 2_Input" xfId="9366" xr:uid="{00000000-0005-0000-0000-0000DD240000}"/>
    <cellStyle name="ผลรวม 3" xfId="542" xr:uid="{00000000-0005-0000-0000-0000DE240000}"/>
    <cellStyle name="ผลรวม 3 2" xfId="812" xr:uid="{00000000-0005-0000-0000-0000DF240000}"/>
    <cellStyle name="ผลรวม 4" xfId="765" xr:uid="{00000000-0005-0000-0000-0000E0240000}"/>
    <cellStyle name="ผลรวม 5" xfId="4392" xr:uid="{00000000-0005-0000-0000-0000E1240000}"/>
    <cellStyle name="ผลรวม 5 2" xfId="8185" xr:uid="{00000000-0005-0000-0000-0000E2240000}"/>
    <cellStyle name="แย่" xfId="352" xr:uid="{00000000-0005-0000-0000-0000E4240000}"/>
    <cellStyle name="แย่ 2" xfId="8305" xr:uid="{00000000-0005-0000-0000-0000E5240000}"/>
    <cellStyle name="แย่ 2 2" xfId="9252" xr:uid="{00000000-0005-0000-0000-0000E6240000}"/>
    <cellStyle name="แย่ 3" xfId="9253" xr:uid="{00000000-0005-0000-0000-0000E7240000}"/>
    <cellStyle name="แย่ 4" xfId="9254" xr:uid="{00000000-0005-0000-0000-0000E8240000}"/>
    <cellStyle name="แย่_DT_GMMB" xfId="9255" xr:uid="{00000000-0005-0000-0000-0000E9240000}"/>
    <cellStyle name="ฤธถ [0]_95" xfId="378" xr:uid="{00000000-0005-0000-0000-0000EA240000}"/>
    <cellStyle name="ฤธถ_95" xfId="379" xr:uid="{00000000-0005-0000-0000-0000EB240000}"/>
    <cellStyle name="ล_x000b_ศญ_ฝลฐๆฟตม๖วฅ" xfId="8222" xr:uid="{00000000-0005-0000-0000-0000EC240000}"/>
    <cellStyle name="ล๋ศญ [0]_95" xfId="380" xr:uid="{00000000-0005-0000-0000-0000ED240000}"/>
    <cellStyle name="ล๋ศญ_95" xfId="381" xr:uid="{00000000-0005-0000-0000-0000EE240000}"/>
    <cellStyle name="ลักษณะ 1" xfId="382" xr:uid="{00000000-0005-0000-0000-0000EF240000}"/>
    <cellStyle name="วฅมุ_4ฟ๙ฝวภ๛" xfId="383" xr:uid="{00000000-0005-0000-0000-0000F0240000}"/>
    <cellStyle name="วงเล็บ" xfId="8310" xr:uid="{00000000-0005-0000-0000-0000F1240000}"/>
    <cellStyle name="วงเล็บ 2" xfId="9367" xr:uid="{00000000-0005-0000-0000-0000F2240000}"/>
    <cellStyle name="ส่วนที่ถูกเน้น1" xfId="384" xr:uid="{00000000-0005-0000-0000-0000F3240000}"/>
    <cellStyle name="ส่วนที่ถูกเน้น1 2" xfId="4393" xr:uid="{00000000-0005-0000-0000-0000F4240000}"/>
    <cellStyle name="ส่วนที่ถูกเน้น1 2 2" xfId="8186" xr:uid="{00000000-0005-0000-0000-0000F5240000}"/>
    <cellStyle name="ส่วนที่ถูกเน้น1 2 3" xfId="9368" xr:uid="{00000000-0005-0000-0000-0000F6240000}"/>
    <cellStyle name="ส่วนที่ถูกเน้น1 2_Input" xfId="9369" xr:uid="{00000000-0005-0000-0000-0000F7240000}"/>
    <cellStyle name="ส่วนที่ถูกเน้น1 3" xfId="9370" xr:uid="{00000000-0005-0000-0000-0000F8240000}"/>
    <cellStyle name="ส่วนที่ถูกเน้น1 4" xfId="9371" xr:uid="{00000000-0005-0000-0000-0000F9240000}"/>
    <cellStyle name="ส่วนที่ถูกเน้น1 5" xfId="9372" xr:uid="{00000000-0005-0000-0000-0000FA240000}"/>
    <cellStyle name="ส่วนที่ถูกเน้น1_DT_GMMB" xfId="9373" xr:uid="{00000000-0005-0000-0000-0000FB240000}"/>
    <cellStyle name="ส่วนที่ถูกเน้น2" xfId="385" xr:uid="{00000000-0005-0000-0000-0000FC240000}"/>
    <cellStyle name="ส่วนที่ถูกเน้น2 2" xfId="8311" xr:uid="{00000000-0005-0000-0000-0000FD240000}"/>
    <cellStyle name="ส่วนที่ถูกเน้น2 2 2" xfId="9374" xr:uid="{00000000-0005-0000-0000-0000FE240000}"/>
    <cellStyle name="ส่วนที่ถูกเน้น2 3" xfId="9375" xr:uid="{00000000-0005-0000-0000-0000FF240000}"/>
    <cellStyle name="ส่วนที่ถูกเน้น2 4" xfId="9376" xr:uid="{00000000-0005-0000-0000-000000250000}"/>
    <cellStyle name="ส่วนที่ถูกเน้น2_DT_GMMB" xfId="9377" xr:uid="{00000000-0005-0000-0000-000001250000}"/>
    <cellStyle name="ส่วนที่ถูกเน้น3" xfId="386" xr:uid="{00000000-0005-0000-0000-000002250000}"/>
    <cellStyle name="ส่วนที่ถูกเน้น3 2" xfId="8312" xr:uid="{00000000-0005-0000-0000-000003250000}"/>
    <cellStyle name="ส่วนที่ถูกเน้น3 2 2" xfId="9378" xr:uid="{00000000-0005-0000-0000-000004250000}"/>
    <cellStyle name="ส่วนที่ถูกเน้น3 2 3" xfId="9379" xr:uid="{00000000-0005-0000-0000-000005250000}"/>
    <cellStyle name="ส่วนที่ถูกเน้น3 2_Input" xfId="9380" xr:uid="{00000000-0005-0000-0000-000006250000}"/>
    <cellStyle name="ส่วนที่ถูกเน้น3 3" xfId="9381" xr:uid="{00000000-0005-0000-0000-000007250000}"/>
    <cellStyle name="ส่วนที่ถูกเน้น3 4" xfId="9382" xr:uid="{00000000-0005-0000-0000-000008250000}"/>
    <cellStyle name="ส่วนที่ถูกเน้น3 5" xfId="9383" xr:uid="{00000000-0005-0000-0000-000009250000}"/>
    <cellStyle name="ส่วนที่ถูกเน้น3_DT_GMMB" xfId="9384" xr:uid="{00000000-0005-0000-0000-00000A250000}"/>
    <cellStyle name="ส่วนที่ถูกเน้น4" xfId="387" xr:uid="{00000000-0005-0000-0000-00000B250000}"/>
    <cellStyle name="ส่วนที่ถูกเน้น4 2" xfId="4395" xr:uid="{00000000-0005-0000-0000-00000C250000}"/>
    <cellStyle name="ส่วนที่ถูกเน้น4 2 2" xfId="8187" xr:uid="{00000000-0005-0000-0000-00000D250000}"/>
    <cellStyle name="ส่วนที่ถูกเน้น4 2 3" xfId="9385" xr:uid="{00000000-0005-0000-0000-00000E250000}"/>
    <cellStyle name="ส่วนที่ถูกเน้น4 2_Input" xfId="9386" xr:uid="{00000000-0005-0000-0000-00000F250000}"/>
    <cellStyle name="ส่วนที่ถูกเน้น4 3" xfId="9387" xr:uid="{00000000-0005-0000-0000-000010250000}"/>
    <cellStyle name="ส่วนที่ถูกเน้น4 4" xfId="9388" xr:uid="{00000000-0005-0000-0000-000011250000}"/>
    <cellStyle name="ส่วนที่ถูกเน้น4 5" xfId="9389" xr:uid="{00000000-0005-0000-0000-000012250000}"/>
    <cellStyle name="ส่วนที่ถูกเน้น4_DT_GMMB" xfId="9390" xr:uid="{00000000-0005-0000-0000-000013250000}"/>
    <cellStyle name="ส่วนที่ถูกเน้น5" xfId="388" xr:uid="{00000000-0005-0000-0000-000014250000}"/>
    <cellStyle name="ส่วนที่ถูกเน้น5 2" xfId="8313" xr:uid="{00000000-0005-0000-0000-000015250000}"/>
    <cellStyle name="ส่วนที่ถูกเน้น5 2 2" xfId="9391" xr:uid="{00000000-0005-0000-0000-000016250000}"/>
    <cellStyle name="ส่วนที่ถูกเน้น5 2 3" xfId="9392" xr:uid="{00000000-0005-0000-0000-000017250000}"/>
    <cellStyle name="ส่วนที่ถูกเน้น5 2_Input" xfId="9393" xr:uid="{00000000-0005-0000-0000-000018250000}"/>
    <cellStyle name="ส่วนที่ถูกเน้น5 3" xfId="9394" xr:uid="{00000000-0005-0000-0000-000019250000}"/>
    <cellStyle name="ส่วนที่ถูกเน้น5 4" xfId="9395" xr:uid="{00000000-0005-0000-0000-00001A250000}"/>
    <cellStyle name="ส่วนที่ถูกเน้น5_DT_GMMB" xfId="9396" xr:uid="{00000000-0005-0000-0000-00001B250000}"/>
    <cellStyle name="ส่วนที่ถูกเน้น6" xfId="389" xr:uid="{00000000-0005-0000-0000-00001C250000}"/>
    <cellStyle name="ส่วนที่ถูกเน้น6 2" xfId="8314" xr:uid="{00000000-0005-0000-0000-00001D250000}"/>
    <cellStyle name="ส่วนที่ถูกเน้น6 2 2" xfId="9397" xr:uid="{00000000-0005-0000-0000-00001E250000}"/>
    <cellStyle name="ส่วนที่ถูกเน้น6 2 3" xfId="9398" xr:uid="{00000000-0005-0000-0000-00001F250000}"/>
    <cellStyle name="ส่วนที่ถูกเน้น6 2_Input" xfId="9399" xr:uid="{00000000-0005-0000-0000-000020250000}"/>
    <cellStyle name="ส่วนที่ถูกเน้น6 3" xfId="9400" xr:uid="{00000000-0005-0000-0000-000021250000}"/>
    <cellStyle name="ส่วนที่ถูกเน้น6 4" xfId="9401" xr:uid="{00000000-0005-0000-0000-000022250000}"/>
    <cellStyle name="ส่วนที่ถูกเน้น6 5" xfId="9402" xr:uid="{00000000-0005-0000-0000-000023250000}"/>
    <cellStyle name="ส่วนที่ถูกเน้น6_DT_GMMB" xfId="9403" xr:uid="{00000000-0005-0000-0000-000024250000}"/>
    <cellStyle name="เส้นขอบขวา" xfId="8304" xr:uid="{00000000-0005-0000-0000-000025250000}"/>
    <cellStyle name="แสดงผล" xfId="353" xr:uid="{00000000-0005-0000-0000-000026250000}"/>
    <cellStyle name="แสดงผล 2" xfId="354" xr:uid="{00000000-0005-0000-0000-000027250000}"/>
    <cellStyle name="แสดงผล 2 2" xfId="537" xr:uid="{00000000-0005-0000-0000-000028250000}"/>
    <cellStyle name="แสดงผล 2 2 2" xfId="807" xr:uid="{00000000-0005-0000-0000-000029250000}"/>
    <cellStyle name="แสดงผล 2 3" xfId="760" xr:uid="{00000000-0005-0000-0000-00002A250000}"/>
    <cellStyle name="แสดงผล 2_Input" xfId="9256" xr:uid="{00000000-0005-0000-0000-00002B250000}"/>
    <cellStyle name="แสดงผล 3" xfId="536" xr:uid="{00000000-0005-0000-0000-00002C250000}"/>
    <cellStyle name="แสดงผล 3 2" xfId="806" xr:uid="{00000000-0005-0000-0000-00002D250000}"/>
    <cellStyle name="แสดงผล 4" xfId="759" xr:uid="{00000000-0005-0000-0000-00002E250000}"/>
    <cellStyle name="แสดงผล 5" xfId="4389" xr:uid="{00000000-0005-0000-0000-00002F250000}"/>
    <cellStyle name="แสดงผล 5 2" xfId="8182" xr:uid="{00000000-0005-0000-0000-000030250000}"/>
    <cellStyle name="แสดงผล_Clean Karaoke" xfId="9257" xr:uid="{00000000-0005-0000-0000-000031250000}"/>
    <cellStyle name="หมายเหตุ" xfId="390" xr:uid="{00000000-0005-0000-0000-000032250000}"/>
    <cellStyle name="หมายเหตุ 10" xfId="9404" xr:uid="{00000000-0005-0000-0000-000033250000}"/>
    <cellStyle name="หมายเหตุ 11" xfId="9405" xr:uid="{00000000-0005-0000-0000-000034250000}"/>
    <cellStyle name="หมายเหตุ 12" xfId="9406" xr:uid="{00000000-0005-0000-0000-000035250000}"/>
    <cellStyle name="หมายเหตุ 13" xfId="9407" xr:uid="{00000000-0005-0000-0000-000036250000}"/>
    <cellStyle name="หมายเหตุ 13 2" xfId="9408" xr:uid="{00000000-0005-0000-0000-000037250000}"/>
    <cellStyle name="หมายเหตุ 13 3" xfId="9409" xr:uid="{00000000-0005-0000-0000-000038250000}"/>
    <cellStyle name="หมายเหตุ 14" xfId="9410" xr:uid="{00000000-0005-0000-0000-000039250000}"/>
    <cellStyle name="หมายเหตุ 15" xfId="9411" xr:uid="{00000000-0005-0000-0000-00003A250000}"/>
    <cellStyle name="หมายเหตุ 16" xfId="9412" xr:uid="{00000000-0005-0000-0000-00003B250000}"/>
    <cellStyle name="หมายเหตุ 2" xfId="391" xr:uid="{00000000-0005-0000-0000-00003C250000}"/>
    <cellStyle name="หมายเหตุ 2 2" xfId="545" xr:uid="{00000000-0005-0000-0000-00003D250000}"/>
    <cellStyle name="หมายเหตุ 2 2 2" xfId="815" xr:uid="{00000000-0005-0000-0000-00003E250000}"/>
    <cellStyle name="หมายเหตุ 2 3" xfId="768" xr:uid="{00000000-0005-0000-0000-00003F250000}"/>
    <cellStyle name="หมายเหตุ 2_1SKY_IA" xfId="9413" xr:uid="{00000000-0005-0000-0000-000040250000}"/>
    <cellStyle name="หมายเหตุ 3" xfId="544" xr:uid="{00000000-0005-0000-0000-000041250000}"/>
    <cellStyle name="หมายเหตุ 3 2" xfId="814" xr:uid="{00000000-0005-0000-0000-000042250000}"/>
    <cellStyle name="หมายเหตุ 3_1SKY_IA" xfId="9414" xr:uid="{00000000-0005-0000-0000-000043250000}"/>
    <cellStyle name="หมายเหตุ 4" xfId="767" xr:uid="{00000000-0005-0000-0000-000044250000}"/>
    <cellStyle name="หมายเหตุ 4 2" xfId="9415" xr:uid="{00000000-0005-0000-0000-000045250000}"/>
    <cellStyle name="หมายเหตุ 4_1SKY_IA" xfId="9416" xr:uid="{00000000-0005-0000-0000-000046250000}"/>
    <cellStyle name="หมายเหตุ 5" xfId="4398" xr:uid="{00000000-0005-0000-0000-000047250000}"/>
    <cellStyle name="หมายเหตุ 5 2" xfId="8188" xr:uid="{00000000-0005-0000-0000-000048250000}"/>
    <cellStyle name="หมายเหตุ 5_1SKY_IA" xfId="9417" xr:uid="{00000000-0005-0000-0000-000049250000}"/>
    <cellStyle name="หมายเหตุ 6" xfId="9418" xr:uid="{00000000-0005-0000-0000-00004A250000}"/>
    <cellStyle name="หมายเหตุ 6 2" xfId="9419" xr:uid="{00000000-0005-0000-0000-00004B250000}"/>
    <cellStyle name="หมายเหตุ 6_1SKY_IA" xfId="9420" xr:uid="{00000000-0005-0000-0000-00004C250000}"/>
    <cellStyle name="หมายเหตุ 7" xfId="9421" xr:uid="{00000000-0005-0000-0000-00004D250000}"/>
    <cellStyle name="หมายเหตุ 8" xfId="9422" xr:uid="{00000000-0005-0000-0000-00004E250000}"/>
    <cellStyle name="หมายเหตุ 9" xfId="9423" xr:uid="{00000000-0005-0000-0000-00004F250000}"/>
    <cellStyle name="หมายเหตุ_1SKY_IA" xfId="9424" xr:uid="{00000000-0005-0000-0000-000050250000}"/>
    <cellStyle name="หัวเรื่อง 1" xfId="392" xr:uid="{00000000-0005-0000-0000-000051250000}"/>
    <cellStyle name="หัวเรื่อง 1 2" xfId="4399" xr:uid="{00000000-0005-0000-0000-000052250000}"/>
    <cellStyle name="หัวเรื่อง 1 2 2" xfId="8189" xr:uid="{00000000-0005-0000-0000-000053250000}"/>
    <cellStyle name="หัวเรื่อง 1 2 3" xfId="9425" xr:uid="{00000000-0005-0000-0000-000054250000}"/>
    <cellStyle name="หัวเรื่อง 1 2_Input" xfId="9426" xr:uid="{00000000-0005-0000-0000-000055250000}"/>
    <cellStyle name="หัวเรื่อง 1 3" xfId="9427" xr:uid="{00000000-0005-0000-0000-000056250000}"/>
    <cellStyle name="หัวเรื่อง 1 4" xfId="9428" xr:uid="{00000000-0005-0000-0000-000057250000}"/>
    <cellStyle name="หัวเรื่อง 1 5" xfId="9429" xr:uid="{00000000-0005-0000-0000-000058250000}"/>
    <cellStyle name="หัวเรื่อง 1_Clean Karaoke" xfId="9430" xr:uid="{00000000-0005-0000-0000-000059250000}"/>
    <cellStyle name="หัวเรื่อง 2" xfId="393" xr:uid="{00000000-0005-0000-0000-00005A250000}"/>
    <cellStyle name="หัวเรื่อง 2 2" xfId="4400" xr:uid="{00000000-0005-0000-0000-00005B250000}"/>
    <cellStyle name="หัวเรื่อง 2 2 2" xfId="8190" xr:uid="{00000000-0005-0000-0000-00005C250000}"/>
    <cellStyle name="หัวเรื่อง 2 2 3" xfId="9431" xr:uid="{00000000-0005-0000-0000-00005D250000}"/>
    <cellStyle name="หัวเรื่อง 2 2_Input" xfId="9432" xr:uid="{00000000-0005-0000-0000-00005E250000}"/>
    <cellStyle name="หัวเรื่อง 2 3" xfId="9433" xr:uid="{00000000-0005-0000-0000-00005F250000}"/>
    <cellStyle name="หัวเรื่อง 2 4" xfId="9434" xr:uid="{00000000-0005-0000-0000-000060250000}"/>
    <cellStyle name="หัวเรื่อง 2 5" xfId="9435" xr:uid="{00000000-0005-0000-0000-000061250000}"/>
    <cellStyle name="หัวเรื่อง 2_Clean Karaoke" xfId="9436" xr:uid="{00000000-0005-0000-0000-000062250000}"/>
    <cellStyle name="หัวเรื่อง 3" xfId="394" xr:uid="{00000000-0005-0000-0000-000063250000}"/>
    <cellStyle name="หัวเรื่อง 3 2" xfId="4401" xr:uid="{00000000-0005-0000-0000-000064250000}"/>
    <cellStyle name="หัวเรื่อง 3 2 2" xfId="8191" xr:uid="{00000000-0005-0000-0000-000065250000}"/>
    <cellStyle name="หัวเรื่อง 3 2 3" xfId="9437" xr:uid="{00000000-0005-0000-0000-000066250000}"/>
    <cellStyle name="หัวเรื่อง 3 2_Input" xfId="9438" xr:uid="{00000000-0005-0000-0000-000067250000}"/>
    <cellStyle name="หัวเรื่อง 3 3" xfId="9439" xr:uid="{00000000-0005-0000-0000-000068250000}"/>
    <cellStyle name="หัวเรื่อง 3 4" xfId="9440" xr:uid="{00000000-0005-0000-0000-000069250000}"/>
    <cellStyle name="หัวเรื่อง 3 5" xfId="9441" xr:uid="{00000000-0005-0000-0000-00006A250000}"/>
    <cellStyle name="หัวเรื่อง 3_Clean Karaoke" xfId="9442" xr:uid="{00000000-0005-0000-0000-00006B250000}"/>
    <cellStyle name="หัวเรื่อง 4" xfId="395" xr:uid="{00000000-0005-0000-0000-00006C250000}"/>
    <cellStyle name="หัวเรื่อง 4 2" xfId="4402" xr:uid="{00000000-0005-0000-0000-00006D250000}"/>
    <cellStyle name="หัวเรื่อง 4 2 2" xfId="8192" xr:uid="{00000000-0005-0000-0000-00006E250000}"/>
    <cellStyle name="หัวเรื่อง 4 2 3" xfId="9443" xr:uid="{00000000-0005-0000-0000-00006F250000}"/>
    <cellStyle name="หัวเรื่อง 4 2_Input" xfId="9444" xr:uid="{00000000-0005-0000-0000-000070250000}"/>
    <cellStyle name="หัวเรื่อง 4 3" xfId="9445" xr:uid="{00000000-0005-0000-0000-000071250000}"/>
    <cellStyle name="หัวเรื่อง 4 4" xfId="9446" xr:uid="{00000000-0005-0000-0000-000072250000}"/>
    <cellStyle name="หัวเรื่อง 4 5" xfId="9447" xr:uid="{00000000-0005-0000-0000-000073250000}"/>
    <cellStyle name="หัวเรื่อง 4_DT_GMMB" xfId="9448" xr:uid="{00000000-0005-0000-0000-000074250000}"/>
    <cellStyle name="_x001d_๐9_x000c_$ _x000d__x0017_U_x0001_๘_x0004_–_x0006__x0007__x0001__x0001_" xfId="396" xr:uid="{00000000-0005-0000-0000-000075250000}"/>
    <cellStyle name="_x001d_๐9_x000c_$_x0009__x000d__x0017_U_x0001_๘_x0004_–_x0006__x0007__x0001__x0001_" xfId="8226" xr:uid="{00000000-0005-0000-0000-000076250000}"/>
    <cellStyle name="一般_05 JUL" xfId="9449" xr:uid="{00000000-0005-0000-0000-000077250000}"/>
    <cellStyle name="千位分隔_IPE(T) 2003'12 J" xfId="9450" xr:uid="{00000000-0005-0000-0000-000078250000}"/>
    <cellStyle name="千分位[0]_DEPRECT2003" xfId="9451" xr:uid="{00000000-0005-0000-0000-000079250000}"/>
    <cellStyle name="千分位_05 JUL" xfId="9452" xr:uid="{00000000-0005-0000-0000-00007A250000}"/>
    <cellStyle name="常规_0511TB" xfId="9453" xr:uid="{00000000-0005-0000-0000-00007B250000}"/>
    <cellStyle name="桁区切り 4" xfId="9454" xr:uid="{00000000-0005-0000-0000-00007C250000}"/>
    <cellStyle name="桁区切り_List-dwgist-" xfId="8315" xr:uid="{00000000-0005-0000-0000-00007D250000}"/>
    <cellStyle name="標準 3" xfId="9455" xr:uid="{00000000-0005-0000-0000-00007E250000}"/>
    <cellStyle name="標準_ES-2100_Tostem ( Est.detail)" xfId="8316" xr:uid="{00000000-0005-0000-0000-00007F250000}"/>
    <cellStyle name="猝鮖｢ﾍｺ｢ﾇﾒ" xfId="8317" xr:uid="{00000000-0005-0000-0000-000080250000}"/>
    <cellStyle name="超連結_Mgt Nov 03" xfId="9456" xr:uid="{00000000-0005-0000-0000-000081250000}"/>
    <cellStyle name="通貨_Book1" xfId="8318" xr:uid="{00000000-0005-0000-0000-000082250000}"/>
  </cellStyles>
  <dxfs count="5">
    <dxf>
      <border>
        <left style="thin">
          <color auto="1"/>
        </left>
        <right style="thin">
          <color auto="1"/>
        </right>
      </border>
    </dxf>
    <dxf>
      <border>
        <left style="thin">
          <color auto="1"/>
        </left>
        <right style="thin">
          <color auto="1"/>
        </right>
      </border>
    </dxf>
    <dxf>
      <fill>
        <patternFill>
          <bgColor theme="0" tint="-0.14996795556505021"/>
        </patternFill>
      </fill>
    </dxf>
    <dxf>
      <fill>
        <patternFill>
          <bgColor theme="0"/>
        </patternFill>
      </fill>
    </dxf>
    <dxf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 style="thin">
          <color auto="1"/>
        </vertical>
      </border>
    </dxf>
  </dxfs>
  <tableStyles count="1" defaultTableStyle="TableStyleMedium9" defaultPivotStyle="PivotStyleLight16">
    <tableStyle name="Table Style 1" pivot="0" count="5" xr9:uid="{00000000-0011-0000-FFFF-FFFF00000000}">
      <tableStyleElement type="wholeTable" dxfId="4"/>
      <tableStyleElement type="firstRowStripe" dxfId="3"/>
      <tableStyleElement type="secondRowStripe" dxfId="2"/>
      <tableStyleElement type="firstColumnStripe" dxfId="1"/>
      <tableStyleElement type="secondColumnStripe" dxfId="0"/>
    </tableStyle>
  </tableStyles>
  <colors>
    <mruColors>
      <color rgb="FFFFFF99"/>
      <color rgb="FFCCFF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63" Type="http://schemas.openxmlformats.org/officeDocument/2006/relationships/externalLink" Target="externalLinks/externalLink57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226" Type="http://schemas.openxmlformats.org/officeDocument/2006/relationships/externalLink" Target="externalLinks/externalLink220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53" Type="http://schemas.openxmlformats.org/officeDocument/2006/relationships/externalLink" Target="externalLinks/externalLink47.xml"/><Relationship Id="rId74" Type="http://schemas.openxmlformats.org/officeDocument/2006/relationships/externalLink" Target="externalLinks/externalLink68.xml"/><Relationship Id="rId128" Type="http://schemas.openxmlformats.org/officeDocument/2006/relationships/externalLink" Target="externalLinks/externalLink122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81" Type="http://schemas.openxmlformats.org/officeDocument/2006/relationships/externalLink" Target="externalLinks/externalLink175.xml"/><Relationship Id="rId216" Type="http://schemas.openxmlformats.org/officeDocument/2006/relationships/externalLink" Target="externalLinks/externalLink210.xml"/><Relationship Id="rId237" Type="http://schemas.openxmlformats.org/officeDocument/2006/relationships/externalLink" Target="externalLinks/externalLink231.xml"/><Relationship Id="rId258" Type="http://schemas.openxmlformats.org/officeDocument/2006/relationships/externalLink" Target="externalLinks/externalLink252.xml"/><Relationship Id="rId22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37.xml"/><Relationship Id="rId64" Type="http://schemas.openxmlformats.org/officeDocument/2006/relationships/externalLink" Target="externalLinks/externalLink58.xml"/><Relationship Id="rId118" Type="http://schemas.openxmlformats.org/officeDocument/2006/relationships/externalLink" Target="externalLinks/externalLink112.xml"/><Relationship Id="rId139" Type="http://schemas.openxmlformats.org/officeDocument/2006/relationships/externalLink" Target="externalLinks/externalLink133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71" Type="http://schemas.openxmlformats.org/officeDocument/2006/relationships/externalLink" Target="externalLinks/externalLink165.xml"/><Relationship Id="rId192" Type="http://schemas.openxmlformats.org/officeDocument/2006/relationships/externalLink" Target="externalLinks/externalLink186.xml"/><Relationship Id="rId206" Type="http://schemas.openxmlformats.org/officeDocument/2006/relationships/externalLink" Target="externalLinks/externalLink200.xml"/><Relationship Id="rId227" Type="http://schemas.openxmlformats.org/officeDocument/2006/relationships/externalLink" Target="externalLinks/externalLink221.xml"/><Relationship Id="rId248" Type="http://schemas.openxmlformats.org/officeDocument/2006/relationships/externalLink" Target="externalLinks/externalLink242.xml"/><Relationship Id="rId12" Type="http://schemas.openxmlformats.org/officeDocument/2006/relationships/externalLink" Target="externalLinks/externalLink6.xml"/><Relationship Id="rId33" Type="http://schemas.openxmlformats.org/officeDocument/2006/relationships/externalLink" Target="externalLinks/externalLink27.xml"/><Relationship Id="rId108" Type="http://schemas.openxmlformats.org/officeDocument/2006/relationships/externalLink" Target="externalLinks/externalLink102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5" Type="http://schemas.openxmlformats.org/officeDocument/2006/relationships/externalLink" Target="externalLinks/externalLink69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61" Type="http://schemas.openxmlformats.org/officeDocument/2006/relationships/externalLink" Target="externalLinks/externalLink155.xml"/><Relationship Id="rId182" Type="http://schemas.openxmlformats.org/officeDocument/2006/relationships/externalLink" Target="externalLinks/externalLink176.xml"/><Relationship Id="rId217" Type="http://schemas.openxmlformats.org/officeDocument/2006/relationships/externalLink" Target="externalLinks/externalLink21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32.xml"/><Relationship Id="rId259" Type="http://schemas.openxmlformats.org/officeDocument/2006/relationships/externalLink" Target="externalLinks/externalLink253.xml"/><Relationship Id="rId23" Type="http://schemas.openxmlformats.org/officeDocument/2006/relationships/externalLink" Target="externalLinks/externalLink17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5" Type="http://schemas.openxmlformats.org/officeDocument/2006/relationships/externalLink" Target="externalLinks/externalLink59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51" Type="http://schemas.openxmlformats.org/officeDocument/2006/relationships/externalLink" Target="externalLinks/externalLink145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7" Type="http://schemas.openxmlformats.org/officeDocument/2006/relationships/externalLink" Target="externalLinks/externalLink201.xml"/><Relationship Id="rId228" Type="http://schemas.openxmlformats.org/officeDocument/2006/relationships/externalLink" Target="externalLinks/externalLink222.xml"/><Relationship Id="rId249" Type="http://schemas.openxmlformats.org/officeDocument/2006/relationships/externalLink" Target="externalLinks/externalLink243.xml"/><Relationship Id="rId13" Type="http://schemas.openxmlformats.org/officeDocument/2006/relationships/externalLink" Target="externalLinks/externalLink7.xml"/><Relationship Id="rId109" Type="http://schemas.openxmlformats.org/officeDocument/2006/relationships/externalLink" Target="externalLinks/externalLink103.xml"/><Relationship Id="rId260" Type="http://schemas.openxmlformats.org/officeDocument/2006/relationships/externalLink" Target="externalLinks/externalLink254.xml"/><Relationship Id="rId34" Type="http://schemas.openxmlformats.org/officeDocument/2006/relationships/externalLink" Target="externalLinks/externalLink28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20" Type="http://schemas.openxmlformats.org/officeDocument/2006/relationships/externalLink" Target="externalLinks/externalLink114.xml"/><Relationship Id="rId141" Type="http://schemas.openxmlformats.org/officeDocument/2006/relationships/externalLink" Target="externalLinks/externalLink135.xml"/><Relationship Id="rId7" Type="http://schemas.openxmlformats.org/officeDocument/2006/relationships/externalLink" Target="externalLinks/externalLink1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8" Type="http://schemas.openxmlformats.org/officeDocument/2006/relationships/externalLink" Target="externalLinks/externalLink212.xml"/><Relationship Id="rId239" Type="http://schemas.openxmlformats.org/officeDocument/2006/relationships/externalLink" Target="externalLinks/externalLink233.xml"/><Relationship Id="rId250" Type="http://schemas.openxmlformats.org/officeDocument/2006/relationships/externalLink" Target="externalLinks/externalLink244.xml"/><Relationship Id="rId24" Type="http://schemas.openxmlformats.org/officeDocument/2006/relationships/externalLink" Target="externalLinks/externalLink18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31" Type="http://schemas.openxmlformats.org/officeDocument/2006/relationships/externalLink" Target="externalLinks/externalLink125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202.xml"/><Relationship Id="rId229" Type="http://schemas.openxmlformats.org/officeDocument/2006/relationships/externalLink" Target="externalLinks/externalLink223.xml"/><Relationship Id="rId240" Type="http://schemas.openxmlformats.org/officeDocument/2006/relationships/externalLink" Target="externalLinks/externalLink234.xml"/><Relationship Id="rId261" Type="http://schemas.openxmlformats.org/officeDocument/2006/relationships/externalLink" Target="externalLinks/externalLink255.xml"/><Relationship Id="rId14" Type="http://schemas.openxmlformats.org/officeDocument/2006/relationships/externalLink" Target="externalLinks/externalLink8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8" Type="http://schemas.openxmlformats.org/officeDocument/2006/relationships/externalLink" Target="externalLinks/externalLink2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219" Type="http://schemas.openxmlformats.org/officeDocument/2006/relationships/externalLink" Target="externalLinks/externalLink213.xml"/><Relationship Id="rId230" Type="http://schemas.openxmlformats.org/officeDocument/2006/relationships/externalLink" Target="externalLinks/externalLink224.xml"/><Relationship Id="rId251" Type="http://schemas.openxmlformats.org/officeDocument/2006/relationships/externalLink" Target="externalLinks/externalLink245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220" Type="http://schemas.openxmlformats.org/officeDocument/2006/relationships/externalLink" Target="externalLinks/externalLink214.xml"/><Relationship Id="rId241" Type="http://schemas.openxmlformats.org/officeDocument/2006/relationships/externalLink" Target="externalLinks/externalLink235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262" Type="http://schemas.openxmlformats.org/officeDocument/2006/relationships/externalLink" Target="externalLinks/externalLink256.xml"/><Relationship Id="rId78" Type="http://schemas.openxmlformats.org/officeDocument/2006/relationships/externalLink" Target="externalLinks/externalLink72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64" Type="http://schemas.openxmlformats.org/officeDocument/2006/relationships/externalLink" Target="externalLinks/externalLink158.xml"/><Relationship Id="rId185" Type="http://schemas.openxmlformats.org/officeDocument/2006/relationships/externalLink" Target="externalLinks/externalLink179.xml"/><Relationship Id="rId9" Type="http://schemas.openxmlformats.org/officeDocument/2006/relationships/externalLink" Target="externalLinks/externalLink3.xml"/><Relationship Id="rId210" Type="http://schemas.openxmlformats.org/officeDocument/2006/relationships/externalLink" Target="externalLinks/externalLink204.xml"/><Relationship Id="rId26" Type="http://schemas.openxmlformats.org/officeDocument/2006/relationships/externalLink" Target="externalLinks/externalLink20.xml"/><Relationship Id="rId231" Type="http://schemas.openxmlformats.org/officeDocument/2006/relationships/externalLink" Target="externalLinks/externalLink225.xml"/><Relationship Id="rId252" Type="http://schemas.openxmlformats.org/officeDocument/2006/relationships/externalLink" Target="externalLinks/externalLink246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Relationship Id="rId221" Type="http://schemas.openxmlformats.org/officeDocument/2006/relationships/externalLink" Target="externalLinks/externalLink215.xml"/><Relationship Id="rId242" Type="http://schemas.openxmlformats.org/officeDocument/2006/relationships/externalLink" Target="externalLinks/externalLink236.xml"/><Relationship Id="rId263" Type="http://schemas.openxmlformats.org/officeDocument/2006/relationships/theme" Target="theme/theme1.xml"/><Relationship Id="rId37" Type="http://schemas.openxmlformats.org/officeDocument/2006/relationships/externalLink" Target="externalLinks/externalLink31.xml"/><Relationship Id="rId58" Type="http://schemas.openxmlformats.org/officeDocument/2006/relationships/externalLink" Target="externalLinks/externalLink52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44" Type="http://schemas.openxmlformats.org/officeDocument/2006/relationships/externalLink" Target="externalLinks/externalLink138.xml"/><Relationship Id="rId90" Type="http://schemas.openxmlformats.org/officeDocument/2006/relationships/externalLink" Target="externalLinks/externalLink84.xml"/><Relationship Id="rId165" Type="http://schemas.openxmlformats.org/officeDocument/2006/relationships/externalLink" Target="externalLinks/externalLink159.xml"/><Relationship Id="rId186" Type="http://schemas.openxmlformats.org/officeDocument/2006/relationships/externalLink" Target="externalLinks/externalLink180.xml"/><Relationship Id="rId211" Type="http://schemas.openxmlformats.org/officeDocument/2006/relationships/externalLink" Target="externalLinks/externalLink205.xml"/><Relationship Id="rId232" Type="http://schemas.openxmlformats.org/officeDocument/2006/relationships/externalLink" Target="externalLinks/externalLink226.xml"/><Relationship Id="rId253" Type="http://schemas.openxmlformats.org/officeDocument/2006/relationships/externalLink" Target="externalLinks/externalLink247.xml"/><Relationship Id="rId27" Type="http://schemas.openxmlformats.org/officeDocument/2006/relationships/externalLink" Target="externalLinks/externalLink21.xml"/><Relationship Id="rId48" Type="http://schemas.openxmlformats.org/officeDocument/2006/relationships/externalLink" Target="externalLinks/externalLink42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34" Type="http://schemas.openxmlformats.org/officeDocument/2006/relationships/externalLink" Target="externalLinks/externalLink128.xml"/><Relationship Id="rId80" Type="http://schemas.openxmlformats.org/officeDocument/2006/relationships/externalLink" Target="externalLinks/externalLink74.xml"/><Relationship Id="rId155" Type="http://schemas.openxmlformats.org/officeDocument/2006/relationships/externalLink" Target="externalLinks/externalLink149.xml"/><Relationship Id="rId176" Type="http://schemas.openxmlformats.org/officeDocument/2006/relationships/externalLink" Target="externalLinks/externalLink170.xml"/><Relationship Id="rId197" Type="http://schemas.openxmlformats.org/officeDocument/2006/relationships/externalLink" Target="externalLinks/externalLink191.xml"/><Relationship Id="rId201" Type="http://schemas.openxmlformats.org/officeDocument/2006/relationships/externalLink" Target="externalLinks/externalLink195.xml"/><Relationship Id="rId222" Type="http://schemas.openxmlformats.org/officeDocument/2006/relationships/externalLink" Target="externalLinks/externalLink216.xml"/><Relationship Id="rId243" Type="http://schemas.openxmlformats.org/officeDocument/2006/relationships/externalLink" Target="externalLinks/externalLink237.xml"/><Relationship Id="rId264" Type="http://schemas.openxmlformats.org/officeDocument/2006/relationships/styles" Target="styles.xml"/><Relationship Id="rId17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24" Type="http://schemas.openxmlformats.org/officeDocument/2006/relationships/externalLink" Target="externalLinks/externalLink118.xml"/><Relationship Id="rId70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85.xml"/><Relationship Id="rId145" Type="http://schemas.openxmlformats.org/officeDocument/2006/relationships/externalLink" Target="externalLinks/externalLink139.xml"/><Relationship Id="rId166" Type="http://schemas.openxmlformats.org/officeDocument/2006/relationships/externalLink" Target="externalLinks/externalLink160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6.xml"/><Relationship Id="rId233" Type="http://schemas.openxmlformats.org/officeDocument/2006/relationships/externalLink" Target="externalLinks/externalLink227.xml"/><Relationship Id="rId254" Type="http://schemas.openxmlformats.org/officeDocument/2006/relationships/externalLink" Target="externalLinks/externalLink248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60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75.xml"/><Relationship Id="rId135" Type="http://schemas.openxmlformats.org/officeDocument/2006/relationships/externalLink" Target="externalLinks/externalLink129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202" Type="http://schemas.openxmlformats.org/officeDocument/2006/relationships/externalLink" Target="externalLinks/externalLink196.xml"/><Relationship Id="rId223" Type="http://schemas.openxmlformats.org/officeDocument/2006/relationships/externalLink" Target="externalLinks/externalLink217.xml"/><Relationship Id="rId244" Type="http://schemas.openxmlformats.org/officeDocument/2006/relationships/externalLink" Target="externalLinks/externalLink238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265" Type="http://schemas.openxmlformats.org/officeDocument/2006/relationships/sharedStrings" Target="sharedStrings.xml"/><Relationship Id="rId50" Type="http://schemas.openxmlformats.org/officeDocument/2006/relationships/externalLink" Target="externalLinks/externalLink44.xml"/><Relationship Id="rId104" Type="http://schemas.openxmlformats.org/officeDocument/2006/relationships/externalLink" Target="externalLinks/externalLink98.xml"/><Relationship Id="rId125" Type="http://schemas.openxmlformats.org/officeDocument/2006/relationships/externalLink" Target="externalLinks/externalLink119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13" Type="http://schemas.openxmlformats.org/officeDocument/2006/relationships/externalLink" Target="externalLinks/externalLink207.xml"/><Relationship Id="rId234" Type="http://schemas.openxmlformats.org/officeDocument/2006/relationships/externalLink" Target="externalLinks/externalLink22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255" Type="http://schemas.openxmlformats.org/officeDocument/2006/relationships/externalLink" Target="externalLinks/externalLink249.xml"/><Relationship Id="rId40" Type="http://schemas.openxmlformats.org/officeDocument/2006/relationships/externalLink" Target="externalLinks/externalLink34.xml"/><Relationship Id="rId115" Type="http://schemas.openxmlformats.org/officeDocument/2006/relationships/externalLink" Target="externalLinks/externalLink109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19" Type="http://schemas.openxmlformats.org/officeDocument/2006/relationships/externalLink" Target="externalLinks/externalLink13.xml"/><Relationship Id="rId224" Type="http://schemas.openxmlformats.org/officeDocument/2006/relationships/externalLink" Target="externalLinks/externalLink218.xml"/><Relationship Id="rId245" Type="http://schemas.openxmlformats.org/officeDocument/2006/relationships/externalLink" Target="externalLinks/externalLink239.xml"/><Relationship Id="rId266" Type="http://schemas.openxmlformats.org/officeDocument/2006/relationships/calcChain" Target="calcChain.xml"/><Relationship Id="rId30" Type="http://schemas.openxmlformats.org/officeDocument/2006/relationships/externalLink" Target="externalLinks/externalLink2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189" Type="http://schemas.openxmlformats.org/officeDocument/2006/relationships/externalLink" Target="externalLinks/externalLink18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8.xml"/><Relationship Id="rId235" Type="http://schemas.openxmlformats.org/officeDocument/2006/relationships/externalLink" Target="externalLinks/externalLink229.xml"/><Relationship Id="rId256" Type="http://schemas.openxmlformats.org/officeDocument/2006/relationships/externalLink" Target="externalLinks/externalLink250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179" Type="http://schemas.openxmlformats.org/officeDocument/2006/relationships/externalLink" Target="externalLinks/externalLink17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225" Type="http://schemas.openxmlformats.org/officeDocument/2006/relationships/externalLink" Target="externalLinks/externalLink219.xml"/><Relationship Id="rId246" Type="http://schemas.openxmlformats.org/officeDocument/2006/relationships/externalLink" Target="externalLinks/externalLink240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94" Type="http://schemas.openxmlformats.org/officeDocument/2006/relationships/externalLink" Target="externalLinks/externalLink88.xml"/><Relationship Id="rId148" Type="http://schemas.openxmlformats.org/officeDocument/2006/relationships/externalLink" Target="externalLinks/externalLink142.xml"/><Relationship Id="rId169" Type="http://schemas.openxmlformats.org/officeDocument/2006/relationships/externalLink" Target="externalLinks/externalLink163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74.xml"/><Relationship Id="rId215" Type="http://schemas.openxmlformats.org/officeDocument/2006/relationships/externalLink" Target="externalLinks/externalLink209.xml"/><Relationship Id="rId236" Type="http://schemas.openxmlformats.org/officeDocument/2006/relationships/externalLink" Target="externalLinks/externalLink230.xml"/><Relationship Id="rId257" Type="http://schemas.openxmlformats.org/officeDocument/2006/relationships/externalLink" Target="externalLinks/externalLink251.xml"/><Relationship Id="rId42" Type="http://schemas.openxmlformats.org/officeDocument/2006/relationships/externalLink" Target="externalLinks/externalLink36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247" Type="http://schemas.openxmlformats.org/officeDocument/2006/relationships/externalLink" Target="externalLinks/externalLink24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0263\aws\Documents%20and%20Settings\nipapaw\Local%20Settings\Temporary%20Internet%20Files\OLKBA\2002%20Tax%20Return%20Questionnair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EXCEL\REPOR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AST\TTI\TTIQ2.50%20fang\TTI_wkQ250%20fan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AST\TTI\TTIQ2.50%20fang\TTI_wkQ250%20fang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Kay\work\Job\DIT\DIT%202005\00Keng\0Work\Job\Aconatic\0_Special\My%20Documents\Sombat\East%20Water\EW-Financial%20Statements\EW-QUARTERLY-FS\FS-EW-Q1-45\EW-FA-090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Financial98\BS97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CHAIPATD\FIN97\BS9705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sdv\My%20Documents\My%20Jobs\TFU\YE'03-TFU%20by%20PDP\K%20&amp;%20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Titiratpat\Local%20Settings\Temporary%20Internet%20Files\OLK3A\Musi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Data\BANK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99\DEPT-3Y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A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Documents%20and%20Settings\bktys\My%20Documents\My%20jobs\Intronics\Intronics%202003_TYS\Documents%20and%20Settings\bknys\My%20Documents\Jobs\Salee\Salee%20I\YE%202003\AP.XLS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Documents%20and%20Settings\bkppm\My%20Documents\My%20Job\Mida%20leasing\Mida%20leasing31.12.04\Mida%20Leasing%20YE04\Mida%20leasing%2030.6.04\PPM\Mida%20leasing%2031.3.04\JOB\ASIMAR\Year-ended\YE_2002\WPK\OTHER\LeadYE2002_&#3648;&#3614;&#3636;&#3656;&#3617;&#3594;&#3656;&#3629;&#3591;%20Q3'02.xls?89A85DD9" TargetMode="External"/><Relationship Id="rId1" Type="http://schemas.openxmlformats.org/officeDocument/2006/relationships/externalLinkPath" Target="file:///\\89A85DD9\LeadYE2002_&#3648;&#3614;&#3636;&#3656;&#3617;&#3594;&#3656;&#3629;&#3591;%20Q3'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ppm\My%20Documents\My%20Job\BOL\BOL%20Q3'04\30.9.04\BOL%20by%20ppm%2031.10.03\JOB\ASIMAR\Quarter\Q3'2002\LeadQ3_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648;&#3608;&#3637;&#3618;&#3619;&#3626;&#3640;&#3619;&#3633;&#3605;&#3609;&#3660;\2011%20&#3648;&#3608;&#3637;&#3618;&#3619;&#3626;&#3640;&#3619;&#3633;&#3605;&#3609;&#3660;_V8\AOF\WP&#3652;&#3607;&#3618;&#3648;&#3617;&#3629;&#3619;&#3660;&#3619;&#3637;&#3656;%202009Aof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sydfsr12\_FAS\Rpt\YongeSt5000(TransamericaBldg)_31757\Toronto%20North%20Yonge%20Office%20Market%20Stat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My%20Documents\Management%20report\2003\Product%20Lineup\My%20Documents\CSC&amp;Lox\BCG\F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sydfsr12\_FAS\Basic_Reports\Analyst\Properties\Property's\Kensington\Ken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ICOM\DATA\SHARE.AC\LT1998\EST97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648;&#3608;&#3637;&#3618;&#3619;&#3626;&#3640;&#3619;&#3633;&#3605;&#3609;&#3660;\2011%20&#3648;&#3608;&#3637;&#3618;&#3619;&#3626;&#3640;&#3619;&#3633;&#3605;&#3609;&#3660;_V8\Documents%20and%20Settings\Administrator\Desktop\&#3610;&#3640;&#3609;&#3618;&#3660;&#3623;&#3634;&#3609;&#3636;&#3594;%20&#3626;&#3656;&#3591;&#3592;&#3636;&#3591;&#3654;\&#3629;&#3629;&#3615;\&#3591;&#3634;&#3609;n\&#3652;&#3607;&#3648;&#3617;&#3629;&#3619;&#3660;&#3619;&#3637;&#3656;,&#3649;&#3594;&#3617;&#3648;&#3610;&#3629;&#3619;&#3660;\&#3652;&#3607;&#3618;&#3648;&#3617;&#3629;&#3619;&#3660;&#3619;&#3637;&#3656;\2009\WP&#3652;&#3607;&#3618;&#3648;&#3617;&#3629;&#3619;&#3660;&#3619;&#3637;&#3656;%202009Ao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591;&#3610;&#3648;&#3588;&#3619;&#3639;&#3629;%20NIRVANA%20Q1.56\STR\AOF\WP&#3652;&#3607;&#3618;&#3648;&#3617;&#3629;&#3619;&#3660;&#3619;&#3637;&#3656;%202009Aof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AOF\WP&#3652;&#3607;&#3618;&#3648;&#3617;&#3629;&#3619;&#3660;&#3619;&#3637;&#3656;%202009Aof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04%20-%20sansanee\%23%20WICHUDA%20(sOm)\Job%20Year\TKK\TKK_Y'53\AUDIT\WP%20LIF\TR%20Y'5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chalermkiat/Local%20Settings/Temporary%20Internet%20Files/Content.IE5/ZY7FBA4D/Employee%20Benefit%20Model-HANA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Desktop\Ess\done\AP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Vunny\Desktop\My%20Jobs\MONO%20group_Vui\M'tech\Mtech'2008\Mtech%20Q1'51\Top%20Mtech%20Q1'51_Vui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18XX%20-%20Accounts%20Payable%20-%20short%20form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/PiMSeaN/MY%20JOBBBBBB/2015/SMIT/Q%203%202015/Users/Dharmniti/Desktop/New%20Folder/ACCOUNTING/Sukruatai/FS/FS%20AUDIT/TrialBal,Balance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BS9705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kanchanaa\My%20Documents\ann\Phu%20Khieo\Accounting\financial%20statement\financial%20statement\4748\Q.2\FS_0448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esrv\callsearch$\Documents%20and%20Settings\arunyas\Desktop\job%20alert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sydfsr12\_fas\Data%20to%20Burn\New%20Projects\Darra\Business\Feasibility\Feasibility%20990615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wcw\My%20Documents\My%20Jobs\Distri%20Thai\YE%202003_DTL_03\section%20E\Documents%20and%20Settings\bkwcw\My%20Documents\My%20Jobs\SCBP%202003\Documents%20and%20Settings\bkkon\My%20Documents\Job\MFEC\AP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TL&amp;Aluta\DTL-KLL\section%20K\Documents%20and%20Settings\bkkll\Desktop\Distri-thai%20YE2003\E\Documents%20and%20Settings\bkwcw\My%20Documents\My%20Jobs\SCBP%202003\Documents%20and%20Settings\bkkon\My%20Documents\Job\MFEC\AP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Trial%20Balance%20from%20Accpac-Oct00-Sep0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utenti\controllo_gestione\Report%20economico\Report2006-2007\Allegati%20new%20reporting\Contr&#244;le-de-gestion\Situation\01%20Oct2006\12-sept2006\Situation\11-aout2006\BUDGET\ERM%20Budget%202006%20D&#233;finitif%2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pns\My%20Documents\My%20jobs\DMG\ARAC\DETAILAC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ata%20stock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IA\TPOLY%2057\TPOLY%20Q4-56\PLG\PES\Documents%20and%20Settings\K_Amnart\Desktop\MAT_Review%202011-Update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IA\MAT%20Review%202011-Update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_Amnart\Local%20Settings\Temporary%20Internet%20Files\Content.IE5\HKBJYI57\Documents%20and%20Settings\K_Amnart\Desktop\MAT_Review%202011-Update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OME\AppData\Local\Microsoft\Windows\Temporary%20Internet%20Files\Content.IE5\I0JAVPQ4\CREDIT%20CONTROL\CREDIT%20CONTROL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edc\callsearch$\arunya\weekly%20report%20to%20DM\nov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648;&#3608;&#3637;&#3618;&#3619;&#3626;&#3640;&#3619;&#3633;&#3605;&#3609;&#3660;\2011%20&#3648;&#3608;&#3637;&#3618;&#3619;&#3626;&#3640;&#3619;&#3633;&#3605;&#3609;&#3660;_V8\DOCUME~1\ADMINI~1\LOCALS~1\Temp\Rar$DI02.360\TKT_&#3652;&#3615;&#3621;&#3660;&#3614;&#3637;&#3656;&#3649;&#3605;\&#3619;&#3634;&#3618;&#3591;&#3634;&#3609;%20Q352\WP%20TKT-KK%20Q35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~1\aree\LOCALS~1\Temp\Rar$DI00.250\&#3652;&#3615;&#3621;&#3660;&#3585;&#3634;&#3619;&#3610;&#3633;&#3609;&#3607;&#3638;&#3585;&#3610;&#3633;&#3597;&#3594;&#3637;-KSI-&#3648;&#3604;&#3639;&#3629;&#3609;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nts%20and%20Settings\USER\Desktop\Documents%20and%20Settings\siriporna\Local%20Settings\Temporary%20Internet%20Files\OLK5C\&#3652;&#3615;&#3621;&#3660;&#3607;&#3635;&#3610;&#3633;&#3597;&#3594;&#3637;(&#3651;&#3627;&#3617;&#3656;)_v.0.6-for_lao(50-01)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TL&amp;Aluta\DTL-KLL\section%20K\WINDOWS\Temp\Documents%20and%20Settings\bkwcw\My%20Documents\My%20Jobs\MIDA\Mida%20Asset\Mida%20Asset%20Q1'04\working%20paper\Documents%20and%20Settings\bkkon\My%20Documents\Job\MFEC\AP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ocuments%20and%20Settings\wantanas\Local%20Settings\Temporary%20Internet%20Files\Content.I" TargetMode="External"/></Relationships>
</file>

<file path=xl/externalLinks/_rels/externalLink63.xml.rels><?xml version="1.0" encoding="UTF-8" standalone="yes"?>
<Relationships xmlns="http://schemas.openxmlformats.org/package/2006/relationships"><Relationship Id="rId2" Type="http://schemas.microsoft.com/office/2019/04/relationships/externalLinkLongPath" Target="file:///R:\Documents%20and%20Settings\user\Local%20Settings\Temporary%20Internet%20Files\Content.Outlook\ZFZXCWCA\1.Client%202001\Chuo%20Senko%20Group\Carat%20Media%20Services\1.Client%202001\Chuo%20Senko%20Group\Carat%20Media%20Services\TOP_Carat_2001%20;).xls?0B004310" TargetMode="External"/><Relationship Id="rId1" Type="http://schemas.openxmlformats.org/officeDocument/2006/relationships/externalLinkPath" Target="file:///\\0B004310\TOP_Carat_2001%20;)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S\&#3608;&#3609;&#3634;&#3614;&#3633;&#3602;&#3609;&#3660;\&#3649;&#3621;&#3609;&#3604;&#3660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inance\Q-NARE\Q_NARE%20CTL%202001.xls" TargetMode="External"/></Relationships>
</file>

<file path=xl/externalLinks/_rels/externalLink68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piyanuch\Documents\OceanGlass%20PCL\2014\Auditor%20(external)_2014\YE'2013\Users\surachet\AppData\Local\Microsoft\Windows\Temporary%20Internet%20Files\Content.Outlook\B1MKM9VS\Final_BudgetingTemplate_2014_Finance%20%20Corp%20Plan%20(3).xlsx?3794964E" TargetMode="External"/><Relationship Id="rId1" Type="http://schemas.openxmlformats.org/officeDocument/2006/relationships/externalLinkPath" Target="file:///\\3794964E\Final_BudgetingTemplate_2014_Finance%20%20Corp%20Plan%20(3)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0564\aws\data\Cost\tot_332\cost\revised\data\tot_332\M-Assump-5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nts%20and%20Settings\savitee\My%20Documents\N-NOI\Everthing%20in%20my%20life!!\WOKING%20BY%20SAWITREE\KKS%20Q2'51%20OF%20ME\WINDOWS\TEMP\DEPCARF2(&#3594;&#3633;&#3618;&#3623;&#3633;&#3602;&#3609;&#3660;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1.Client%202001\Chuo%20Senko%20Group\Carat%20Media%20Services\1.Client%202001\Chuo%20Senko%20Group\Carat%20Media%20Services\TOP_Carat_2001%20;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%20Documents\WIMOL\camera\Cost2001\std_aug01\GL_CAAUG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psorn.wilartsakdano\My%20Documents\My%20Job\WP\2011%20Example%20Work%20Papers\K_Property,%20plant%20and%20equipment_workbook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8.35\1_TBG%20Update\2014\Actual%202014\Budget\Program%20Files\Qualcomm\Eudora\attach\Credit%20Rating\Corporate\Commerce\Loxley\Intitial%202003\Others\Data%20from%20loxley\Ver%202\LoxleyAmort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n\report\Credit%20Rating\Corporate\Commerce\Loxley\Intitial%202003\Others\Data%20from%20loxley\Ver%202\LoxleyAmort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k\report\Credit%20Rating\Corporate\Commerce\Loxley\Intitial%202003\Others\Data%20from%20loxley\Ver%202\LoxleyAmort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Documents%20and%20Settings\joop\My%20Documents\detail-%20tgg\commission\2008\TGG%20Commission%20Sheet%20-%202008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Handout%205%202%20-%20ROMM%20-%20Sales%20-%20Illustrative%20Example%20(2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ipat\chaipatd\SAKSHARE\FILE41\CUSTOMER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\c\SAKSHARE\FILE41\CUSTOMER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18XX%20-%20Accounts%20Receivable%20-%20short%20form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l-feb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Desktop\Ess\done\Documents%20and%20Settings\bkklo\Desktop\working\Section%20K.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AMC\UB\UB%20Q4'51\File%20WP\Q2'51\File%20WP\&#3626;&#3609;&#3591;.%20&#3623;&#3591;&#3624;&#3660;&#3623;&#3619;&#3636;&#3624;\Job%20Mix%20&amp;%20No%20Mix\&#3649;&#3612;&#3609;&#3612;&#3621;&#3636;&#3605;&#3611;&#3619;&#3632;&#3592;&#3635;&#3626;&#3633;&#3611;&#3604;&#3634;&#3627;&#3660;%202006-00X%20NEW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ocuments%20and%20Settings\USER\My%20Documents\&#3607;&#3632;&#3648;&#3610;&#3637;&#3618;&#3609;&#3607;&#3619;&#3633;&#3614;&#3618;&#3660;&#3626;&#3636;&#3609;\EN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rchase%20Order1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DETAILAC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/PiMSeaN/MY%20JOBBBBBB/2015/SMIT/Q%203%202015/ACCOUNTING/tasanee/AUDIT/AUDIT/TrialBal,Balanc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Documents%20and%20Settings\siriratm\Local%20Settings\Temporary%20Internet%20Files\OLK18\sem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Wilaiporn.Chaowiwatk\My%20Documents\My%20Jobs\Vejthani\V044_2005_act10_GAM\V044_2005_act10_WP_Section%20U\cost%20and%20admin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sstes-NEW%20'04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2018/VL%202018/VL%20Q1'2018/Top%20Lead/Employee%20Benefit%20Model%20V%20L%20ENTERPRISE%20CO%20LTD%20-18-04-2017%20(Person)_audit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8.35\1_TBG%20Update\2014\Actual%202014\Budget\Program%20Files\Qualcomm\Eudora\attach\Credit%20Rating\Corporate\Commerce\Loxley\Intitial%202003\Others\Data%20from%20loxley\Copy%20of%20Ver%202\Master_PCC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n\report\Credit%20Rating\Corporate\Commerce\Loxley\Intitial%202003\Others\Data%20from%20loxley\Copy%20of%20Ver%202\Master_PC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k\report\Credit%20Rating\Corporate\Commerce\Loxley\Intitial%202003\Others\Data%20from%20loxley\Copy%20of%20Ver%202\Master_PCC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TR_AP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bb\EX\&#3615;&#3621;&#3636;&#3623;&#3649;&#3629;&#3619;&#3660;\2009\Final\Documents%20and%20Settings\compaq\Desktop\My%20Documents\EXCEL\REPORT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smp\Desktop\GMM%20Grammy\Q304\Densei\Densei\densei%2030.09.02\SALES\S-SEP'0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usr\hpt_acc2\My%20Documents\&#3594;&#3636;&#3623;\Cost\20070108&#65332;&#65325;DailyReport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Nan_Mermaid07\Claus\Loan%20Payment%20Schedul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bknla\My%20Documents\Jasmine\Acumen\Y2005\Documents%20and%20Settings\bkcwh\Desktop\Inventory%20&amp;%20Provisio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Budget%202002\budget%20arrete%20-%20interdiction%20de%20toucher\revisedBudget2002june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G8R1TCD5\mda-22090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Documents%20and%20Settings\Acer\Desktop\AST\ChaiYaBoon\TKCB\Tei2008\TKCB_Master_wk2008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Users\Toshiba\AppData\Local\Microsoft\Windows\Temporary%2520Internet%2520Files\Low\Content.IE5\L10FZGV5\sep49-aug50\Copy%2520of%2520totalwksep49-Aug50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sep50-Aug5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sep49-aug50\totalwksep49-Aug50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jun50-aug50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sep49-nov49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totalwksep49-Aug50(&#3619;&#3634;&#3618;&#3652;&#3605;&#3619;&#3617;&#3634;&#3626;)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CUSTOM_OHO\TKCB\46.&#3585;&#3619;&#3632;&#3604;&#3634;&#3625;&#3607;&#3635;&#3585;&#3634;&#3619;\KW\2005\&#3652;&#3605;&#3619;&#3617;&#3634;&#3626;%25204%25200506%2520-%25200508a%252009-01-05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648;&#3608;&#3637;&#3618;&#3619;&#3626;&#3640;&#3619;&#3633;&#3605;&#3609;&#3660;\2011%20&#3648;&#3608;&#3637;&#3618;&#3619;&#3626;&#3640;&#3619;&#3633;&#3605;&#3609;&#3660;_V8\bb\EX\&#3652;&#3607;&#3618;&#3648;&#3617;&#3629;&#3619;&#3660;&#3619;&#3637;&#3656;\2009\final\WP%202009%20&#3652;&#3607;&#3618;&#3648;&#3617;&#3629;&#3619;&#3660;&#3619;&#3637;&#3656;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Users\Toshiba\AppData\Local\Microsoft\Windows\Temporary%20Internet%20Files\Low\Content.IE5\L10FZGV5\sep49-aug50\wkdec48-feb49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CUSTOM_OHO\TKCB\46.&#3585;&#3619;&#3632;&#3604;&#3634;&#3625;&#3607;&#3635;&#3585;&#3634;&#3619;\KW\2006\2006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CUSTOM_OHO\TKCB\46.&#3585;&#3619;&#3632;&#3604;&#3634;&#3625;&#3607;&#3635;&#3585;&#3634;&#3619;\KW\2006\2006%20Sep'05%20-%20Aug'06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apanan\Sapanan\GL%20Monthly%20Closing\FS%202013\Mar-13\Tax%20Cal\Vehicles%20over%201%20MB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Project_cmbd\KSI\Accountant\&#3607;&#3632;&#3648;&#3610;&#3637;&#3618;&#3609;&#3607;&#3619;&#3633;&#3614;&#3618;&#3660;&#3626;&#3636;&#3609;&#3611;&#3619;&#3632;&#3592;&#3635;\&#3607;&#3632;&#3648;&#3610;&#3637;&#3618;&#3609;&#3607;&#3619;&#3633;&#3614;&#3618;&#3660;&#3626;&#3636;&#3609;-KSI-officeEquipment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wcw\My%20Documents\My%20Jobs\Autoliv\AUTOLIV%20hard%20close%2024.9.04\Lead%2024.9.04\WINDOWS\Desktop\AP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ata\2.Client%202002\Chuo%20Senko%20Group\Carat\YEAR-END\1.Client%202001\Chuo%20Senko%20Group\Carat%20Media%20Services\TOP_Carat_2001%20;)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VivoBook\Downloads\02%2520Work\Audit\03%2520Job%2520DTTJ\working%2520paper\Job\Herba%252009\8110%2520Sales-Local%2520Combined%2520Leadsheet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erver%20d\mdg\B-SHEET\Sukriti%20Prints-2006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wcw\My%20Documents\My%20Jobs\Distri%20Thai\YE%202003_DTL_03\section%20E\Documents%20and%20Settings\bkwcw\My%20Documents\My%20Jobs\SCBP%202003\Documents%20and%20Settings\bkkon\My%20Documents\Job\MFEC\AP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job\Repax\WINDOWS\Desktop\Reconcile%25201-3-53%2520(3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Documents%20and%20Settings\savitee\My%20Documents\N-NOI\Save%20&#3617;&#3634;&#3592;&#3634;&#3585;%20Desktop%2023_06_52%20&#3585;&#3657;&#3629;&#3617;&#3633;&#3609;&#3594;&#3657;&#3634;&#3649;&#3605;&#3656;&#3619;&#3633;&#3610;&#3619;&#3629;&#3591;%20up\KKS%20Q1'52\Detail%20&#3621;&#3641;&#3585;&#3588;&#3657;&#3634;\WINDOWS\TEMP\DEPCARF2(&#3594;&#3633;&#3618;&#3623;&#3633;&#3602;&#3609;&#3660;)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\Documents%20and%20Settings\S17293\Local%20Settings\Temporary%20Internet%20Files\Content.IE5\0RY7QXI7\Sukriti%20Prints-200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nida\mgt%20report&amp;b\WINDOWS\Desktop\temp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90.12\fad\Documents%20and%20Settings\arunyas\My%20Documents\years%20pla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uri\rishi\Balance%20sheet\BS%20DEC%2002\Provisional\Provisional%2031-12-02%20P%20&amp;%20L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648;&#3608;&#3637;&#3618;&#3619;&#3626;&#3640;&#3619;&#3633;&#3605;&#3609;&#3660;\2011%20&#3648;&#3608;&#3637;&#3618;&#3619;&#3626;&#3640;&#3619;&#3633;&#3605;&#3609;&#3660;_V8\IVL\Audit%2052\&#3615;&#3621;&#3636;&#3623;&#3649;&#3629;&#3619;&#3660;\&#3591;&#3610;%20WP\Documents%20and%20Settings\compaq\Desktop\My%20Documents\EXCEL\REPORT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Documents%20and%20Settings\bkwcw\My%20Documents\My%20Jobs\MIDA\Mida%20Asset\Mida%20Asset%20Q1'04\working%20paper\Documents%20and%20Settings\bkkon\My%20Documents\Job\MFEC\AP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ex(50)\&#3648;&#3588;&#3617;&#3648;&#3607;&#3619;&#3604;%2026.8.08\aae26-8-08\FS%20&#3585;.&#3588;.51%20&#3614;&#3637;&#3656;&#3649;&#3605;\Detail%20KT%20310751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&#3621;&#3641;&#3585;&#3588;&#3657;&#3634;&#3605;&#3619;&#3623;&#3592;&#3626;&#3629;&#3610;\&#3617;,%20&#3618;,%20&#3619;,%20&#3621;,%20&#3623;\&#3617;&#3633;&#3621;&#3605;&#3636;&#3649;&#3610;&#3585;&#3595;&#3660;\&#3611;&#3637;%2055\Q'4%2055\DIA\&#3629;&#3629;&#3615;&#3615;&#3636;&#3605;\Workingpaper_V#1/&#3626;&#3636;&#3656;&#3591;&#3607;&#3637;&#3656;&#3605;&#3657;&#3629;&#3591;&#3607;&#3635;-Incharge/&#3649;&#3609;&#3623;&#3607;&#3634;&#3591;&#3585;&#3634;&#3619;&#3648;&#3621;&#3639;&#3629;&#3585;&#3610;&#3633;&#3597;&#3594;&#3637;&#3648;&#3614;&#3639;&#3656;&#3629;&#3623;&#3636;&#3648;&#3588;&#3619;&#3634;&#3632;&#3627;&#3660;&#3651;&#3609;&#3591;&#3634;&#3609;&#3626;&#3629;&#3610;&#3607;&#3634;&#3609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02\share%20doc\Mandy\kwi-wk-mth-report\2001\04%20Apr\c-flow008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.Client%202001\Chuo%20Senko%20Group\Carat%20Media%20Services\1.Client%202001\Chuo%20Senko%20Group\Carat%20Media%20Services\TOP_Carat_2001%20;)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haigia.com/DOCUME~1/THANIS~1.TH/LOCALS~1/Temp/notesC9812B/IAS19%20-%20Th%20GIA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Documents%20and%20Settings\pitch\My%20Documents\Pitch's%20document\Pitchskywalker\2006\NIST\2006\NIST_AWP_2006_VA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Documents%20and%20Settings\pitch\My%20Documents\Pitch's%20document\Pitchskywalker\2006\NIST\2006\NIST_AWP_2006_PM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8.35\1_TBG%20Update\2014\Actual%202014\Budget\Program%20Files\Qualcomm\Eudora\attach\Pooh\Morgan%20Stanley\Master_Loxley%20Projection_2006-2008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n\report\Pooh\Morgan%20Stanley\Master_Loxley%20Projection_2006-2008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01kork\report\Pooh\Morgan%20Stanley\Master_Loxley%20Projection_2006-2008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39DF8DF\Master_Loxley%20Projection_2006-2008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wcw\My%20Documents\My%20Jobs\Distri%20Thai\YE%202003_DTL_03\section%20E\Documents%20and%20Settings\bkwcw\My%20Documents\My%20Jobs\SCBP%202003\JOB\ASIMAR\Quarter\Q3'2002\LeadQ3_2002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$nds\.tc_fs_01_data.tisco\CLASS\LD\RM_NON\LOANCLAS\RMN990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wcw\My%20Documents\My%20Jobs\MIDA\Mida%20Asset\Mida%20Asset%20Q1'04\working%20paper\Documents%20and%20Settings\bkkon\My%20Documents\Job\MFEC\A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648;&#3608;&#3637;&#3618;&#3619;&#3626;&#3640;&#3619;&#3633;&#3605;&#3609;&#3660;\2011%20&#3648;&#3608;&#3637;&#3618;&#3619;&#3626;&#3640;&#3619;&#3633;&#3605;&#3609;&#3660;_V8\MAI\TKT\TKT%20Q3'52\TKT-KK%20Q352\TKT-KK%20Q352\External%20Audit\River%20G\TTP\2008\&#3585;&#3619;&#3632;&#3604;&#3634;&#3625;&#3608;&#3609;&#3608;&#3634;&#3619;\DTPL1208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AMC\UB\UB%20Q4'51\File%20WP\Q2'51\File%20WP\&#3626;&#3609;&#3591;.%20&#3623;&#3591;&#3624;&#3660;&#3623;&#3619;&#3636;&#3624;\Costing-Feb-07%20(Test-1)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wtt\My%20Documents\My%20Works\VTN_YE'04\Documents%20and%20Settings\bkwcw\My%20Documents\My%20Jobs\MIDA\Mida%20leasing%2030.9.04\JOB\ASIMAR\Year-ended\YE_2002\WPK\OTHER\LeadYE2002_&#3648;&#3614;&#3636;&#3656;&#3617;&#3594;&#3656;&#3629;&#3591;%20Q3'02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ida\Mida%20leasing%2030.6.04\JOB\ASIMAR\Year-ended\YE_2002\WPK\OTHER\LeadYE2002_&#3648;&#3614;&#3636;&#3656;&#3617;&#3594;&#3656;&#3629;&#3591;%20Q3'02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Sombat\East%20Water\EW-Financial%20Statements\EW-QUARTERLY-FS\FS-EW-Q1-45\EW-FA-0900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2355576472\FileRecv\31RIS023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Users/crmccormick/Documents/2010%20Example%20ROMM/Revised%20Format/ALL%20CONTROLS/18XX%20-%20Accrued%20Expenses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kso\Desktop\Salee%20I%20old%20file\Year-ended%202003\working%20papers\K\AP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tys\My%20Documents\My%20jobs\Intronics\Intronics%202003_TYS\Documents%20and%20Settings\bknys\My%20Documents\Jobs\Salee\Salee%20I\YE%202003\AP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ARE.MA\Audit%202006\Audit%20Q1'06\Conso\Deferred%20tax\Note\CAM\Share%20all%20acc\Sothea\Documents%20and%20Settings\natdhida\My%20Documents\Nat\Tu\Audit2004\CAM%202004%20VPPM%20reviewed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tbs.MMN\Desktop\CIMC\Client%20Data%20Receive%20Oustanding\CIMCTH200812A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Documents%20and%20Settings\bksac\My%20Documents\Job\Trinity%20Group\2003\TAC\Q3'03\AP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ICOM\DATA\PERRY\CONTRACT\TPCON2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141\aws\WINDOWS\TEMP\notesD30550\wison-aa01&#3651;&#3626;&#3656;%20Budget(4)-audit%20adj.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kon\My%20Documents\Job\MFEC\AP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Documents%20and%20Settings\bkwcw\My%20Documents\My%20Jobs\MIDA\Mida%20Asset\Mida%20Asset%20Q1'04\working%20paper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kklc\My%20Documents\Job\TPC\TPC%202003\TPC%20Q3'03\AP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LENOVO\Desktop\Documents%2520and%2520Settings\Administrator\Desktop\Lead\&#3648;&#3629;&#3648;&#3595;&#3637;&#3618;%2520&#3595;&#3637;&#3607;&#3619;&#3634;&#3609;&#3626;&#3660;\&#3648;&#3629;&#3648;&#3595;&#3637;&#3618;%2520&#3595;&#3637;&#3607;&#3619;&#3634;&#3609;&#3626;&#3660;%2520%2520Q4%25202006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PROJECT\SBIA\5JUNE00\TKC-NET\AC\PACKAGE3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usr\account\&#3591;&#3610;&#3607;&#3604;&#3621;&#3629;&#3591;-q1-06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Attachments/1/18XX%20-%20Revenues%20-%20short%20form.xlsx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Conso_th\S.A.F\CONSO_MODEL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LENOVO\Desktop\'AST-_-'\2010\TPC\Thaipolycons%202010\TPC2010\TPC\WK\P_RAIN\Mono%20Gen\Year2008\working%20&#3612;&#3641;&#3657;&#3594;&#3656;&#3623;&#3618;\POR\Ast%20master\STA\STA%20Y'48\STA%20&#3626;&#3636;&#3648;&#3585;&#3634;%2048\STA-SK-AC-TRF.STR-0512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SO\Q408\Grammy\408FS-Conso-L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usr\account\&#3591;&#3610;&#3607;&#3604;&#3621;&#3629;&#3591;-q1-06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1\g\Documents%20and%20Settings\DAVAL\Local%20Settings\Temporary%20Internet%20Files\Content.IE5\GLOVCH21\SALAIR2005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oitteaudit/Users/ggarrett/AppData/Local/Microsoft/Windows/Temporary%20Internet%20Files/Content.Outlook/RKYSLOR7/18XX%20-%20Inventory_Revised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Administrator\My%20Documents\&#3619;&#3614;.&#3585;&#3619;&#3640;&#3591;&#3648;&#3607;&#3614;%20&#3616;&#3641;&#3648;&#3585;&#3655;&#3605;\Budget\ESTIMATE\BOQ\BOQ_&#3648;&#3629;&#3585;&#3594;&#3609;\BIG-C\Radamri_rev106\Bill%20No.%202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Content.IE5\G8R1TCD5\cfmhol-directors-ca290803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200.xml.rels><?xml version="1.0" encoding="UTF-8" standalone="yes"?>
<Relationships xmlns="http://schemas.openxmlformats.org/package/2006/relationships"><Relationship Id="rId2" Type="http://schemas.microsoft.com/office/2019/04/relationships/externalLinkLongPath" Target="https://live4utccac-my.sharepoint.com/downloads/Desktopneung/Work/neung/new/UPDATE/&#3611;&#3637;%202008/&#3619;&#3634;&#3618;&#3621;&#3632;&#3648;&#3629;&#3637;&#3618;&#3604;&#3652;&#3605;&#3619;&#3617;&#3634;&#3626;%204%20&#3611;&#3637;%2051/&#3591;&#3610;&#3585;&#3634;&#3619;&#3648;&#3591;&#3636;&#3609;%20&#3611;&#3637;%2008/&#3652;&#3605;&#3619;&#3617;&#3634;&#3626;%201%20&#3611;&#3637;%2051%20RV1/Documents%20and%20Settings/ANUTA/Desktop/new/UPDATE/&#3611;&#3637;%202006/&#3626;&#3619;&#3640;&#3611;&#3618;&#3629;&#3604;&#3586;&#3634;&#3618;&#3611;&#3637;%2049.xls?681A2F01" TargetMode="External"/><Relationship Id="rId1" Type="http://schemas.openxmlformats.org/officeDocument/2006/relationships/externalLinkPath" Target="file:///\\681A2F01\&#3626;&#3619;&#3640;&#3611;&#3618;&#3629;&#3604;&#3586;&#3634;&#3618;&#3611;&#3637;%2049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OB\ASIMAR\Quarter\Q3'2002\LeadQ3_2002.xls" TargetMode="External"/></Relationships>
</file>

<file path=xl/externalLinks/_rels/externalLink202.xml.rels><?xml version="1.0" encoding="UTF-8" standalone="yes"?>
<Relationships xmlns="http://schemas.openxmlformats.org/package/2006/relationships"><Relationship Id="rId2" Type="http://schemas.microsoft.com/office/2019/04/relationships/externalLinkLongPath" Target="file:///R:\Documents%20and%20Settings\user\Local%20Settings\Temporary%20Internet%20Files\Content.Outlook\ZFZXCWCA\Audit_clients\Carat_Media\Carat_2003\Carat_YearEnded_2003\YEAR-END\1.Client%202001\Chuo%20Senko%20Group\Carat%20Media%20Services\TOP_Carat_2001%20;).xls?6D9EAC03" TargetMode="External"/><Relationship Id="rId1" Type="http://schemas.openxmlformats.org/officeDocument/2006/relationships/externalLinkPath" Target="file:///\\6D9EAC03\TOP_Carat_2001%20;).xls" TargetMode="External"/></Relationships>
</file>

<file path=xl/externalLinks/_rels/externalLink203.xml.rels><?xml version="1.0" encoding="UTF-8" standalone="yes"?>
<Relationships xmlns="http://schemas.openxmlformats.org/package/2006/relationships"><Relationship Id="rId2" Type="http://schemas.microsoft.com/office/2019/04/relationships/externalLinkLongPath" Target="file:///K:\SHARE.MA\Audit%202006\Audit%20Q1'06\Conso\Deferred%20tax\Note\CAM\Share%20all%20acc\Sothea\Documents%20and%20Settings\natdhida\My%20Documents\Nat\Tu\Old_Data\V-Document\Details\D-2003-Q2\06\Share.ma\Audit_Q1'01\CONSO\ShenConsoQ1'2001.xls?1AF484E5" TargetMode="External"/><Relationship Id="rId1" Type="http://schemas.openxmlformats.org/officeDocument/2006/relationships/externalLinkPath" Target="file:///\\1AF484E5\ShenConsoQ1'2001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Nan_Mermaid07\Documents%20and%20Settings\Administrator\Desktop\SIMEX%20Operation%20Main%20Directory\BOA'S\BOA-Core%201001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INDOWS\Temp\Documents%20and%20Settings\bkwcw\My%20Documents\My%20Jobs\MIDA\Mida%20Asset\Mida%20Asset%20Q1'04\working%20paper\Documents%20and%20Settings\bkkon\My%20Documents\Job\MFEC\AP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ony\TKC\1.Client%202001\Chuo%20Senko%20Group\Carat%20Media%20Services\1.Client%202001\Chuo%20Senko%20Group\Carat%20Media%20Services\TOP_Carat_2001%20;)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s\VivoBook\Downloads\Documents%2520and%2520Settings\Administrator\Desktop\Documents%2520and%2520Settings\notebook\Desktop\PROP%2520Q4-53\TNPQ4-53\&#3648;&#3619;&#3637;&#3618;&#3621;Q3_53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0251\aws\Documents%20and%20Settings\bksut\Desktop\Job%20EY\GMM\Q2'03%20GMM\GMM\Densei\Densei\densei%2030.09.02\SALES\S-SEP'02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nzipped\asset-2\GDEP1231_45PDasset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&#3591;&#3610;&#3585;&#3634;&#3619;&#3648;&#3591;&#3636;&#3609;0244_4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Nicha\&#3591;&#3610;&#3585;&#3634;&#3619;&#3648;&#3591;&#3636;&#3609;\&#3591;&#3610;&#3585;&#3634;&#3619;&#3648;&#3591;&#3636;&#3609;45\OH_Report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Nicha\&#3591;&#3610;&#3585;&#3634;&#3619;&#3648;&#3591;&#3636;&#3609;\&#3591;&#3610;&#3585;&#3634;&#3619;&#3648;&#3591;&#3636;&#3609;0145_T77HKT3UK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ialto\Shared%20Data\My%20Documents\AE%20002%20Red%20C\P005%20Victoria%20Pde\Doc%200016%20Vic%20Pde%20PDA%20Feas%20B&amp;B%20-%204.7.01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My%20Documents\Management%20report\2003\Product%20Lineup\My%20Documents\CSC&amp;Lox\BCG\ssa_existing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Documents%20and%20Settings\thassp\My%20Documents\&#3585;&#3619;&#3632;&#3607;&#3610;&#3618;&#3629;&#3604;&#3616;&#3634;&#3625;&#3637;&#3595;&#3639;&#3657;&#3629;_Jun'08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ovanee\c\CHAIPATD\Fin99\Bs9905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ngkraphun\document\&#3610;&#3633;&#3597;&#3594;&#3637;&#3610;&#3619;&#3636;&#3627;&#3634;&#3619;%201\3-Teaw\AUDIT_AMT\Audit%202552\Mida-Q2-52\Fix%20Asset\confirm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&#3621;&#3641;&#3585;&#3588;&#3657;&#3634;&#3605;&#3619;&#3623;&#3592;&#3626;&#3629;&#3610;\&#3617;,%20&#3618;,%20&#3619;,%20&#3621;,%20&#3623;\&#3617;&#3633;&#3621;&#3605;&#3636;&#3649;&#3610;&#3585;&#3595;&#3660;\&#3611;&#3637;%2055\Q'4%2055\02%20Work\Audit\03%20Job%20DTTJ\working%20paper\Job\GALLUP\5340%20AR%20-%20Control%20confirmation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140%20Confirmation%20Control%20Bank&amp;Bank%20Rec.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Center\Performance\Perf%202552\Mono%20Gen_2552\&#3619;&#3634;&#3618;&#3621;&#3632;&#3648;&#3629;&#3637;&#3618;&#3604;&#3611;&#3619;&#3632;&#3585;&#3629;&#3610;&#3591;&#3610;52\&#3619;&#3634;&#3618;&#3621;&#3632;&#3648;&#3629;&#3637;&#3618;&#3604;&#3611;&#3619;&#3632;&#3585;&#3629;&#3610;&#3591;&#3610;%20&#3617;&#3588;.52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Documents\DX%20Budget\2007\DM%20Group\Revision01-April2007\DM_BUDGET_200701.xlsm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1%20Depreciation%20Testing%20(Del)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09\advance%20pape\Somsak\Heil%20asia\Bs0005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09\advance%20pape\Somsak\Heil%20asia\Bs9905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_HEIL\INFORMATION\account\SAK\Bs9904A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&#3591;&#3634;&#3609;&#3585;&#3623;&#3634;&#3591;\internal\MaCo\Maco%203-51\Maco\Documents%20and%20Settings\user\Local%20Settings\Temporary%20Internet%20Files\Content.IE5\N48NIYTO\Statement%20of%20Earning%20Q'1-2008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jiraporn\Strategic%202004\Budget_&amp;BCG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tci\My%20Documents\JOB\Major\MAJOR'Q3%20TCI\DETAILAC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Share\LO\Logistic\Report\Weekly\Delivery\Delivery%20Plan\Plan_Nov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cwh\Desktop\Inventory%20&amp;%20Provision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boonlert.AIT\AppData\Local\Temp\Rar$DIa0.177\Q%20workbook.xlsx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wcw\My%20Documents\My%20Jobs\Distri%20Thai\YE%202003_DTL_03\section%20E\Documents%20and%20Settings\bkwcw\My%20Documents\My%20Jobs\SCBP%202003\JOB\ASIMAR\Quarter\Q3'2002\LeadQ3_2002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cwh\Desktop\Inventory%20&amp;%20Provision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ngkraphun\document\&#3610;&#3633;&#3597;&#3594;&#3637;&#3610;&#3619;&#3636;&#3627;&#3634;&#3619;%201\3-Teaw\AUDIT_AMT\Audit%202552\Mida-Q2-52\Fix%20Asset\Board%20Metting\RATIOS-Present-Q4-2002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AA-8Q0902/Desktop/Documents%20and%20Settings/Administrator/My%20Documents/My%20Work/Client/client/&#3610;&#3592;/MuT/&#3619;&#3656;&#3623;&#3617;&#3607;&#3640;&#3609;%20&#3626;&#3605;&#3634;&#3591;&#3588;&#3660;/2011/Q4/Top%20lead/&#3619;&#3656;&#3623;&#3617;&#3607;&#3640;&#3609;/Navakun_31.03.07/Recconcile%20%20vat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anawit\Desktop\Picnic%20Marine\Recconcile%20%20vat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%20Documents\chotiwat\Quarter2'01\Fixed%20assets_Ranong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usr\account\&#3591;&#3610;&#3607;&#3604;&#3621;&#3629;&#3591;-q2-05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ate\c\HI-TECH\BAL\40\40-12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ser\Local%20Settings\Temporary%20Internet%20Files\Content.Outlook\ZFZXCWCA\My%20Documents\chotiwat\Quarter2'01\Fixed%20assets_kst2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My%20Documents\My%20Documents\FINAN-2001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&#3648;&#3608;&#3637;&#3618;&#3619;&#3626;&#3640;&#3619;&#3633;&#3605;&#3609;&#3660;\2011%20&#3648;&#3608;&#3637;&#3618;&#3619;&#3626;&#3640;&#3619;&#3633;&#3605;&#3609;&#3660;_V8\Documents%20and%20Settings\Administrator\Desktop\New%20Folder\Metro\Documents%20and%20Settings\User\Desktop\Compaq%20Ifirm\Tump%20Mai\RIMON%20LAND\IVL%20Auditor\Trend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\Audit\usr\account\&#3591;&#3610;&#3607;&#3604;&#3621;&#3629;&#3591;-q2-06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custom_ann\custom\TTI\2007\TTIQ250\wk_everybody\custom_ann\custom\TTI\2007\TTIQ250\detail%20k%20lek\audit\stock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kvhp\LOCALS~1\Temp\WP-F,K\Q3'04F,K,J,S%20for%20ye%20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90.12\fad\Documents%20and%20Settings\arunyas\Desktop\Agent%20Meeting_04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ksdv\My%20Documents\My%20Jobs\TFU\YE'03-TFU%20by%20PDP\YE%202003%20-%20MMTH\Documents%20and%20Settings\bksjk\Desktop\Documents%20and%20Settings\bkkon\My%20Documents\Job\MFEC\AP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nthlySMJ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istrator\My%20Documents\&#20107;&#26989;&#35336;&#30011;\&#31532;8&#26399;&#22522;&#26412;&#35336;&#30011;\&#25237;&#36039;&#35336;&#30011;04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520MA\My%2520Documents\Management%2520report\2003\Product%2520Lineup\My%2520Documents\CSC&amp;Lox\BCG\FS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LIN-PC\Users\Public\Jenny2016\Revenue%20Report%202016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ement-BAHT"/>
      <sheetName val="#REF"/>
      <sheetName val="Mar"/>
      <sheetName val="Statement_BAHT"/>
      <sheetName val="10-1 Media"/>
      <sheetName val="10-cut"/>
      <sheetName val="LCGRAPH"/>
      <sheetName val="2779"/>
      <sheetName val="Trial Balance"/>
      <sheetName val="COST (ACC.ขาย10-2005)"/>
      <sheetName val="equity"/>
      <sheetName val="J100"/>
      <sheetName val="Group"/>
      <sheetName val="G1"/>
      <sheetName val="G3"/>
      <sheetName val="เงินกู้ MGC"/>
      <sheetName val="data"/>
      <sheetName val="CBS_Y11&amp;10"/>
      <sheetName val="ヘッダ"/>
      <sheetName val="MACRO2"/>
      <sheetName val="PL CC 2013"/>
      <sheetName val="CompanyList"/>
      <sheetName val="Master"/>
      <sheetName val=" IB-PL-YTD"/>
      <sheetName val="Header"/>
      <sheetName val="Lookups"/>
      <sheetName val="Cost Summary"/>
      <sheetName val="งบทดลอง - ต.ค.2547"/>
      <sheetName val="F1"/>
      <sheetName val="加工リスト"/>
      <sheetName val="เงินกู้_MGC"/>
      <sheetName val="Wkgs_BS Lead"/>
      <sheetName val="f-1"/>
      <sheetName val="AccpacTB"/>
      <sheetName val="Sheet1"/>
      <sheetName val="TB(5Feb13)"/>
      <sheetName val="10-1_Media"/>
      <sheetName val="Trial_Balance"/>
      <sheetName val="COST_(ACC_ขาย10-2005)"/>
      <sheetName val="PL_CC_2013"/>
      <sheetName val="Cost_Summary"/>
      <sheetName val="FG-ISSUED"/>
      <sheetName val="part-local"/>
      <sheetName val="part-import"/>
      <sheetName val="P8_WW"/>
      <sheetName val="Elimination"/>
      <sheetName val="TB"/>
      <sheetName val="BS-FULL"/>
      <sheetName val="Wkgs_BS_Lead"/>
      <sheetName val="เงินกู้_MGC1"/>
      <sheetName val="งบทดลอง_-_ต_ค_2547"/>
      <sheetName val="_IB-PL-YTD"/>
      <sheetName val="เงินกู้ธนชาติ"/>
      <sheetName val="test 2"/>
      <sheetName val="GL CB"/>
      <sheetName val="219200"/>
      <sheetName val="IN"/>
      <sheetName val="CA5"/>
      <sheetName val="List of Related"/>
      <sheetName val="L110.Analytic Mar 15 VS 16"/>
      <sheetName val="Cost duplicate"/>
      <sheetName val="INFORM"/>
      <sheetName val="Source Data (ปี)"/>
      <sheetName val="K340 NRV per audit  "/>
      <sheetName val="v_cut_ผลรวม"/>
      <sheetName val="v_cut_รหัส"/>
      <sheetName val="v_cut_วัน"/>
      <sheetName val="AP"/>
      <sheetName val="Loan"/>
      <sheetName val="2"/>
      <sheetName val="Note.รายได้ระหว่างกัน"/>
      <sheetName val="Conso and S79-NFS RPT"/>
      <sheetName val="P&amp;L"/>
      <sheetName val="detail"/>
      <sheetName val="Ref"/>
      <sheetName val="G 310"/>
      <sheetName val="Sheet3"/>
      <sheetName val="Loss carry forward"/>
      <sheetName val="DG-LAP6"/>
      <sheetName val="Master TB"/>
      <sheetName val="BS"/>
      <sheetName val="Conso PPE Elim"/>
      <sheetName val="BS_TB"/>
      <sheetName val="Sales 2017"/>
      <sheetName val="Customer"/>
      <sheetName val="Sales 2018"/>
      <sheetName val="Other"/>
      <sheetName val="Prod"/>
      <sheetName val="Purchase"/>
      <sheetName val="Sell&amp;Adm"/>
      <sheetName val="Depreciation"/>
      <sheetName val="Apr"/>
      <sheetName val="Feb"/>
      <sheetName val="May"/>
      <sheetName val="P&amp;L byMarket"/>
      <sheetName val="Y2018"/>
      <sheetName val="BOI Privilege Tax"/>
      <sheetName val="Y2019"/>
      <sheetName val="fqc_ผลรวม"/>
      <sheetName val="Q2 EXPECTED"/>
      <sheetName val="JCS Summary-FEB'06"/>
      <sheetName val="JCS Summary-DEC'05"/>
      <sheetName val="P&amp;L Mgt"/>
      <sheetName val="Input Page"/>
      <sheetName val="CONS798"/>
      <sheetName val="G380"/>
      <sheetName val="DATA-New"/>
      <sheetName val="V300"/>
      <sheetName val="O300"/>
      <sheetName val="ZE300"/>
      <sheetName val="L400"/>
      <sheetName val="K400"/>
      <sheetName val="Macro1"/>
      <sheetName val="USD Data"/>
      <sheetName val="V310"/>
      <sheetName val="aje"/>
      <sheetName val="VL"/>
      <sheetName val="TN"/>
      <sheetName val="ND"/>
      <sheetName val="Stock Aging"/>
      <sheetName val="MATERIAL MASTER"/>
      <sheetName val="S47_000(量産)"/>
      <sheetName val="MasterTB"/>
      <sheetName val="F-3"/>
      <sheetName val="Materiality"/>
      <sheetName val="Adj"/>
      <sheetName val="Validations"/>
      <sheetName val="A"/>
      <sheetName val="cash flow 1"/>
      <sheetName val="cash flow 2"/>
      <sheetName val="FC"/>
      <sheetName val="Item"/>
      <sheetName val="1 2 E"/>
      <sheetName val="4.2 CS"/>
      <sheetName val="4.4 UT"/>
      <sheetName val="6"/>
      <sheetName val="GL 33001000000 COI revalue surp"/>
      <sheetName val="8"/>
      <sheetName val="TR01 A.UPR"/>
      <sheetName val="WHT"/>
      <sheetName val="Building"/>
      <sheetName val="10-1_Media1"/>
      <sheetName val="Trial_Balance1"/>
      <sheetName val="COST_(ACC_ขาย10-2005)1"/>
      <sheetName val="เงินกู้_MGC2"/>
      <sheetName val="PL_CC_20131"/>
      <sheetName val="งบทดลอง_-_ต_ค_25471"/>
      <sheetName val="Cost_Summary1"/>
      <sheetName val="_IB-PL-YTD1"/>
      <sheetName val="Wkgs_BS_Lead1"/>
      <sheetName val="test_2"/>
      <sheetName val="GL_CB"/>
      <sheetName val="List_of_Related"/>
      <sheetName val="L110_Analytic_Mar_15_VS_16"/>
      <sheetName val="Cost_duplicate"/>
      <sheetName val="Source_Data_(ปี)"/>
      <sheetName val="K340_NRV_per_audit__"/>
      <sheetName val="Note_รายได้ระหว่างกัน"/>
      <sheetName val="Conso_and_S79-NFS_RPT"/>
      <sheetName val="G_310"/>
      <sheetName val="Loss_carry_forward"/>
      <sheetName val="Master_TB"/>
      <sheetName val="Conso_PPE_Elim"/>
      <sheetName val="Sales_2017"/>
      <sheetName val="Sales_2018"/>
      <sheetName val="P&amp;L_byMarket"/>
      <sheetName val="BOI_Privilege_Tax"/>
      <sheetName val="Q2_EXPECTED"/>
      <sheetName val="JCS_Summary-FEB'06"/>
      <sheetName val="JCS_Summary-DEC'05"/>
      <sheetName val="P&amp;L_Mgt"/>
      <sheetName val="Input_Page"/>
      <sheetName val="code"/>
      <sheetName val="O300A"/>
      <sheetName val="RS 2 "/>
      <sheetName val="Drop down list"/>
      <sheetName val="Report VAT_Bee"/>
      <sheetName val="Analyse Sales"/>
      <sheetName val="TB-Holding"/>
      <sheetName val="DL_OH in WIP P1"/>
      <sheetName val="DL_OH in WIP P2"/>
      <sheetName val="TB-HFT"/>
      <sheetName val="TB-HFI"/>
      <sheetName val="Sheet2"/>
      <sheetName val="TB as of Sep 2002"/>
      <sheetName val="FG-NOV06"/>
      <sheetName val="C"/>
      <sheetName val="loaddata"/>
      <sheetName val="ตั๋วเงินรับ"/>
      <sheetName val="7. Mapped Corporate GAAP TB t.."/>
      <sheetName val="Graph (2)"/>
      <sheetName val="GL_CB1"/>
      <sheetName val="test_21"/>
      <sheetName val="DEP12"/>
      <sheetName val="BS detail-2021"/>
      <sheetName val="TB-LINK-ห้ามลบ"/>
      <sheetName val="PL detail-2021"/>
      <sheetName val="ชื่อหุ้น"/>
      <sheetName val="Exchange rate"/>
      <sheetName val="Period Variable"/>
      <sheetName val="リスト・list"/>
      <sheetName val="Drop Down"/>
      <sheetName val="2014"/>
      <sheetName val="A11 43"/>
      <sheetName val=" IBPL0001"/>
      <sheetName val="for analytic"/>
      <sheetName val="เครื่องตกแต่ง"/>
      <sheetName val="เครื่องมือ"/>
      <sheetName val="อาคาร"/>
      <sheetName val="งบดุล"/>
      <sheetName val="Reference"/>
      <sheetName val="DataLookups"/>
      <sheetName val="S110_Rental"/>
      <sheetName val="BSSH - S120_Service commitments"/>
      <sheetName val="S120_Service commitments"/>
      <sheetName val="S140_LG"/>
      <sheetName val="S130_Capital commitments"/>
      <sheetName val="Priority level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/>
      <sheetData sheetId="20"/>
      <sheetData sheetId="21"/>
      <sheetData sheetId="22" refreshError="1"/>
      <sheetData sheetId="2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ULD"/>
      <sheetName val="lead"/>
      <sheetName val="B-3"/>
      <sheetName val="งบทดลอง - ต.ค.2547"/>
      <sheetName val="งบทดลอง_-_ต_ค_2547"/>
      <sheetName val="TB54-Q1"/>
      <sheetName val="รับจ่าย"/>
      <sheetName val="วิเคราะห์งบ"/>
      <sheetName val="Lead PL"/>
      <sheetName val="Financial Analysis"/>
      <sheetName val="A.1"/>
      <sheetName val="Pack cover"/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Asp"/>
      <sheetName val="TO _ SP"/>
      <sheetName val="A500"/>
      <sheetName val="B200"/>
      <sheetName val="B900"/>
      <sheetName val="Header"/>
      <sheetName val="List"/>
      <sheetName val="E510"/>
      <sheetName val="StandingData"/>
      <sheetName val="CASH RP"/>
      <sheetName val="K-5"/>
      <sheetName val="feature"/>
      <sheetName val="BPR"/>
      <sheetName val="Standing Data"/>
      <sheetName val="Asset &amp; Liability"/>
      <sheetName val="Net asset value"/>
      <sheetName val="Assumptions"/>
      <sheetName val="Sheet1"/>
      <sheetName val="Sheet2"/>
      <sheetName val="Reconcile"/>
      <sheetName val="11-20"/>
      <sheetName val="Conso"/>
      <sheetName val="A100"/>
      <sheetName val="B100"/>
      <sheetName val="B300"/>
      <sheetName val="B600"/>
      <sheetName val="D200"/>
      <sheetName val="E100"/>
      <sheetName val="cost4-47"/>
      <sheetName val="Newspaper"/>
      <sheetName val="200-110"/>
      <sheetName val="A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CODE,NAME"/>
      <sheetName val="PS-1995"/>
      <sheetName val="11922"/>
      <sheetName val="Payment"/>
      <sheetName val="sale"/>
      <sheetName val="Sheet11"/>
      <sheetName val="Sheet3"/>
      <sheetName val="Raw Material"/>
      <sheetName val="STATEMENT"/>
      <sheetName val="CODE"/>
      <sheetName val="addl cost"/>
      <sheetName val="accumdeprn"/>
      <sheetName val="Purchase Order"/>
      <sheetName val="Customize Your Purchase Order"/>
      <sheetName val="Reconcile WH"/>
      <sheetName val="Reconcile WH (2)"/>
      <sheetName val="LC _ TR Listing"/>
      <sheetName val="CST1198"/>
      <sheetName val="GL"/>
      <sheetName val="Register Cal Mar_04_July_05 "/>
      <sheetName val="A110"/>
      <sheetName val="A520"/>
      <sheetName val="RateFutureTrx"/>
      <sheetName val="B131 "/>
      <sheetName val="ADVANC"/>
      <sheetName val="JAS"/>
      <sheetName val="SCB"/>
      <sheetName val="Z832"/>
      <sheetName val="Z830"/>
      <sheetName val="CT Thang Mo"/>
      <sheetName val="CT  PL"/>
      <sheetName val="SILICATE"/>
      <sheetName val="งบทดลอง_-_ต_ค_25471"/>
      <sheetName val="Financial_Analysis"/>
      <sheetName val="A_1"/>
      <sheetName val="Lead_PL"/>
      <sheetName val="ADJ - RATE"/>
      <sheetName val="กรอกข้อมูลทำหนังสือจอง"/>
      <sheetName val="bblยังไม่จ่าย"/>
      <sheetName val="NAME"/>
      <sheetName val="Salaries"/>
      <sheetName val="Addition_AUC"/>
      <sheetName val="Details"/>
      <sheetName val="Graph Ratio - Fin Analysis"/>
      <sheetName val="CA Sheet"/>
      <sheetName val="Trial Balance"/>
      <sheetName val="Sampling"/>
      <sheetName val="งบทดลอง_-_ต_ค_25473"/>
      <sheetName val="Lead_PL2"/>
      <sheetName val="Financial_Analysis2"/>
      <sheetName val="A_12"/>
      <sheetName val="งบทดลอง_-_ต_ค_25472"/>
      <sheetName val="Lead_PL1"/>
      <sheetName val="Financial_Analysis1"/>
      <sheetName val="A_11"/>
      <sheetName val="งบทดลอง_-_ต_ค_25474"/>
      <sheetName val="Lead_PL3"/>
      <sheetName val="Financial_Analysis3"/>
      <sheetName val="A_13"/>
      <sheetName val="งบทดลอง_-_ต_ค_25475"/>
      <sheetName val="Lead_PL4"/>
      <sheetName val="Financial_Analysis4"/>
      <sheetName val="A_14"/>
      <sheetName val="งบทดลอง_-_ต_ค_25476"/>
      <sheetName val="Lead_PL5"/>
      <sheetName val="Financial_Analysis5"/>
      <sheetName val="A_15"/>
      <sheetName val="Pack_cover"/>
      <sheetName val="Note YE"/>
      <sheetName val="DIV186"/>
      <sheetName val="แนบ 8_ที่ดิน อาคารและอุปกรณ"/>
      <sheetName val="สรุป_XXต่อ"/>
      <sheetName val="สรุป_XX"/>
      <sheetName val="A-1"/>
      <sheetName val="Current Project 9-60"/>
      <sheetName val="A10.3ทรัพย์สินขาย"/>
      <sheetName val="A10.2สรุปอุปกรณ์อื่นๆรายแปลง"/>
      <sheetName val="แนบ_8_ที่ดิน_อาคารและอุปกรณ1"/>
      <sheetName val="แนบ_8_ที่ดิน_อาคารและอุปกรณ"/>
      <sheetName val="งบทดลอง_-_ต_ค_25477"/>
      <sheetName val="Lead_PL6"/>
      <sheetName val="Financial_Analysis6"/>
      <sheetName val="A_16"/>
      <sheetName val="Pack_cover1"/>
      <sheetName val="งบทดลอง_-_ต_ค_25478"/>
      <sheetName val="Lead_PL7"/>
      <sheetName val="Financial_Analysis7"/>
      <sheetName val="A_17"/>
      <sheetName val="Pack_cover2"/>
      <sheetName val="Fagor04-A3112e"/>
      <sheetName val="CF - FS Actual"/>
      <sheetName val="FF_3"/>
      <sheetName val="Company Info"/>
      <sheetName val="CA Comp"/>
      <sheetName val="TBA"/>
      <sheetName val="CF;E Q"/>
      <sheetName val="FF-3"/>
      <sheetName val="M_Maincomp"/>
      <sheetName val="520W,755A"/>
      <sheetName val="M004-350T"/>
      <sheetName val="Drop Down List"/>
      <sheetName val="Audit Con."/>
      <sheetName val="Sub-Conclusion"/>
      <sheetName val="Note II"/>
      <sheetName val="Note II.1"/>
      <sheetName val="กระทบรายได้กับภพ.30"/>
      <sheetName val="Vouch ต้นทุน"/>
      <sheetName val="Setup "/>
      <sheetName val="COVER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INTERCO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P&amp;L"/>
      <sheetName val="งบทดลอง_-_ต_ค_25479"/>
      <sheetName val="Lead_PL8"/>
      <sheetName val="Financial_Analysis8"/>
      <sheetName val="A_18"/>
      <sheetName val="Pack_cover3"/>
      <sheetName val="Note_YE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Audit_Con_"/>
      <sheetName val="Note_II"/>
      <sheetName val="Note_II_1"/>
      <sheetName val="กระทบรายได้กับภพ_30"/>
      <sheetName val="Vouch_ต้นทุน"/>
      <sheetName val="งบทดลอง_-_ต_ค_254710"/>
      <sheetName val="Lead_PL9"/>
      <sheetName val="Financial_Analysis9"/>
      <sheetName val="A_19"/>
      <sheetName val="Pack_cover4"/>
      <sheetName val="Note_YE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Audit_Con_1"/>
      <sheetName val="Note_II1"/>
      <sheetName val="Note_II_11"/>
      <sheetName val="กระทบรายได้กับภพ_301"/>
      <sheetName val="Vouch_ต้นทุน1"/>
      <sheetName val="BALANCE SHEET "/>
      <sheetName val="Companies"/>
      <sheetName val="PNL"/>
      <sheetName val="NAV"/>
      <sheetName val="Financial Highlights"/>
      <sheetName val="Deferred Charge"/>
      <sheetName val="Command"/>
      <sheetName val="PortSTDSave"/>
      <sheetName val="SCB 1 - Current"/>
      <sheetName val="SCB 2 - Current"/>
      <sheetName val="เงินกู้ธนชาติ"/>
      <sheetName val="Sheet8"/>
      <sheetName val="PL _ ผลงานใหม่รวม"/>
      <sheetName val="P810-TB"/>
      <sheetName val="A200"/>
      <sheetName val="Parameter"/>
      <sheetName val="Norms SP"/>
      <sheetName val="จันทร์"/>
      <sheetName val="BAL42"/>
      <sheetName val="Expense Summary"/>
      <sheetName val="งบต้นทุนผลิต48"/>
      <sheetName val="สำนักงาน"/>
      <sheetName val="part-import"/>
      <sheetName val="part-local"/>
      <sheetName val="SFFee"/>
      <sheetName val="A590"/>
      <sheetName val="LT1 1.7.17-30.6.18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MONTHLY"/>
      <sheetName val="TB-M"/>
      <sheetName val="AM_COST"/>
      <sheetName val="GRAPH"/>
      <sheetName val="VFA"/>
      <sheetName val="KPI Dict"/>
      <sheetName val="SALE9801"/>
      <sheetName val="PS-1995"/>
      <sheetName val="CRITERIA1"/>
      <sheetName val="Val_Ind"/>
      <sheetName val="KPI_Dict1"/>
      <sheetName val="KPI_Dict"/>
      <sheetName val="KPI_Dict2"/>
      <sheetName val="Master"/>
      <sheetName val="BGT97STAFF"/>
      <sheetName val="description"/>
      <sheetName val="Machine2,3'04"/>
      <sheetName val="MOULD"/>
      <sheetName val="Statement-BAH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RATE"/>
      <sheetName val="10-2"/>
      <sheetName val="SAN REDUCED 1"/>
      <sheetName val="Standing Data"/>
      <sheetName val="Asset &amp; Liability"/>
      <sheetName val="Net asset value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SAN_REDUCED_1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Standing Data"/>
      <sheetName val="Asset &amp; Liability"/>
      <sheetName val="Net asset value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SAN_REDUCED_1"/>
      <sheetName val="Standing_Data"/>
      <sheetName val="Asset_&amp;_Liability"/>
      <sheetName val="Net_asset_value"/>
      <sheetName val="Order_Nov_w45"/>
      <sheetName val="RATE"/>
      <sheetName val="10-2"/>
      <sheetName val="AM_COST"/>
      <sheetName val="แจกแจง _งบดุล_"/>
      <sheetName val="Code"/>
      <sheetName val="รายได้_คชจ  Con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test 2"/>
      <sheetName val="CODE,NAME"/>
      <sheetName val="GLTR2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800"/>
      <sheetName val="J1"/>
      <sheetName val="J2"/>
      <sheetName val="J3 - Nong Pra Lai"/>
      <sheetName val="J4 - Cha Cheng Sao"/>
    </sheetNames>
    <sheetDataSet>
      <sheetData sheetId="0" refreshError="1"/>
      <sheetData sheetId="1">
        <row r="10">
          <cell r="L10">
            <v>86676260.299999997</v>
          </cell>
        </row>
      </sheetData>
      <sheetData sheetId="2">
        <row r="17">
          <cell r="U17">
            <v>953133469.62000012</v>
          </cell>
        </row>
      </sheetData>
      <sheetData sheetId="3" refreshError="1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 "/>
      <sheetName val="Navigation"/>
      <sheetName val="pnlJul-feb05"/>
      <sheetName val="2.FA"/>
      <sheetName val="jul03-jun04pnl"/>
      <sheetName val="OHS-OthersDec04"/>
      <sheetName val="4.CL"/>
      <sheetName val="bsJul-feb05"/>
      <sheetName val="jul04-dec04pnl"/>
      <sheetName val="3.CA"/>
      <sheetName val="fy05bsJul-dec04"/>
      <sheetName val="TB SAP"/>
      <sheetName val="Fcsthist"/>
      <sheetName val="DPLA"/>
      <sheetName val="BALANCE_SHEET_"/>
      <sheetName val="SEA"/>
      <sheetName val="Accure"/>
      <sheetName val="Actual-Monthly"/>
      <sheetName val="Actual-ＹＴＤ"/>
      <sheetName val="Budget-Monthly"/>
      <sheetName val="Budget-YTD"/>
      <sheetName val="COVER"/>
      <sheetName val="PL COVER"/>
      <sheetName val="BS COVER "/>
      <sheetName val="ATTH COVER "/>
      <sheetName val="ASSUMP"/>
      <sheetName val="SALE Y-T-D"/>
      <sheetName val="SALE "/>
      <sheetName val="Boi"/>
      <sheetName val="Service"/>
      <sheetName val="Non-Boi"/>
      <sheetName val="INCOME STATEMENT"/>
      <sheetName val="OTHER REV"/>
      <sheetName val="Prft&amp;Loss"/>
      <sheetName val="FIN TB_SI"/>
      <sheetName val="payment"/>
      <sheetName val="Detail"/>
      <sheetName val="Master"/>
      <sheetName val="INTEREST"/>
      <sheetName val="SKA"/>
      <sheetName val="งบต้นทุนผลิต48"/>
      <sheetName val="เขตส่งออก"/>
      <sheetName val="เงินกู้ธนชาติ"/>
      <sheetName val="เงินกู้ MGC"/>
      <sheetName val="Sheet1"/>
      <sheetName val="zcst fg d"/>
      <sheetName val="ar1-6"/>
      <sheetName val="2004"/>
      <sheetName val="FRECEFECBAILEYS"/>
      <sheetName val="Data"/>
      <sheetName val="Newspaper"/>
      <sheetName val=" Engineer Top5 "/>
      <sheetName val="detail_mfgcost"/>
      <sheetName val="ap"/>
      <sheetName val="oresreqsum"/>
      <sheetName val="Smell complain"/>
      <sheetName val="#cmpt2"/>
      <sheetName val="Tools2006"/>
      <sheetName val="BS9705"/>
      <sheetName val="10-1 Media"/>
      <sheetName val="10-cut"/>
      <sheetName val="DEP12"/>
      <sheetName val="BALANCE_SHEET_1"/>
      <sheetName val="MA"/>
      <sheetName val="Trial balance"/>
      <sheetName val="CUSTOMER"/>
      <sheetName val="Customer List"/>
      <sheetName val="DS update"/>
      <sheetName val="CST1198"/>
      <sheetName val="TB_LET_03"/>
      <sheetName val="CD-08"/>
      <sheetName val="CONSTRUCTION"/>
      <sheetName val="LC-PURCHASE TFB"/>
      <sheetName val="Goods List"/>
      <sheetName val="Total by Brand"/>
      <sheetName val="BS ATTACH"/>
      <sheetName val="Oct"/>
      <sheetName val="Data55X"/>
      <sheetName val="เอกอุดร"/>
      <sheetName val="Mant.Fiberline"/>
      <sheetName val="ลูกค้า"/>
      <sheetName val="Historical PM2"/>
      <sheetName val="221630"/>
      <sheetName val="Sheet1 (2)"/>
      <sheetName val="สรุปรวม"/>
      <sheetName val="total"/>
      <sheetName val="capex04"/>
      <sheetName val="ยอดkill1005"/>
      <sheetName val="InputPO_Del"/>
      <sheetName val="รายงานผลการดำเนินงาน"/>
      <sheetName val="ADJ _ RATE"/>
      <sheetName val="Seal 1-07-04"/>
      <sheetName val="เงินกู้_MGC1"/>
      <sheetName val="zcst_fg_d1"/>
      <sheetName val="_Engineer_Top5_1"/>
      <sheetName val="TB_SAP1"/>
      <sheetName val="Smell_complain1"/>
      <sheetName val="PL_COVER1"/>
      <sheetName val="BS_COVER_1"/>
      <sheetName val="ATTH_COVER_1"/>
      <sheetName val="SALE_Y-T-D1"/>
      <sheetName val="SALE_1"/>
      <sheetName val="INCOME_STATEMENT1"/>
      <sheetName val="OTHER_REV1"/>
      <sheetName val="Total_by_Brand1"/>
      <sheetName val="Mant_Fiberline1"/>
      <sheetName val="BS_ATTACH1"/>
      <sheetName val="Historical_PM21"/>
      <sheetName val="2_FA1"/>
      <sheetName val="4_CL1"/>
      <sheetName val="3_CA1"/>
      <sheetName val="Sheet1_(2)1"/>
      <sheetName val="Trial_balance1"/>
      <sheetName val="Customer_List1"/>
      <sheetName val="DS_update1"/>
      <sheetName val="LC-PURCHASE_TFB1"/>
      <sheetName val="Goods_List1"/>
      <sheetName val="เงินกู้_MGC"/>
      <sheetName val="zcst_fg_d"/>
      <sheetName val="_Engineer_Top5_"/>
      <sheetName val="TB_SAP"/>
      <sheetName val="Smell_complain"/>
      <sheetName val="PL_COVER"/>
      <sheetName val="BS_COVER_"/>
      <sheetName val="ATTH_COVER_"/>
      <sheetName val="SALE_Y-T-D"/>
      <sheetName val="SALE_"/>
      <sheetName val="INCOME_STATEMENT"/>
      <sheetName val="OTHER_REV"/>
      <sheetName val="Total_by_Brand"/>
      <sheetName val="Mant_Fiberline"/>
      <sheetName val="BS_ATTACH"/>
      <sheetName val="Historical_PM2"/>
      <sheetName val="2_FA"/>
      <sheetName val="4_CL"/>
      <sheetName val="3_CA"/>
      <sheetName val="Sheet1_(2)"/>
      <sheetName val="Trial_balance"/>
      <sheetName val="Customer_List"/>
      <sheetName val="DS_update"/>
      <sheetName val="LC-PURCHASE_TFB"/>
      <sheetName val="Goods_List"/>
      <sheetName val="ADJ___RATE1"/>
      <sheetName val="ADJ___RATE"/>
      <sheetName val="ADJ - RATE"/>
      <sheetName val="Exp"/>
      <sheetName val=""/>
      <sheetName val="BALANCE_SHEET_2"/>
      <sheetName val="PL_COVER2"/>
      <sheetName val="BS_COVER_2"/>
      <sheetName val="ATTH_COVER_2"/>
      <sheetName val="SALE_Y-T-D2"/>
      <sheetName val="SALE_2"/>
      <sheetName val="INCOME_STATEMENT2"/>
      <sheetName val="OTHER_REV2"/>
      <sheetName val="เงินกู้_MGC2"/>
      <sheetName val="Total_by_Brand2"/>
      <sheetName val="zcst_fg_d2"/>
      <sheetName val="_Engineer_Top5_2"/>
      <sheetName val="TB_SAP2"/>
      <sheetName val="Smell_complain2"/>
      <sheetName val="Mant_Fiberline2"/>
      <sheetName val="BS_ATTACH2"/>
      <sheetName val="Historical_PM22"/>
      <sheetName val="Trial_balance2"/>
      <sheetName val="Customer_List2"/>
      <sheetName val="DS_update2"/>
      <sheetName val="LC-PURCHASE_TFB2"/>
      <sheetName val="Goods_List2"/>
      <sheetName val="2_FA2"/>
      <sheetName val="4_CL2"/>
      <sheetName val="3_CA2"/>
      <sheetName val="Sheet1_(2)2"/>
      <sheetName val="ADJ___RATE2"/>
      <sheetName val="Seal_1-07-04"/>
      <sheetName val="เวลาห้องชั่ง-ห้องชั่ง"/>
      <sheetName val="Cover2"/>
      <sheetName val="BS"/>
      <sheetName val="SCB_1_-_Current"/>
      <sheetName val="SCB_2_-_Current"/>
      <sheetName val="Cost_center2"/>
      <sheetName val="Input"/>
      <sheetName val="ADJ_-_RATE3"/>
      <sheetName val="BALANCE_SHEET_3"/>
      <sheetName val="Timing"/>
      <sheetName val="page1"/>
      <sheetName val="Ratio"/>
      <sheetName val="SH-C"/>
      <sheetName val="SH-F"/>
      <sheetName val="SH-A"/>
      <sheetName val="Dec15"/>
      <sheetName val="DEC31"/>
      <sheetName val="PO"/>
      <sheetName val="CIPA"/>
      <sheetName val="อาคาร"/>
      <sheetName val="F3-3GP"/>
      <sheetName val="Drivers"/>
      <sheetName val="Assign type"/>
      <sheetName val="Assumptions"/>
      <sheetName val="Scenarios"/>
      <sheetName val="Operations"/>
      <sheetName val="10-1_Media"/>
      <sheetName val="Qty"/>
      <sheetName val="_FS1220"/>
      <sheetName val="_FS1610"/>
      <sheetName val="_FS1710"/>
      <sheetName val="ค่าซ่อมรถ DMC"/>
      <sheetName val="2005"/>
      <sheetName val="Main Assumption"/>
      <sheetName val="Customize Your Purchase Order"/>
      <sheetName val="BUILD95"/>
      <sheetName val="BALANCE_SHEET_4"/>
      <sheetName val="เงินกู้_MGC3"/>
      <sheetName val="zcst_fg_d3"/>
      <sheetName val="_Engineer_Top5_3"/>
      <sheetName val="TB_SAP3"/>
      <sheetName val="Smell_complain3"/>
      <sheetName val="PL_COVER3"/>
      <sheetName val="BS_COVER_3"/>
      <sheetName val="ATTH_COVER_3"/>
      <sheetName val="SALE_Y-T-D3"/>
      <sheetName val="SALE_3"/>
      <sheetName val="INCOME_STATEMENT3"/>
      <sheetName val="OTHER_REV3"/>
      <sheetName val="Total_by_Brand3"/>
      <sheetName val="Mant_Fiberline3"/>
      <sheetName val="BS_ATTACH3"/>
      <sheetName val="Historical_PM23"/>
      <sheetName val="2_FA3"/>
      <sheetName val="4_CL3"/>
      <sheetName val="3_CA3"/>
      <sheetName val="Sheet1_(2)3"/>
      <sheetName val="Trial_balance3"/>
      <sheetName val="Customer_List3"/>
      <sheetName val="DS_update3"/>
      <sheetName val="LC-PURCHASE_TFB3"/>
      <sheetName val="Goods_List3"/>
      <sheetName val="ADJ___RATE3"/>
      <sheetName val="Seal_1-07-041"/>
      <sheetName val="ADJ_-_RATE"/>
      <sheetName val="Bedrreceptuur"/>
      <sheetName val="TELVAT"/>
      <sheetName val="SCB 1 - Current"/>
      <sheetName val="SCB 2 - Current"/>
      <sheetName val="PLGROUP"/>
      <sheetName val="PLGROUPCPY"/>
      <sheetName val="PLDM"/>
      <sheetName val="FG-ISSUED"/>
      <sheetName val="Thailand"/>
      <sheetName val="Y2014"/>
      <sheetName val="Y2015"/>
      <sheetName val="Y2016"/>
      <sheetName val="FIN_TB_SI"/>
    </sheetNames>
    <sheetDataSet>
      <sheetData sheetId="0" refreshError="1">
        <row r="11">
          <cell r="C11">
            <v>92228783.219999999</v>
          </cell>
          <cell r="D11">
            <v>98438703.849999994</v>
          </cell>
        </row>
        <row r="12">
          <cell r="C12">
            <v>10423180.720000001</v>
          </cell>
          <cell r="D12">
            <v>11045717.66</v>
          </cell>
        </row>
        <row r="15">
          <cell r="C15">
            <v>134139031.10000001</v>
          </cell>
          <cell r="D15">
            <v>134262945</v>
          </cell>
        </row>
        <row r="18">
          <cell r="C18">
            <v>42935194.200000003</v>
          </cell>
          <cell r="D18">
            <v>42957297.549999997</v>
          </cell>
        </row>
        <row r="23">
          <cell r="C23">
            <v>1907558.59</v>
          </cell>
          <cell r="D23">
            <v>3336283.34</v>
          </cell>
        </row>
        <row r="24">
          <cell r="C24">
            <v>1280984.32</v>
          </cell>
          <cell r="D24">
            <v>1478665.39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/>
      <sheetData sheetId="211">
        <row r="11">
          <cell r="C11">
            <v>92228783.219999999</v>
          </cell>
        </row>
      </sheetData>
      <sheetData sheetId="212">
        <row r="11">
          <cell r="C11">
            <v>92228783.219999999</v>
          </cell>
        </row>
      </sheetData>
      <sheetData sheetId="213">
        <row r="11">
          <cell r="C11">
            <v>92228783.219999999</v>
          </cell>
        </row>
      </sheetData>
      <sheetData sheetId="214">
        <row r="11">
          <cell r="C11">
            <v>92228783.219999999</v>
          </cell>
        </row>
      </sheetData>
      <sheetData sheetId="215">
        <row r="11">
          <cell r="C11">
            <v>92228783.219999999</v>
          </cell>
        </row>
      </sheetData>
      <sheetData sheetId="216">
        <row r="11">
          <cell r="C11">
            <v>92228783.219999999</v>
          </cell>
        </row>
      </sheetData>
      <sheetData sheetId="217">
        <row r="11">
          <cell r="C11">
            <v>92228783.219999999</v>
          </cell>
        </row>
      </sheetData>
      <sheetData sheetId="218">
        <row r="11">
          <cell r="C11">
            <v>92228783.219999999</v>
          </cell>
        </row>
      </sheetData>
      <sheetData sheetId="219">
        <row r="11">
          <cell r="C11">
            <v>92228783.219999999</v>
          </cell>
        </row>
      </sheetData>
      <sheetData sheetId="220">
        <row r="11">
          <cell r="C11">
            <v>92228783.219999999</v>
          </cell>
        </row>
      </sheetData>
      <sheetData sheetId="221">
        <row r="11">
          <cell r="C11">
            <v>92228783.219999999</v>
          </cell>
        </row>
      </sheetData>
      <sheetData sheetId="222">
        <row r="11">
          <cell r="C11">
            <v>92228783.219999999</v>
          </cell>
        </row>
      </sheetData>
      <sheetData sheetId="223">
        <row r="11">
          <cell r="C11">
            <v>92228783.219999999</v>
          </cell>
        </row>
      </sheetData>
      <sheetData sheetId="224">
        <row r="11">
          <cell r="C11">
            <v>92228783.219999999</v>
          </cell>
        </row>
      </sheetData>
      <sheetData sheetId="225">
        <row r="11">
          <cell r="C11">
            <v>92228783.219999999</v>
          </cell>
        </row>
      </sheetData>
      <sheetData sheetId="226">
        <row r="11">
          <cell r="C11">
            <v>92228783.219999999</v>
          </cell>
        </row>
      </sheetData>
      <sheetData sheetId="227">
        <row r="11">
          <cell r="C11">
            <v>92228783.219999999</v>
          </cell>
        </row>
      </sheetData>
      <sheetData sheetId="228">
        <row r="11">
          <cell r="C11">
            <v>92228783.219999999</v>
          </cell>
        </row>
      </sheetData>
      <sheetData sheetId="229">
        <row r="11">
          <cell r="C11">
            <v>92228783.219999999</v>
          </cell>
        </row>
      </sheetData>
      <sheetData sheetId="230">
        <row r="11">
          <cell r="C11">
            <v>92228783.219999999</v>
          </cell>
        </row>
      </sheetData>
      <sheetData sheetId="231">
        <row r="11">
          <cell r="C11">
            <v>92228783.219999999</v>
          </cell>
        </row>
      </sheetData>
      <sheetData sheetId="232">
        <row r="11">
          <cell r="C11">
            <v>92228783.219999999</v>
          </cell>
        </row>
      </sheetData>
      <sheetData sheetId="233">
        <row r="11">
          <cell r="C11">
            <v>92228783.219999999</v>
          </cell>
        </row>
      </sheetData>
      <sheetData sheetId="234">
        <row r="11">
          <cell r="C11">
            <v>92228783.219999999</v>
          </cell>
        </row>
      </sheetData>
      <sheetData sheetId="235">
        <row r="11">
          <cell r="C11">
            <v>92228783.219999999</v>
          </cell>
        </row>
      </sheetData>
      <sheetData sheetId="236">
        <row r="11">
          <cell r="C11">
            <v>92228783.219999999</v>
          </cell>
        </row>
      </sheetData>
      <sheetData sheetId="237">
        <row r="11">
          <cell r="C11">
            <v>92228783.219999999</v>
          </cell>
        </row>
      </sheetData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 "/>
      <sheetName val="COVER"/>
      <sheetName val="PL COVER"/>
      <sheetName val="BS COVER "/>
      <sheetName val="ATTH COVER "/>
      <sheetName val="ASSUMP"/>
      <sheetName val="SALE Y-T-D"/>
      <sheetName val="SALE "/>
      <sheetName val="Boi"/>
      <sheetName val="Service"/>
      <sheetName val="Non-Boi"/>
      <sheetName val="INCOME STATEMENT"/>
      <sheetName val="OTHER REV"/>
      <sheetName val="Trial balance"/>
      <sheetName val="CUSTOMER"/>
      <sheetName val="Customer List"/>
      <sheetName val="DATA"/>
      <sheetName val="DS update"/>
      <sheetName val="CST1198"/>
      <sheetName val="TB_LET_03"/>
      <sheetName val="CD-08"/>
      <sheetName val="CONSTRUCTION"/>
      <sheetName val="LC-PURCHASE TFB"/>
      <sheetName val="Goods List"/>
      <sheetName val="BALANCE_SHEET_"/>
      <sheetName val="PL_COVER"/>
      <sheetName val="BS_COVER_"/>
      <sheetName val="ATTH_COVER_"/>
      <sheetName val="SALE_Y-T-D"/>
      <sheetName val="SALE_"/>
      <sheetName val="INCOME_STATEMENT"/>
      <sheetName val="OTHER_REV"/>
      <sheetName val="เงินกู้ธนชาติ"/>
      <sheetName val="เงินกู้ MGC"/>
      <sheetName val="Total by Brand"/>
      <sheetName val="2004"/>
      <sheetName val="Master"/>
      <sheetName val="SKA"/>
      <sheetName val="Detail"/>
      <sheetName val="INTEREST"/>
      <sheetName val="งบต้นทุนผลิต48"/>
      <sheetName val="เขตส่งออก"/>
      <sheetName val="zcst fg d"/>
      <sheetName val="Sheet1"/>
      <sheetName val="ar1-6"/>
      <sheetName val="FRECEFECBAILEYS"/>
      <sheetName val="Newspaper"/>
      <sheetName val=" Engineer Top5 "/>
      <sheetName val="detail_mfgcost"/>
      <sheetName val="TB SAP"/>
      <sheetName val="ap"/>
      <sheetName val="Smell complain"/>
      <sheetName val="oresreqsum"/>
      <sheetName val="#cmpt2"/>
      <sheetName val="Tools2006"/>
      <sheetName val="BS9705"/>
      <sheetName val="เอกอุดร"/>
      <sheetName val="Mant.Fiberline"/>
      <sheetName val="ลูกค้า"/>
      <sheetName val="BS ATTACH"/>
      <sheetName val="Oct"/>
      <sheetName val="Data55X"/>
      <sheetName val="Historical PM2"/>
      <sheetName val="PO"/>
      <sheetName val="BALANCE_SHEET_1"/>
      <sheetName val="PL_COVER1"/>
      <sheetName val="BS_COVER_1"/>
      <sheetName val="ATTH_COVER_1"/>
      <sheetName val="SALE_Y-T-D1"/>
      <sheetName val="SALE_1"/>
      <sheetName val="INCOME_STATEMENT1"/>
      <sheetName val="OTHER_REV1"/>
      <sheetName val="Navigation"/>
      <sheetName val="pnlJul-feb05"/>
      <sheetName val="2.FA"/>
      <sheetName val="jul03-jun04pnl"/>
      <sheetName val="OHS-OthersDec04"/>
      <sheetName val="4.CL"/>
      <sheetName val="bsJul-feb05"/>
      <sheetName val="jul04-dec04pnl"/>
      <sheetName val="3.CA"/>
      <sheetName val="fy05bsJul-dec04"/>
      <sheetName val="221630"/>
      <sheetName val="Sheet1 (2)"/>
      <sheetName val="สรุปรวม"/>
      <sheetName val="total"/>
      <sheetName val="รายงานผลการดำเนินงาน"/>
      <sheetName val="ADJ _ RATE"/>
      <sheetName val="capex04"/>
      <sheetName val="ยอดkill1005"/>
      <sheetName val="InputPO_Del"/>
      <sheetName val="เงินกู้_MGC1"/>
      <sheetName val="Total_by_Brand1"/>
      <sheetName val="zcst_fg_d1"/>
      <sheetName val="_Engineer_Top5_1"/>
      <sheetName val="TB_SAP1"/>
      <sheetName val="Smell_complain1"/>
      <sheetName val="Mant_Fiberline1"/>
      <sheetName val="BS_ATTACH1"/>
      <sheetName val="Trial_balance1"/>
      <sheetName val="Customer_List1"/>
      <sheetName val="DS_update1"/>
      <sheetName val="LC-PURCHASE_TFB1"/>
      <sheetName val="Goods_List1"/>
      <sheetName val="Historical_PM21"/>
      <sheetName val="2_FA1"/>
      <sheetName val="4_CL1"/>
      <sheetName val="3_CA1"/>
      <sheetName val="Sheet1_(2)1"/>
      <sheetName val="ADJ___RATE1"/>
      <sheetName val="เงินกู้_MGC"/>
      <sheetName val="Total_by_Brand"/>
      <sheetName val="zcst_fg_d"/>
      <sheetName val="_Engineer_Top5_"/>
      <sheetName val="TB_SAP"/>
      <sheetName val="Smell_complain"/>
      <sheetName val="Mant_Fiberline"/>
      <sheetName val="BS_ATTACH"/>
      <sheetName val="Trial_balance"/>
      <sheetName val="Customer_List"/>
      <sheetName val="DS_update"/>
      <sheetName val="LC-PURCHASE_TFB"/>
      <sheetName val="Goods_List"/>
      <sheetName val="Historical_PM2"/>
      <sheetName val="2_FA"/>
      <sheetName val="4_CL"/>
      <sheetName val="3_CA"/>
      <sheetName val="Sheet1_(2)"/>
      <sheetName val="ADJ___RATE"/>
      <sheetName val="Seal 1-07-04"/>
      <sheetName val="ADJ - RATE"/>
      <sheetName val="Exp"/>
      <sheetName val="BALANCE_SHEET_2"/>
      <sheetName val="PL_COVER2"/>
      <sheetName val="BS_COVER_2"/>
      <sheetName val="ATTH_COVER_2"/>
      <sheetName val="SALE_Y-T-D2"/>
      <sheetName val="SALE_2"/>
      <sheetName val="INCOME_STATEMENT2"/>
      <sheetName val="OTHER_REV2"/>
      <sheetName val="เงินกู้_MGC2"/>
      <sheetName val="Total_by_Brand2"/>
      <sheetName val="zcst_fg_d2"/>
      <sheetName val="_Engineer_Top5_2"/>
      <sheetName val="TB_SAP2"/>
      <sheetName val="Smell_complain2"/>
      <sheetName val="Mant_Fiberline2"/>
      <sheetName val="BS_ATTACH2"/>
      <sheetName val="Historical_PM22"/>
      <sheetName val="Trial_balance2"/>
      <sheetName val="Customer_List2"/>
      <sheetName val="DS_update2"/>
      <sheetName val="LC-PURCHASE_TFB2"/>
      <sheetName val="Goods_List2"/>
      <sheetName val="2_FA2"/>
      <sheetName val="4_CL2"/>
      <sheetName val="3_CA2"/>
      <sheetName val="Sheet1_(2)2"/>
      <sheetName val="ADJ___RATE2"/>
      <sheetName val="Seal_1-07-04"/>
      <sheetName val="เวลาห้องชั่ง-ห้องชั่ง"/>
      <sheetName val="Cover2"/>
      <sheetName val="BS"/>
      <sheetName val="SCB_1_-_Current"/>
      <sheetName val="SCB_2_-_Current"/>
      <sheetName val="Cost_center2"/>
      <sheetName val="Input"/>
      <sheetName val="ADJ_-_RATE3"/>
      <sheetName val="BALANCE_SHEET_3"/>
      <sheetName val="Listing"/>
      <sheetName val="BUILD95"/>
      <sheetName val="DEP12"/>
      <sheetName val="SEA"/>
      <sheetName val="10-1 Media"/>
      <sheetName val="10-cut"/>
      <sheetName val="page1"/>
      <sheetName val=""/>
      <sheetName val="CIPA"/>
      <sheetName val="Actual-Monthly"/>
      <sheetName val="Actual-ＹＴＤ"/>
      <sheetName val="Budget-Monthly"/>
      <sheetName val="Budget-YTD"/>
      <sheetName val="DPLA"/>
      <sheetName val="Accure"/>
      <sheetName val="Prft&amp;Loss"/>
      <sheetName val="FIN TB_SI"/>
      <sheetName val="payment"/>
      <sheetName val="MA"/>
      <sheetName val="Timing"/>
      <sheetName val="Dec15"/>
      <sheetName val="DEC31"/>
      <sheetName val="Drivers"/>
      <sheetName val="cash flow"/>
      <sheetName val="_FS1220"/>
      <sheetName val="_FS1610"/>
      <sheetName val="_FS1710"/>
      <sheetName val="DETAIL-BS"/>
      <sheetName val="Ratio"/>
      <sheetName val="SH-C"/>
      <sheetName val="SH-F"/>
      <sheetName val="SH-A"/>
      <sheetName val="2005"/>
      <sheetName val="Customize Your Purchase Order"/>
      <sheetName val="Main Assumption"/>
      <sheetName val="BALANCE_SHEET_4"/>
      <sheetName val="PL_COVER3"/>
      <sheetName val="BS_COVER_3"/>
      <sheetName val="ATTH_COVER_3"/>
      <sheetName val="SALE_Y-T-D3"/>
      <sheetName val="SALE_3"/>
      <sheetName val="INCOME_STATEMENT3"/>
      <sheetName val="OTHER_REV3"/>
      <sheetName val="เงินกู้_MGC3"/>
      <sheetName val="Total_by_Brand3"/>
      <sheetName val="zcst_fg_d3"/>
      <sheetName val="_Engineer_Top5_3"/>
      <sheetName val="TB_SAP3"/>
      <sheetName val="Smell_complain3"/>
      <sheetName val="Mant_Fiberline3"/>
      <sheetName val="BS_ATTACH3"/>
      <sheetName val="Trial_balance3"/>
      <sheetName val="Customer_List3"/>
      <sheetName val="DS_update3"/>
      <sheetName val="LC-PURCHASE_TFB3"/>
      <sheetName val="Goods_List3"/>
      <sheetName val="Historical_PM23"/>
      <sheetName val="2_FA3"/>
      <sheetName val="4_CL3"/>
      <sheetName val="3_CA3"/>
      <sheetName val="Sheet1_(2)3"/>
      <sheetName val="ADJ___RATE3"/>
      <sheetName val="Seal_1-07-041"/>
      <sheetName val="ADJ_-_RATE"/>
      <sheetName val="Thailand"/>
      <sheetName val="Excluded Parts"/>
      <sheetName val="6000433"/>
      <sheetName val="名簿データ"/>
    </sheetNames>
    <sheetDataSet>
      <sheetData sheetId="0" refreshError="1">
        <row r="11">
          <cell r="C11">
            <v>92228783.219999999</v>
          </cell>
          <cell r="D11">
            <v>98438703.849999994</v>
          </cell>
        </row>
        <row r="12">
          <cell r="C12">
            <v>10423180.720000001</v>
          </cell>
          <cell r="D12">
            <v>11045717.66</v>
          </cell>
        </row>
        <row r="15">
          <cell r="C15">
            <v>134139031.10000001</v>
          </cell>
          <cell r="D15">
            <v>134262945</v>
          </cell>
        </row>
        <row r="18">
          <cell r="C18">
            <v>42935194.200000003</v>
          </cell>
          <cell r="D18">
            <v>42957297.549999997</v>
          </cell>
        </row>
        <row r="23">
          <cell r="C23">
            <v>1907558.59</v>
          </cell>
          <cell r="D23">
            <v>3336283.34</v>
          </cell>
        </row>
        <row r="24">
          <cell r="C24">
            <v>1280984.32</v>
          </cell>
          <cell r="D24">
            <v>1478665.39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/>
      <sheetData sheetId="198"/>
      <sheetData sheetId="199"/>
      <sheetData sheetId="200"/>
      <sheetData sheetId="201"/>
      <sheetData sheetId="202"/>
      <sheetData sheetId="203"/>
      <sheetData sheetId="204">
        <row r="11">
          <cell r="C11">
            <v>92228783.219999999</v>
          </cell>
        </row>
      </sheetData>
      <sheetData sheetId="205">
        <row r="11">
          <cell r="C11">
            <v>92228783.219999999</v>
          </cell>
        </row>
      </sheetData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-1"/>
      <sheetName val="Sum K-1"/>
      <sheetName val="K-2 Rate"/>
      <sheetName val="K-3 dpsl"/>
      <sheetName val="K-4 add"/>
      <sheetName val="Depre cal #1"/>
      <sheetName val="Depre cal #2"/>
      <sheetName val="Addition_AUC"/>
      <sheetName val="Transfer"/>
      <sheetName val="Leasehold"/>
      <sheetName val="R&amp;M"/>
      <sheetName val="leasing"/>
      <sheetName val="leasing (2)"/>
      <sheetName val="Insu 02"/>
      <sheetName val="Insurance1"/>
      <sheetName val="Insurance2"/>
      <sheetName val="Vehicle"/>
      <sheetName val="Land indeed"/>
      <sheetName val="Impairment"/>
      <sheetName val="J-1"/>
      <sheetName val="Nature J"/>
      <sheetName val="J-3"/>
      <sheetName val="J-3.1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JE&amp;RCE"/>
      <sheetName val="Assets"/>
      <sheetName val="Liab"/>
      <sheetName val="PL-Q"/>
      <sheetName val="PL-YTD"/>
      <sheetName val="PL-YTD note"/>
      <sheetName val="PL-YTD note Q108"/>
      <sheetName val="SA-Q"/>
      <sheetName val="SA-YTD"/>
      <sheetName val="SA-YTDตามธุรกิจ"/>
      <sheetName val="Cost-Q"/>
      <sheetName val="Cost-YTD"/>
      <sheetName val="Leases"/>
      <sheetName val="Detail"/>
      <sheetName val="FA"/>
      <sheetName val="IA"/>
      <sheetName val="NOTE-1"/>
      <sheetName val="NOTE-1(108)"/>
      <sheetName val="NOTE2"/>
      <sheetName val="NOTE 3"/>
      <sheetName val="NOTE4"/>
      <sheetName val="NOTE-5"/>
      <sheetName val="Related-BS"/>
      <sheetName val="Related-BS GM"/>
      <sheetName val="Related-PL (Q308)"/>
      <sheetName val="Related-PL GM (Q308)"/>
      <sheetName val="Related-BS MD"/>
      <sheetName val="Related-PL MD"/>
      <sheetName val="TB"/>
      <sheetName val="REC"/>
      <sheetName val="Sum-lead"/>
      <sheetName val="C"/>
      <sheetName val="D"/>
      <sheetName val="E"/>
      <sheetName val="F"/>
      <sheetName val="G-1 "/>
      <sheetName val="I"/>
      <sheetName val="J"/>
      <sheetName val="J-2"/>
      <sheetName val="K"/>
      <sheetName val="M"/>
      <sheetName val="N"/>
      <sheetName val="P"/>
      <sheetName val="T"/>
      <sheetName val="U-1 (SB)"/>
      <sheetName val="U-1"/>
      <sheetName val="U-2 (SB)"/>
      <sheetName val="U-2"/>
      <sheetName val="Cal. depre.-vehicle (Leasing)"/>
      <sheetName val="ta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  <sheetName val="SCB 1 _ Current"/>
      <sheetName val="SCB 2 _ Current"/>
      <sheetName val="Bงบต้นทุนC"/>
      <sheetName val="SKA"/>
      <sheetName val="เขตการค้าย่อย"/>
      <sheetName val="Seal 1-07-04"/>
      <sheetName val="1149"/>
      <sheetName val="BALANCE SHEET "/>
      <sheetName val="2.DL "/>
      <sheetName val="2.2 IDL"/>
      <sheetName val="TrialBalance Q3-2002"/>
      <sheetName val="เงินกู้ธนชาติ"/>
      <sheetName val="03中"/>
      <sheetName val="CIPA"/>
      <sheetName val="Disposal"/>
      <sheetName val="BANK"/>
      <sheetName val="BS"/>
      <sheetName val="เงินกู้ MGC"/>
      <sheetName val="HPL"/>
      <sheetName val="HBS"/>
      <sheetName val="ข้อมูล PM"/>
      <sheetName val="FP Friends Other"/>
      <sheetName val="Accts_ET"/>
      <sheetName val="oresreqsum"/>
      <sheetName val="Reftable"/>
      <sheetName val="ตั๋วเงินรับ"/>
      <sheetName val="Sal"/>
      <sheetName val="ACS Revenue"/>
      <sheetName val="관세"/>
      <sheetName val="TB-2001-Apr'01"/>
      <sheetName val="Budgets"/>
      <sheetName val="P&amp;L Rates"/>
      <sheetName val="PRICE LIST"/>
      <sheetName val="ชื่อหุ้น"/>
      <sheetName val="BUILD95"/>
      <sheetName val="N-4 Patent right"/>
      <sheetName val="Allocate96-98"/>
      <sheetName val="desc"/>
      <sheetName val="Invoice"/>
      <sheetName val="type"/>
      <sheetName val="B&amp;S 1999"/>
      <sheetName val="คชจ.ดำเนินงาน6-43"/>
      <sheetName val="data"/>
      <sheetName val="FG Joint"/>
      <sheetName val="Non Movement"/>
      <sheetName val="สรุปรวม"/>
      <sheetName val="Exp"/>
      <sheetName val="ยอดkill1005"/>
      <sheetName val="Master"/>
      <sheetName val="Assumptions"/>
      <sheetName val="GLTable"/>
      <sheetName val="141010"/>
      <sheetName val="ap"/>
      <sheetName val="Jun 06"/>
      <sheetName val="IncidentsEAP"/>
      <sheetName val="Rate"/>
      <sheetName val="Mkt Dev 1291 ONL 1290 - 1010"/>
      <sheetName val="REVENUE"/>
      <sheetName val="part-import"/>
      <sheetName val="Detail-Sep"/>
      <sheetName val="M1,2"/>
      <sheetName val="Item Code - Machine"/>
      <sheetName val="M9"/>
      <sheetName val="Sap_927_Vdr"/>
      <sheetName val="Compare"/>
      <sheetName val="B053 (990701)공정실적PP%계산"/>
      <sheetName val="recon"/>
      <sheetName val="Update_041110"/>
      <sheetName val="sub-mat2011"/>
      <sheetName val="Sheet1"/>
      <sheetName val="Sheet2"/>
      <sheetName val="Sheet3"/>
      <sheetName val="DataInput1"/>
      <sheetName val="TB Worksheet"/>
      <sheetName val="DealerData"/>
      <sheetName val="cc Nov08"/>
      <sheetName val="ELEC45-01"/>
      <sheetName val="ADJ - RATE"/>
      <sheetName val="2003 Growth"/>
      <sheetName val="10-1 Media"/>
      <sheetName val="10-cut"/>
      <sheetName val="TB_2001_Apr_01"/>
      <sheetName val="DEP12"/>
      <sheetName val="เครื่องตกแต่ง"/>
      <sheetName val="อาคาร"/>
      <sheetName val="SCB_1_-_Current"/>
      <sheetName val="SCB_2_-_Current"/>
      <sheetName val="SCB_1___Current"/>
      <sheetName val="SCB_2___Current"/>
      <sheetName val="BS-SCH"/>
      <sheetName val="Front"/>
      <sheetName val="Other_Sch"/>
      <sheetName val="065005s"/>
      <sheetName val="Juta"/>
      <sheetName val="MPT 07 Sale Forecast"/>
      <sheetName val="MPT 08 Sale Forecast"/>
      <sheetName val="TL Scrap rate"/>
      <sheetName val="BS-Thai"/>
      <sheetName val="CST1198"/>
      <sheetName val="pa group"/>
      <sheetName val="F1 Log On"/>
      <sheetName val="19"/>
      <sheetName val="Header"/>
      <sheetName val="ProductData"/>
      <sheetName val=" Direct load "/>
      <sheetName val="MA"/>
      <sheetName val="SCB_1_-_Current1"/>
      <sheetName val="SCB_2_-_Current1"/>
      <sheetName val="SCB_1___Current1"/>
      <sheetName val="SCB_2___Current1"/>
      <sheetName val="2_DL_"/>
      <sheetName val="2_2_IDL"/>
      <sheetName val="Seal_1-07-04"/>
      <sheetName val="BALANCE_SHEET_"/>
      <sheetName val="TrialBalance_Q3-2002"/>
      <sheetName val="FP_Friends_Other"/>
      <sheetName val="เงินกู้_MGC"/>
      <sheetName val="ข้อมูล_PM"/>
      <sheetName val="ACS_Revenue"/>
      <sheetName val="N-4_Patent_right"/>
      <sheetName val="B&amp;S_1999"/>
      <sheetName val="คชจ_ดำเนินงาน6-43"/>
      <sheetName val="P&amp;L_Rates"/>
      <sheetName val="PRICE_LIST"/>
      <sheetName val="FG_Joint"/>
      <sheetName val="Non_Movement"/>
      <sheetName val="Jun_06"/>
      <sheetName val="Mkt_Dev_1291_ONL_1290_-_1010"/>
      <sheetName val="TB_Worksheet"/>
      <sheetName val="ADJ_-_RATE"/>
      <sheetName val="Item_Code_-_Machine"/>
      <sheetName val="B053_(990701)공정실적PP%계산"/>
      <sheetName val="cc_Nov08"/>
      <sheetName val="2003_Growth"/>
      <sheetName val="สมมติฐาน"/>
      <sheetName val="TB SAP"/>
      <sheetName val="130709"/>
      <sheetName val="Cover2"/>
      <sheetName val="Selling and Admins (DONE)"/>
      <sheetName val="03?"/>
      <sheetName val="DLD Query Query Query"/>
      <sheetName val="หักกลบ-ลบหนี้"/>
      <sheetName val="RANK"/>
      <sheetName val="FA"/>
      <sheetName val="ops tb"/>
      <sheetName val="Nonmove"/>
      <sheetName val="Standing Data"/>
      <sheetName val="SCB_1_-_Current2"/>
      <sheetName val="SCB_2_-_Current2"/>
      <sheetName val="SCB_1___Current2"/>
      <sheetName val="SCB_2___Current2"/>
      <sheetName val="Seal_1-07-042"/>
      <sheetName val="BALANCE_SHEET_2"/>
      <sheetName val="เงินกู้_MGC2"/>
      <sheetName val="ข้อมูล_PM2"/>
      <sheetName val="FG_Joint2"/>
      <sheetName val="Non_Movement2"/>
      <sheetName val="_Direct_load_1"/>
      <sheetName val="2_DL_1"/>
      <sheetName val="2_2_IDL1"/>
      <sheetName val="TrialBalance_Q3-20021"/>
      <sheetName val="FP_Friends_Other1"/>
      <sheetName val="ACS_Revenue1"/>
      <sheetName val="N-4_Patent_right1"/>
      <sheetName val="B&amp;S_19991"/>
      <sheetName val="คชจ_ดำเนินงาน6-431"/>
      <sheetName val="P&amp;L_Rates1"/>
      <sheetName val="PRICE_LIST1"/>
      <sheetName val="TB_SAP1"/>
      <sheetName val="Jun_061"/>
      <sheetName val="Seal_1-07-041"/>
      <sheetName val="BALANCE_SHEET_1"/>
      <sheetName val="เงินกู้_MGC1"/>
      <sheetName val="ข้อมูล_PM1"/>
      <sheetName val="FG_Joint1"/>
      <sheetName val="Non_Movement1"/>
      <sheetName val="_Direct_load_"/>
      <sheetName val="TB_SAP"/>
      <sheetName val="CUSTOMER"/>
      <sheetName val="43"/>
      <sheetName val="Write off"/>
      <sheetName val="S33"/>
      <sheetName val="[BANK.XLS뉮׾_x0003_㌏Joint"/>
      <sheetName val="REC GROUP"/>
      <sheetName val="JV"/>
      <sheetName val="Clientes"/>
      <sheetName val="Op_Produccion"/>
      <sheetName val="Details"/>
      <sheetName val="IBASE"/>
      <sheetName val="List"/>
      <sheetName val="CRITERIA1"/>
      <sheetName val="N-2"/>
      <sheetName val="Sale 0502"/>
      <sheetName val="SCB_1_-_Current3"/>
      <sheetName val="SCB_2_-_Current3"/>
      <sheetName val="SCB_1___Current3"/>
      <sheetName val="SCB_2___Current3"/>
      <sheetName val="2_DL_2"/>
      <sheetName val="2_2_IDL2"/>
      <sheetName val="Seal_1-07-043"/>
      <sheetName val="BALANCE_SHEET_3"/>
      <sheetName val="TrialBalance_Q3-20022"/>
      <sheetName val="เงินกู้_MGC3"/>
      <sheetName val="FP_Friends_Other2"/>
      <sheetName val="ข้อมูล_PM3"/>
      <sheetName val="ACS_Revenue2"/>
      <sheetName val="N-4_Patent_right2"/>
      <sheetName val="B&amp;S_19992"/>
      <sheetName val="คชจ_ดำเนินงาน6-432"/>
      <sheetName val="P&amp;L_Rates2"/>
      <sheetName val="PRICE_LIST2"/>
      <sheetName val="FG_Joint3"/>
      <sheetName val="Non_Movement3"/>
      <sheetName val="Jun_062"/>
      <sheetName val="10-1_Media"/>
      <sheetName val="MPT_07_Sale_Forecast"/>
      <sheetName val="MPT_08_Sale_Forecast"/>
      <sheetName val="TL_Scrap_rate"/>
      <sheetName val="Selling_and_Admins_(DONE)"/>
      <sheetName val="_Direct_load_2"/>
      <sheetName val="TB_SAP2"/>
      <sheetName val="Standing_Data"/>
      <sheetName val="ops_tb"/>
      <sheetName val="Unrecorded Misstatement"/>
      <sheetName val="見積表紙原紙"/>
      <sheetName val="Main"/>
      <sheetName val="INV(未作成)"/>
      <sheetName val="Lead"/>
      <sheetName val="MMRR"/>
      <sheetName val="Spa Sales"/>
      <sheetName val="FF-3"/>
      <sheetName val="AP-FAsb"/>
      <sheetName val="pa_group"/>
      <sheetName val="F1_Log_On"/>
      <sheetName val="Write_off"/>
      <sheetName val="Mkt_Dev_1291_ONL_1290_-_10101"/>
      <sheetName val="pa_group1"/>
      <sheetName val="F1_Log_On1"/>
      <sheetName val="TB_Worksheet1"/>
      <sheetName val="ADJ_-_RATE1"/>
      <sheetName val="Item_Code_-_Machine1"/>
      <sheetName val="B053_(990701)공정실적PP%계산1"/>
      <sheetName val="cc_Nov081"/>
      <sheetName val="2003_Growth1"/>
      <sheetName val="10-1_Media1"/>
      <sheetName val="Write_off1"/>
      <sheetName val="SCB_1_-_Current4"/>
      <sheetName val="SCB_2_-_Current4"/>
      <sheetName val="SCB_1___Current4"/>
      <sheetName val="SCB_2___Current4"/>
      <sheetName val="2_DL_3"/>
      <sheetName val="2_2_IDL3"/>
      <sheetName val="Seal_1-07-044"/>
      <sheetName val="BALANCE_SHEET_4"/>
      <sheetName val="TrialBalance_Q3-20023"/>
      <sheetName val="เงินกู้_MGC4"/>
      <sheetName val="FP_Friends_Other3"/>
      <sheetName val="ข้อมูล_PM4"/>
      <sheetName val="ACS_Revenue3"/>
      <sheetName val="N-4_Patent_right3"/>
      <sheetName val="B&amp;S_19993"/>
      <sheetName val="คชจ_ดำเนินงาน6-433"/>
      <sheetName val="P&amp;L_Rates3"/>
      <sheetName val="PRICE_LIST3"/>
      <sheetName val="FG_Joint4"/>
      <sheetName val="Non_Movement4"/>
      <sheetName val="Jun_063"/>
      <sheetName val="MPT_07_Sale_Forecast1"/>
      <sheetName val="MPT_08_Sale_Forecast1"/>
      <sheetName val="TL_Scrap_rate1"/>
      <sheetName val="Selling_and_Admins_(DONE)1"/>
      <sheetName val="_Direct_load_3"/>
      <sheetName val="TB_SAP3"/>
      <sheetName val="Standing_Data1"/>
      <sheetName val="ops_tb1"/>
      <sheetName val="DLD_Query_Query_Query"/>
      <sheetName val="Unrecorded_Misstatement"/>
      <sheetName val="[BANK_XLS뉮׾㌏Joint"/>
      <sheetName val="REC_GROUP"/>
      <sheetName val="Sale_0502"/>
      <sheetName val="ctTBA"/>
      <sheetName val="gVL"/>
      <sheetName val="ADVANCE-STAFF"/>
      <sheetName val="Links"/>
      <sheetName val="SCB_1_-_Current5"/>
      <sheetName val="SCB_2_-_Current5"/>
      <sheetName val="SCB_1___Current5"/>
      <sheetName val="SCB_2___Current5"/>
      <sheetName val="2_DL_4"/>
      <sheetName val="2_2_IDL4"/>
      <sheetName val="Seal_1-07-045"/>
      <sheetName val="BALANCE_SHEET_5"/>
      <sheetName val="TrialBalance_Q3-20024"/>
      <sheetName val="FP_Friends_Other4"/>
      <sheetName val="เงินกู้_MGC5"/>
      <sheetName val="ข้อมูล_PM5"/>
      <sheetName val="ACS_Revenue4"/>
      <sheetName val="N-4_Patent_right4"/>
      <sheetName val="B&amp;S_19994"/>
      <sheetName val="คชจ_ดำเนินงาน6-434"/>
      <sheetName val="P&amp;L_Rates4"/>
      <sheetName val="PRICE_LIST4"/>
      <sheetName val="FG_Joint5"/>
      <sheetName val="Non_Movement5"/>
      <sheetName val="Jun_064"/>
      <sheetName val="Mkt_Dev_1291_ONL_1290_-_10102"/>
      <sheetName val="TB_Worksheet2"/>
      <sheetName val="ADJ_-_RATE2"/>
      <sheetName val="Item_Code_-_Machine2"/>
      <sheetName val="B053_(990701)공정실적PP%계산2"/>
      <sheetName val="cc_Nov082"/>
      <sheetName val="2003_Growth2"/>
      <sheetName val="10-1_Media2"/>
      <sheetName val="_Direct_load_4"/>
      <sheetName val="TB_SAP4"/>
      <sheetName val="ops_tb2"/>
      <sheetName val="pa_group2"/>
      <sheetName val="F1_Log_On2"/>
      <sheetName val="MPT_07_Sale_Forecast2"/>
      <sheetName val="MPT_08_Sale_Forecast2"/>
      <sheetName val="TL_Scrap_rate2"/>
      <sheetName val="Selling_and_Admins_(DONE)2"/>
      <sheetName val="Standing_Data2"/>
      <sheetName val="Sale_05021"/>
      <sheetName val="DLD_Query_Query_Query1"/>
      <sheetName val="Unrecorded_Misstatement1"/>
      <sheetName val="Write_off2"/>
      <sheetName val="REC_GROUP1"/>
      <sheetName val="Spa_Sales"/>
      <sheetName val="PLL"/>
      <sheetName val="PP"/>
      <sheetName val="U-5.2"/>
      <sheetName val="03_"/>
      <sheetName val="TB12-42"/>
      <sheetName val=""/>
      <sheetName val="SCB_1_-_Current6"/>
      <sheetName val="SCB_2_-_Current6"/>
      <sheetName val="SCB_1___Current6"/>
      <sheetName val="SCB_2___Current6"/>
      <sheetName val="2_DL_5"/>
      <sheetName val="2_2_IDL5"/>
      <sheetName val="Seal_1-07-046"/>
      <sheetName val="BALANCE_SHEET_6"/>
      <sheetName val="TrialBalance_Q3-20025"/>
      <sheetName val="FP_Friends_Other5"/>
      <sheetName val="เงินกู้_MGC6"/>
      <sheetName val="ข้อมูล_PM6"/>
      <sheetName val="ACS_Revenue5"/>
      <sheetName val="N-4_Patent_right5"/>
      <sheetName val="B&amp;S_19995"/>
      <sheetName val="คชจ_ดำเนินงาน6-435"/>
      <sheetName val="P&amp;L_Rates5"/>
      <sheetName val="PRICE_LIST5"/>
      <sheetName val="FG_Joint6"/>
      <sheetName val="Non_Movement6"/>
      <sheetName val="Jun_065"/>
      <sheetName val="Mkt_Dev_1291_ONL_1290_-_10103"/>
      <sheetName val="TB_Worksheet3"/>
      <sheetName val="ADJ_-_RATE3"/>
      <sheetName val="Item_Code_-_Machine3"/>
      <sheetName val="B053_(990701)공정실적PP%계산3"/>
      <sheetName val="cc_Nov083"/>
      <sheetName val="2003_Growth3"/>
      <sheetName val="10-1_Media3"/>
      <sheetName val="_Direct_load_5"/>
      <sheetName val="TB_SAP5"/>
      <sheetName val="ops_tb3"/>
      <sheetName val="pa_group3"/>
      <sheetName val="F1_Log_On3"/>
      <sheetName val="MPT_07_Sale_Forecast3"/>
      <sheetName val="MPT_08_Sale_Forecast3"/>
      <sheetName val="TL_Scrap_rate3"/>
      <sheetName val="Selling_and_Admins_(DONE)3"/>
      <sheetName val="Standing_Data3"/>
      <sheetName val="Sale_05022"/>
      <sheetName val="DLD_Query_Query_Query2"/>
      <sheetName val="Unrecorded_Misstatement2"/>
      <sheetName val="Write_off3"/>
      <sheetName val="REC_GROUP2"/>
      <sheetName val="Spa_Sales1"/>
      <sheetName val="#REF"/>
      <sheetName val="Seagate _share_in_units"/>
      <sheetName val="total"/>
      <sheetName val="STATEMENT"/>
      <sheetName val="RPR3050"/>
      <sheetName val="TB"/>
      <sheetName val="Detail_เงินให้กู้"/>
      <sheetName val="_BANK.XLS뉮׾_x005f_x0003_㌏Joint"/>
      <sheetName val="Parameters"/>
      <sheetName val="Menu"/>
      <sheetName val="LOOSECHKLIST"/>
      <sheetName val="Newspaper"/>
      <sheetName val="BANESCO"/>
      <sheetName val="Drop down list"/>
      <sheetName val="PRɉCE_LIST4"/>
      <sheetName val="C2C"/>
      <sheetName val="AM_COST"/>
      <sheetName val="Controller"/>
      <sheetName val="Pd01 vsl sked"/>
      <sheetName val="IE UPS"/>
      <sheetName val="_BANK.XLS뉮׾_x0003_㌏Joint"/>
      <sheetName val="RA-Grouping"/>
      <sheetName val="רכוש קבוע "/>
      <sheetName val="Bill No. 2 - Carpark"/>
      <sheetName val="February-17"/>
      <sheetName val="1"/>
      <sheetName val="LRA"/>
      <sheetName val="P&amp;LFINAL - 44"/>
      <sheetName val="SCB_1_-_Current7"/>
      <sheetName val="SCB_2_-_Current7"/>
      <sheetName val="SCB_1___Current7"/>
      <sheetName val="SCB_2___Current7"/>
      <sheetName val="Seal_1-07-047"/>
      <sheetName val="BALANCE_SHEET_7"/>
      <sheetName val="2_DL_6"/>
      <sheetName val="2_2_IDL6"/>
      <sheetName val="TrialBalance_Q3-20026"/>
      <sheetName val="เงินกู้_MGC7"/>
      <sheetName val="FP_Friends_Other6"/>
      <sheetName val="ข้อมูล_PM7"/>
      <sheetName val="ACS_Revenue6"/>
      <sheetName val="N-4_Patent_right6"/>
      <sheetName val="B&amp;S_19996"/>
      <sheetName val="คชจ_ดำเนินงาน6-436"/>
      <sheetName val="P&amp;L_Rates6"/>
      <sheetName val="PRICE_LIST6"/>
      <sheetName val="FG_Joint7"/>
      <sheetName val="Non_Movement7"/>
      <sheetName val="Jun_066"/>
      <sheetName val="Mkt_Dev_1291_ONL_1290_-_10104"/>
      <sheetName val="TB_Worksheet4"/>
      <sheetName val="ADJ_-_RATE4"/>
      <sheetName val="Item_Code_-_Machine4"/>
      <sheetName val="B053_(990701)공정실적PP%계산4"/>
      <sheetName val="cc_Nov084"/>
      <sheetName val="2003_Growth4"/>
      <sheetName val="10-1_Media4"/>
      <sheetName val="MPT_07_Sale_Forecast4"/>
      <sheetName val="MPT_08_Sale_Forecast4"/>
      <sheetName val="TL_Scrap_rate4"/>
      <sheetName val="_Direct_load_6"/>
      <sheetName val="ops_tb4"/>
      <sheetName val="Selling_and_Admins_(DONE)4"/>
      <sheetName val="TB_SAP6"/>
      <sheetName val="pa_group4"/>
      <sheetName val="F1_Log_On4"/>
      <sheetName val="Standing_Data4"/>
      <sheetName val="DLD_Query_Query_Query3"/>
      <sheetName val="REC_GROUP3"/>
      <sheetName val="Write_off4"/>
      <sheetName val="Unrecorded_Misstatement3"/>
      <sheetName val="Spa_Sales2"/>
      <sheetName val="Sale_05023"/>
      <sheetName val="U-5_2"/>
      <sheetName val="Seagate__share_in_units"/>
      <sheetName val="IE_UPS"/>
      <sheetName val="_BANK_XLS뉮׾_x005f_x0003_㌏Joint"/>
      <sheetName val="SCB_1_-_Current8"/>
      <sheetName val="SCB_2_-_Current8"/>
      <sheetName val="SCB_1___Current8"/>
      <sheetName val="SCB_2___Current8"/>
      <sheetName val="Seal_1-07-048"/>
      <sheetName val="BALANCE_SHEET_8"/>
      <sheetName val="2_DL_7"/>
      <sheetName val="2_2_IDL7"/>
      <sheetName val="TrialBalance_Q3-20027"/>
      <sheetName val="เงินกู้_MGC8"/>
      <sheetName val="FP_Friends_Other7"/>
      <sheetName val="ข้อมูล_PM8"/>
      <sheetName val="ACS_Revenue7"/>
      <sheetName val="N-4_Patent_right7"/>
      <sheetName val="B&amp;S_19997"/>
      <sheetName val="คชจ_ดำเนินงาน6-437"/>
      <sheetName val="P&amp;L_Rates7"/>
      <sheetName val="PRICE_LIST7"/>
      <sheetName val="FG_Joint8"/>
      <sheetName val="Non_Movement8"/>
      <sheetName val="Jun_067"/>
      <sheetName val="Mkt_Dev_1291_ONL_1290_-_10105"/>
      <sheetName val="TB_Worksheet5"/>
      <sheetName val="ADJ_-_RATE5"/>
      <sheetName val="Item_Code_-_Machine5"/>
      <sheetName val="B053_(990701)공정실적PP%계산5"/>
      <sheetName val="cc_Nov085"/>
      <sheetName val="2003_Growth5"/>
      <sheetName val="10-1_Media5"/>
      <sheetName val="MPT_07_Sale_Forecast5"/>
      <sheetName val="MPT_08_Sale_Forecast5"/>
      <sheetName val="TL_Scrap_rate5"/>
      <sheetName val="_Direct_load_7"/>
      <sheetName val="ops_tb5"/>
      <sheetName val="Selling_and_Admins_(DONE)5"/>
      <sheetName val="TB_SAP7"/>
      <sheetName val="pa_group5"/>
      <sheetName val="F1_Log_On5"/>
      <sheetName val="Standing_Data5"/>
      <sheetName val="DLD_Query_Query_Query4"/>
      <sheetName val="REC_GROUP4"/>
      <sheetName val="Write_off5"/>
      <sheetName val="Unrecorded_Misstatement4"/>
      <sheetName val="Spa_Sales3"/>
      <sheetName val="Sale_05024"/>
      <sheetName val="U-5_21"/>
      <sheetName val="Seagate__share_in_units1"/>
      <sheetName val="IE_UPS1"/>
      <sheetName val="_BANK_XLS뉮׾_x005f_x0003_㌏Joint1"/>
      <sheetName val="K110_NFS"/>
      <sheetName val="GiaVL"/>
      <sheetName val="IS"/>
      <sheetName val="411and431sum"/>
      <sheetName val="tb Q3'08"/>
      <sheetName val="Prm"/>
      <sheetName val="B131 "/>
      <sheetName val="B1"/>
      <sheetName val="pl"/>
      <sheetName val="EAS"/>
      <sheetName val="ตารางลูกหนี้สัญญาเช่า. "/>
      <sheetName val="InvPlan_NI and WIN 2017"/>
      <sheetName val="SAN REDUCED 1"/>
      <sheetName val="BS&amp;PL"/>
      <sheetName val="page1"/>
      <sheetName val="Gen Info"/>
      <sheetName val="sum_amt_mount"/>
      <sheetName val="Oct"/>
      <sheetName val="MISC"/>
      <sheetName val="สัญญาบริการอื่น"/>
      <sheetName val="ค่าที่ปรึกษา"/>
      <sheetName val="สัญญาเช่าสนง"/>
      <sheetName val="Estimation - 2018"/>
      <sheetName val="Trial Balance"/>
      <sheetName val="P'ต่าย"/>
      <sheetName val=" IBPL0001"/>
      <sheetName val="COVER"/>
      <sheetName val=" IB-PL-YTD"/>
      <sheetName val="SUMSCHED"/>
      <sheetName val="FOREC1"/>
      <sheetName val="HEADC"/>
      <sheetName val="INVENT"/>
      <sheetName val="INVEST"/>
      <sheetName val="AIS"/>
      <sheetName val="Analysis"/>
      <sheetName val="GROSSM"/>
      <sheetName val="Quarterly 4"/>
      <sheetName val="CA Sheet"/>
      <sheetName val="_BANK_XLS뉮׾㌏Joint"/>
      <sheetName val="สรุป"/>
      <sheetName val="_BANK.XLS뉮׾_x005f_x005f_x005f_x0003_㌏Joint"/>
      <sheetName val="[BANK.XLS뉮׾_x005f_x0003_㌏Joint"/>
      <sheetName val="FORMC94"/>
      <sheetName val="Asset &amp; Liability"/>
      <sheetName val="Net asset value"/>
      <sheetName val="gl"/>
      <sheetName val="AFA"/>
      <sheetName val="อัตรามรณะ"/>
      <sheetName val="FF_3"/>
      <sheetName val="_BANK.XLS뉮׾_x005f_x005f_x005f_x005f_x005f_x005f_x"/>
      <sheetName val="[BANK.XLS뉮׾_x005f_x005f_x005f_x0003_㌏Joint"/>
      <sheetName val="HP"/>
      <sheetName val="9110"/>
      <sheetName val="FF-1"/>
      <sheetName val="table"/>
      <sheetName val="interest tree generation"/>
      <sheetName val="Bill_No__2_-_Carpark"/>
      <sheetName val="SAN_REDUCED_1"/>
      <sheetName val="Setup"/>
      <sheetName val="Tables"/>
      <sheetName val="Assets"/>
      <sheetName val="XBSUP"/>
      <sheetName val="ForCorpUse"/>
      <sheetName val="IncomeStmt"/>
      <sheetName val="Instructions"/>
      <sheetName val="XISUP"/>
      <sheetName val="Liabilities"/>
      <sheetName val="Supplemental"/>
      <sheetName val="XBS"/>
      <sheetName val="XCASHFLW"/>
      <sheetName val="XIS"/>
      <sheetName val="XISQTR"/>
      <sheetName val="Life &amp; Health"/>
      <sheetName val="dongia (2)"/>
      <sheetName val="warehouse fixed v var. (calcs)"/>
      <sheetName val="DPLA"/>
      <sheetName val="M_Maincomp"/>
      <sheetName val="StandingData"/>
      <sheetName val="BSI"/>
      <sheetName val="Pd01_vsl_sked"/>
      <sheetName val="Balance Sheet"/>
      <sheetName val="START"/>
      <sheetName val="industry"/>
      <sheetName val="Schedule"/>
      <sheetName val="วิธีกรอกข้อมูล"/>
      <sheetName val="Q4 Y19"/>
      <sheetName val="Target Y20"/>
      <sheetName val="Q1 Y20"/>
      <sheetName val="Actual &amp; Target"/>
      <sheetName val="1.Cash Flow"/>
      <sheetName val="2.P&amp;L Performance"/>
      <sheetName val="3.Corporate Risk"/>
      <sheetName val="F9 Parameters "/>
      <sheetName val="db"/>
      <sheetName val="REPORT"/>
      <sheetName val="SFFee"/>
      <sheetName val="YSS31"/>
      <sheetName val="JV Entry"/>
      <sheetName val="Nature of Expense"/>
      <sheetName val="mapping"/>
      <sheetName val="Drop_down_list"/>
      <sheetName val="רכוש_קבוע_"/>
      <sheetName val="F8.1 Slw mving stck"/>
      <sheetName val="F 5.7 Value red"/>
      <sheetName val="F6.4 Slow Moving SP 2004"/>
      <sheetName val="CON_infrai"/>
      <sheetName val="FRECEFECBAILEYS"/>
      <sheetName val="PL12M"/>
      <sheetName val="Gen_Info"/>
      <sheetName val="Bill_No__2_-_Carpark1"/>
      <sheetName val="SAN_REDUCED_11"/>
      <sheetName val="Pd01_vsl_sked1"/>
      <sheetName val="Gen_Info1"/>
      <sheetName val="ลูกค้า"/>
      <sheetName val="D"/>
      <sheetName val="Addition_AUC"/>
      <sheetName val="SCB_1_-_Current9"/>
      <sheetName val="SCB_2_-_Current9"/>
      <sheetName val="SCB_1___Current9"/>
      <sheetName val="SCB_2___Current9"/>
      <sheetName val="2_DL_8"/>
      <sheetName val="2_2_IDL8"/>
      <sheetName val="Seal_1-07-049"/>
      <sheetName val="BALANCE_SHEET_9"/>
      <sheetName val="TrialBalance_Q3-20028"/>
      <sheetName val="FP_Friends_Other8"/>
      <sheetName val="เงินกู้_MGC9"/>
      <sheetName val="ข้อมูล_PM9"/>
      <sheetName val="ACS_Revenue8"/>
      <sheetName val="N-4_Patent_right8"/>
      <sheetName val="B&amp;S_19998"/>
      <sheetName val="คชจ_ดำเนินงาน6-438"/>
      <sheetName val="P&amp;L_Rates8"/>
      <sheetName val="PRICE_LIST8"/>
      <sheetName val="FG_Joint9"/>
      <sheetName val="Non_Movement9"/>
      <sheetName val="Jun_068"/>
      <sheetName val="Mkt_Dev_1291_ONL_1290_-_10106"/>
      <sheetName val="TB_Worksheet6"/>
      <sheetName val="Item_Code_-_Machine6"/>
      <sheetName val="ops_tb6"/>
      <sheetName val="ADJ_-_RATE6"/>
      <sheetName val="B053_(990701)공정실적PP%계산6"/>
      <sheetName val="cc_Nov086"/>
      <sheetName val="2003_Growth6"/>
      <sheetName val="10-1_Media6"/>
      <sheetName val="MPT_07_Sale_Forecast6"/>
      <sheetName val="MPT_08_Sale_Forecast6"/>
      <sheetName val="TL_Scrap_rate6"/>
      <sheetName val="Selling_and_Admins_(DONE)6"/>
      <sheetName val="_Direct_load_8"/>
      <sheetName val="TB_SAP8"/>
      <sheetName val="Standing_Data6"/>
      <sheetName val="DLD_Query_Query_Query5"/>
      <sheetName val="Write_off6"/>
      <sheetName val="Unrecorded_Misstatement5"/>
      <sheetName val="pa_group6"/>
      <sheetName val="F1_Log_On6"/>
      <sheetName val="REC_GROUP5"/>
      <sheetName val="Spa_Sales4"/>
      <sheetName val="Sale_05025"/>
      <sheetName val="U-5_22"/>
      <sheetName val="Seagate__share_in_units2"/>
      <sheetName val="_BANK_XLS뉮׾_x005f_x0003_㌏Joint2"/>
      <sheetName val="IE_UPS2"/>
      <sheetName val="Trial_Balance"/>
      <sheetName val="dongia_(2)"/>
      <sheetName val="B131_"/>
      <sheetName val="InvPlan_NI_and_WIN_2017"/>
      <sheetName val="SCB_1_-_Current10"/>
      <sheetName val="SCB_2_-_Current10"/>
      <sheetName val="SCB_1___Current10"/>
      <sheetName val="SCB_2___Current10"/>
      <sheetName val="2_DL_9"/>
      <sheetName val="2_2_IDL9"/>
      <sheetName val="Seal_1-07-0410"/>
      <sheetName val="BALANCE_SHEET_10"/>
      <sheetName val="TrialBalance_Q3-20029"/>
      <sheetName val="FP_Friends_Other9"/>
      <sheetName val="เงินกู้_MGC10"/>
      <sheetName val="ข้อมูล_PM10"/>
      <sheetName val="ACS_Revenue9"/>
      <sheetName val="N-4_Patent_right9"/>
      <sheetName val="B&amp;S_19999"/>
      <sheetName val="คชจ_ดำเนินงาน6-439"/>
      <sheetName val="P&amp;L_Rates9"/>
      <sheetName val="PRICE_LIST9"/>
      <sheetName val="FG_Joint10"/>
      <sheetName val="Non_Movement10"/>
      <sheetName val="Jun_069"/>
      <sheetName val="Mkt_Dev_1291_ONL_1290_-_10107"/>
      <sheetName val="TB_Worksheet7"/>
      <sheetName val="Item_Code_-_Machine7"/>
      <sheetName val="ops_tb7"/>
      <sheetName val="ADJ_-_RATE7"/>
      <sheetName val="B053_(990701)공정실적PP%계산7"/>
      <sheetName val="cc_Nov087"/>
      <sheetName val="2003_Growth7"/>
      <sheetName val="10-1_Media7"/>
      <sheetName val="MPT_07_Sale_Forecast7"/>
      <sheetName val="MPT_08_Sale_Forecast7"/>
      <sheetName val="TL_Scrap_rate7"/>
      <sheetName val="Selling_and_Admins_(DONE)7"/>
      <sheetName val="_Direct_load_9"/>
      <sheetName val="TB_SAP9"/>
      <sheetName val="Standing_Data7"/>
      <sheetName val="DLD_Query_Query_Query6"/>
      <sheetName val="Write_off7"/>
      <sheetName val="Unrecorded_Misstatement6"/>
      <sheetName val="pa_group7"/>
      <sheetName val="F1_Log_On7"/>
      <sheetName val="REC_GROUP6"/>
      <sheetName val="Spa_Sales5"/>
      <sheetName val="Sale_05026"/>
      <sheetName val="U-5_23"/>
      <sheetName val="Seagate__share_in_units3"/>
      <sheetName val="_BANK_XLS뉮׾_x005f_x0003_㌏Joint3"/>
      <sheetName val="IE_UPS3"/>
      <sheetName val="Trial_Balance1"/>
      <sheetName val="dongia_(2)1"/>
      <sheetName val="Drop_down_list1"/>
      <sheetName val="רכוש_קבוע_1"/>
      <sheetName val="B131_1"/>
      <sheetName val="InvPlan_NI_and_WIN_20171"/>
      <sheetName val="SCB_1_-_Current11"/>
      <sheetName val="SCB_2_-_Current11"/>
      <sheetName val="SCB_1___Current11"/>
      <sheetName val="SCB_2___Current11"/>
      <sheetName val="2_DL_10"/>
      <sheetName val="2_2_IDL10"/>
      <sheetName val="Seal_1-07-0411"/>
      <sheetName val="BALANCE_SHEET_11"/>
      <sheetName val="TrialBalance_Q3-200210"/>
      <sheetName val="FP_Friends_Other10"/>
      <sheetName val="เงินกู้_MGC11"/>
      <sheetName val="ข้อมูล_PM11"/>
      <sheetName val="ACS_Revenue10"/>
      <sheetName val="N-4_Patent_right10"/>
      <sheetName val="B&amp;S_199910"/>
      <sheetName val="คชจ_ดำเนินงาน6-4310"/>
      <sheetName val="P&amp;L_Rates10"/>
      <sheetName val="PRICE_LIST10"/>
      <sheetName val="FG_Joint11"/>
      <sheetName val="Non_Movement11"/>
      <sheetName val="Jun_0610"/>
      <sheetName val="Mkt_Dev_1291_ONL_1290_-_10108"/>
      <sheetName val="TB_Worksheet8"/>
      <sheetName val="Item_Code_-_Machine8"/>
      <sheetName val="ops_tb8"/>
      <sheetName val="ADJ_-_RATE8"/>
      <sheetName val="B053_(990701)공정실적PP%계산8"/>
      <sheetName val="cc_Nov088"/>
      <sheetName val="2003_Growth8"/>
      <sheetName val="10-1_Media8"/>
      <sheetName val="MPT_07_Sale_Forecast8"/>
      <sheetName val="MPT_08_Sale_Forecast8"/>
      <sheetName val="TL_Scrap_rate8"/>
      <sheetName val="Selling_and_Admins_(DONE)8"/>
      <sheetName val="_Direct_load_10"/>
      <sheetName val="TB_SAP10"/>
      <sheetName val="Standing_Data8"/>
      <sheetName val="DLD_Query_Query_Query7"/>
      <sheetName val="Write_off8"/>
      <sheetName val="Unrecorded_Misstatement7"/>
      <sheetName val="pa_group8"/>
      <sheetName val="F1_Log_On8"/>
      <sheetName val="REC_GROUP7"/>
      <sheetName val="Spa_Sales6"/>
      <sheetName val="Sale_05027"/>
      <sheetName val="U-5_24"/>
      <sheetName val="Seagate__share_in_units4"/>
      <sheetName val="_BANK_XLS뉮׾_x005f_x0003_㌏Joint4"/>
      <sheetName val="Pd01_vsl_sked2"/>
      <sheetName val="IE_UPS4"/>
      <sheetName val="Trial_Balance2"/>
      <sheetName val="dongia_(2)2"/>
      <sheetName val="Drop_down_list2"/>
      <sheetName val="רכוש_קבוע_2"/>
      <sheetName val="Bill_No__2_-_Carpark2"/>
      <sheetName val="B131_2"/>
      <sheetName val="InvPlan_NI_and_WIN_20172"/>
      <sheetName val="SCB_1_-_Current12"/>
      <sheetName val="SCB_2_-_Current12"/>
      <sheetName val="SCB_1___Current12"/>
      <sheetName val="SCB_2___Current12"/>
      <sheetName val="2_DL_11"/>
      <sheetName val="2_2_IDL11"/>
      <sheetName val="Seal_1-07-0412"/>
      <sheetName val="BALANCE_SHEET_12"/>
      <sheetName val="TrialBalance_Q3-200211"/>
      <sheetName val="FP_Friends_Other11"/>
      <sheetName val="เงินกู้_MGC12"/>
      <sheetName val="ข้อมูล_PM12"/>
      <sheetName val="ACS_Revenue11"/>
      <sheetName val="N-4_Patent_right11"/>
      <sheetName val="B&amp;S_199911"/>
      <sheetName val="คชจ_ดำเนินงาน6-4311"/>
      <sheetName val="P&amp;L_Rates11"/>
      <sheetName val="PRICE_LIST11"/>
      <sheetName val="FG_Joint12"/>
      <sheetName val="Non_Movement12"/>
      <sheetName val="Jun_0611"/>
      <sheetName val="Mkt_Dev_1291_ONL_1290_-_10109"/>
      <sheetName val="TB_Worksheet9"/>
      <sheetName val="Item_Code_-_Machine9"/>
      <sheetName val="ops_tb9"/>
      <sheetName val="ADJ_-_RATE9"/>
      <sheetName val="B053_(990701)공정실적PP%계산9"/>
      <sheetName val="cc_Nov089"/>
      <sheetName val="2003_Growth9"/>
      <sheetName val="10-1_Media9"/>
      <sheetName val="MPT_07_Sale_Forecast9"/>
      <sheetName val="MPT_08_Sale_Forecast9"/>
      <sheetName val="TL_Scrap_rate9"/>
      <sheetName val="Selling_and_Admins_(DONE)9"/>
      <sheetName val="_Direct_load_11"/>
      <sheetName val="TB_SAP11"/>
      <sheetName val="Standing_Data9"/>
      <sheetName val="DLD_Query_Query_Query8"/>
      <sheetName val="Write_off9"/>
      <sheetName val="Unrecorded_Misstatement8"/>
      <sheetName val="pa_group9"/>
      <sheetName val="F1_Log_On9"/>
      <sheetName val="REC_GROUP8"/>
      <sheetName val="Spa_Sales7"/>
      <sheetName val="Sale_05028"/>
      <sheetName val="U-5_25"/>
      <sheetName val="Seagate__share_in_units5"/>
      <sheetName val="_BANK_XLS뉮׾_x005f_x0003_㌏Joint5"/>
      <sheetName val="Pd01_vsl_sked3"/>
      <sheetName val="IE_UPS5"/>
      <sheetName val="Trial_Balance3"/>
      <sheetName val="dongia_(2)3"/>
      <sheetName val="Drop_down_list3"/>
      <sheetName val="רכוש_קבוע_3"/>
      <sheetName val="Bill_No__2_-_Carpark3"/>
      <sheetName val="B131_3"/>
      <sheetName val="InvPlan_NI_and_WIN_20173"/>
      <sheetName val="SCB_1_-_Current13"/>
      <sheetName val="SCB_2_-_Current13"/>
      <sheetName val="SCB_1___Current13"/>
      <sheetName val="SCB_2___Current13"/>
      <sheetName val="2_DL_12"/>
      <sheetName val="2_2_IDL12"/>
      <sheetName val="Seal_1-07-0413"/>
      <sheetName val="BALANCE_SHEET_13"/>
      <sheetName val="TrialBalance_Q3-200212"/>
      <sheetName val="FP_Friends_Other12"/>
      <sheetName val="เงินกู้_MGC13"/>
      <sheetName val="ข้อมูล_PM13"/>
      <sheetName val="ACS_Revenue12"/>
      <sheetName val="N-4_Patent_right12"/>
      <sheetName val="B&amp;S_199912"/>
      <sheetName val="คชจ_ดำเนินงาน6-4312"/>
      <sheetName val="P&amp;L_Rates12"/>
      <sheetName val="PRICE_LIST12"/>
      <sheetName val="FG_Joint13"/>
      <sheetName val="Non_Movement13"/>
      <sheetName val="Jun_0612"/>
      <sheetName val="Mkt_Dev_1291_ONL_1290_-_101010"/>
      <sheetName val="TB_Worksheet10"/>
      <sheetName val="Item_Code_-_Machine10"/>
      <sheetName val="ops_tb10"/>
      <sheetName val="ADJ_-_RATE10"/>
      <sheetName val="B053_(990701)공정실적PP%계산10"/>
      <sheetName val="cc_Nov0810"/>
      <sheetName val="2003_Growth10"/>
      <sheetName val="10-1_Media10"/>
      <sheetName val="MPT_07_Sale_Forecast10"/>
      <sheetName val="MPT_08_Sale_Forecast10"/>
      <sheetName val="TL_Scrap_rate10"/>
      <sheetName val="Selling_and_Admins_(DONE)10"/>
      <sheetName val="_Direct_load_12"/>
      <sheetName val="TB_SAP12"/>
      <sheetName val="Standing_Data10"/>
      <sheetName val="DLD_Query_Query_Query9"/>
      <sheetName val="Write_off10"/>
      <sheetName val="Unrecorded_Misstatement9"/>
      <sheetName val="pa_group10"/>
      <sheetName val="F1_Log_On10"/>
      <sheetName val="REC_GROUP9"/>
      <sheetName val="Spa_Sales8"/>
      <sheetName val="Sale_05029"/>
      <sheetName val="U-5_26"/>
      <sheetName val="Seagate__share_in_units6"/>
      <sheetName val="_BANK_XLS뉮׾_x005f_x0003_㌏Joint6"/>
      <sheetName val="Pd01_vsl_sked4"/>
      <sheetName val="IE_UPS6"/>
      <sheetName val="Trial_Balance4"/>
      <sheetName val="dongia_(2)4"/>
      <sheetName val="Drop_down_list4"/>
      <sheetName val="רכוש_קבוע_4"/>
      <sheetName val="Bill_No__2_-_Carpark4"/>
      <sheetName val="B131_4"/>
      <sheetName val="InvPlan_NI_and_WIN_20174"/>
      <sheetName val="SCB_1_-_Current14"/>
      <sheetName val="SCB_2_-_Current14"/>
      <sheetName val="SCB_1___Current14"/>
      <sheetName val="SCB_2___Current14"/>
      <sheetName val="2_DL_13"/>
      <sheetName val="2_2_IDL13"/>
      <sheetName val="Seal_1-07-0414"/>
      <sheetName val="BALANCE_SHEET_14"/>
      <sheetName val="TrialBalance_Q3-200213"/>
      <sheetName val="FP_Friends_Other13"/>
      <sheetName val="เงินกู้_MGC14"/>
      <sheetName val="ข้อมูล_PM14"/>
      <sheetName val="ACS_Revenue13"/>
      <sheetName val="N-4_Patent_right13"/>
      <sheetName val="B&amp;S_199913"/>
      <sheetName val="คชจ_ดำเนินงาน6-4313"/>
      <sheetName val="P&amp;L_Rates13"/>
      <sheetName val="PRICE_LIST13"/>
      <sheetName val="FG_Joint14"/>
      <sheetName val="Non_Movement14"/>
      <sheetName val="Jun_0613"/>
      <sheetName val="Mkt_Dev_1291_ONL_1290_-_101011"/>
      <sheetName val="TB_Worksheet11"/>
      <sheetName val="Item_Code_-_Machine11"/>
      <sheetName val="ops_tb11"/>
      <sheetName val="ADJ_-_RATE11"/>
      <sheetName val="B053_(990701)공정실적PP%계산11"/>
      <sheetName val="cc_Nov0811"/>
      <sheetName val="2003_Growth11"/>
      <sheetName val="10-1_Media11"/>
      <sheetName val="MPT_07_Sale_Forecast11"/>
      <sheetName val="MPT_08_Sale_Forecast11"/>
      <sheetName val="TL_Scrap_rate11"/>
      <sheetName val="Selling_and_Admins_(DONE)11"/>
      <sheetName val="_Direct_load_13"/>
      <sheetName val="TB_SAP13"/>
      <sheetName val="Standing_Data11"/>
      <sheetName val="DLD_Query_Query_Query10"/>
      <sheetName val="Write_off11"/>
      <sheetName val="Unrecorded_Misstatement10"/>
      <sheetName val="pa_group11"/>
      <sheetName val="F1_Log_On11"/>
      <sheetName val="REC_GROUP10"/>
      <sheetName val="Spa_Sales9"/>
      <sheetName val="Sale_050210"/>
      <sheetName val="U-5_27"/>
      <sheetName val="Seagate__share_in_units7"/>
      <sheetName val="_BANK_XLS뉮׾_x005f_x0003_㌏Joint7"/>
      <sheetName val="Pd01_vsl_sked5"/>
      <sheetName val="IE_UPS7"/>
      <sheetName val="Trial_Balance5"/>
      <sheetName val="dongia_(2)5"/>
      <sheetName val="Drop_down_list5"/>
      <sheetName val="רכוש_קבוע_5"/>
      <sheetName val="Bill_No__2_-_Carpark5"/>
      <sheetName val="B131_5"/>
      <sheetName val="InvPlan_NI_and_WIN_20175"/>
      <sheetName val="dBase"/>
      <sheetName val="名簿データ"/>
      <sheetName val="_BANK.XLS뉮׾_x005f_x005f_x"/>
      <sheetName val="alamat"/>
      <sheetName val="OMC April 02"/>
      <sheetName val="RF April 02"/>
      <sheetName val="DATABASE"/>
      <sheetName val="Review wording"/>
      <sheetName val="Summary of documents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NOV"/>
      <sheetName val="DEC"/>
      <sheetName val="Calculations"/>
      <sheetName val="acc.depre-report-old"/>
      <sheetName val="summary"/>
      <sheetName val="Tax"/>
      <sheetName val="_BANK_XLS뉮׾_x0003_㌏Joint"/>
      <sheetName val="공사비 내역 (가)"/>
      <sheetName val="Ratio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Outstanding"/>
      <sheetName val="Weighted Ave Cost"/>
      <sheetName val="Inventory Master List"/>
      <sheetName val="assum"/>
      <sheetName val="A"/>
      <sheetName val="interest_tree_generation"/>
      <sheetName val="DIALY"/>
      <sheetName val="INCST"/>
      <sheetName val="J1"/>
      <sheetName val="default values"/>
      <sheetName val="ave 6 months del qty"/>
      <sheetName val="Common"/>
      <sheetName val="Endo"/>
      <sheetName val="Pacu"/>
      <sheetName val="SICU"/>
      <sheetName val="CCU"/>
      <sheetName val="CATHLAB"/>
      <sheetName val="CVOR"/>
      <sheetName val="FF_4"/>
      <sheetName val="C 1"/>
      <sheetName val="AssetStatus"/>
      <sheetName val="AssetType"/>
      <sheetName val="License BOI"/>
      <sheetName val="Asset Class"/>
      <sheetName val="Depre. Key"/>
      <sheetName val="[BANK.XLS뉮׾_x005f_x005f_x005f_x005f_x005f_x005f_x"/>
      <sheetName val="Data 2"/>
      <sheetName val="Actual-ＹＴＤ"/>
      <sheetName val="Budget-Monthly"/>
      <sheetName val="Budget-YTD"/>
      <sheetName val="B"/>
      <sheetName val="FSA"/>
      <sheetName val="FF_6"/>
      <sheetName val="2006_1_"/>
      <sheetName val="July2007"/>
      <sheetName val="2006_2_"/>
      <sheetName val="_BANK.XLS뉮׾_x"/>
      <sheetName val="cal (2)"/>
      <sheetName val="TBA"/>
      <sheetName val="BPR"/>
      <sheetName val="อุปกรณ์ a2"/>
      <sheetName val="อุปกรณ์ a1"/>
      <sheetName val="ประมาณการ"/>
      <sheetName val="#Lookup"/>
      <sheetName val="InventTableModule_1-1"/>
      <sheetName val="Energy(update)"/>
      <sheetName val="MFA"/>
      <sheetName val="Order_Nov_w45"/>
      <sheetName val="[BANK.XLS뉮׾_x005f_x005f_x"/>
      <sheetName val="U-2.1"/>
      <sheetName val="ภาคการขายโฆษณาNBT_ALL"/>
      <sheetName val="ภาคการขายวิศวกรรม_Weekly"/>
      <sheetName val="ภาคการขายโฆษณาNBT_Weekly"/>
      <sheetName val="CBO0497"/>
      <sheetName val="p&amp;L"/>
      <sheetName val="6A CA"/>
      <sheetName val="Sale0406"/>
      <sheetName val="Age311299TESP"/>
      <sheetName val="P4DDBFTESP"/>
      <sheetName val="IntDec00TespM&amp;B"/>
      <sheetName val="AA-1"/>
      <sheetName val="[BANK.XLS뉮׾_x"/>
      <sheetName val="งบกำไรฯ_48(1)"/>
      <sheetName val="10"/>
      <sheetName val="_BANK.XLS뉮׾_x005f_x005f_x005f_x005f_x"/>
      <sheetName val="P&amp;LFINAL_-_44"/>
      <sheetName val="ตารางลูกหนี้สัญญาเช่า__"/>
      <sheetName val="Estimation_-_2018"/>
      <sheetName val="[BANK_XLS뉮׾_x005f_x0003_㌏Joint"/>
      <sheetName val="Workbook Inputs"/>
      <sheetName val="OutstandingDec#019  "/>
      <sheetName val="OutstandingJan05#019 "/>
      <sheetName val="OutstandingFeb05#019 "/>
      <sheetName val="OutstandingMar05#019"/>
      <sheetName val="OutstandingApr05#019"/>
      <sheetName val="OutstandingMay05#019 "/>
      <sheetName val="Outstanding June05#019 "/>
      <sheetName val="Outstanding July05"/>
      <sheetName val="Outstanding Aug 05 "/>
      <sheetName val="Outstanding Sep 05 "/>
      <sheetName val="Outstanding Oct 05"/>
      <sheetName val="Outstanding Nov 05 "/>
      <sheetName val="Dec2005--2463"/>
      <sheetName val="Outstanding Dec 05"/>
      <sheetName val="已開立支票"/>
      <sheetName val="Bank Statement #019"/>
      <sheetName val="未兌現支票&amp;已開立支票 #910"/>
      <sheetName val="Outstanding#910Apr"/>
      <sheetName val="Age311299TAS"/>
      <sheetName val="TASintDec00"/>
      <sheetName val="P4DDBFTAS"/>
      <sheetName val="Actual-Monthly"/>
      <sheetName val="BMCT2003"/>
      <sheetName val="Sale0402"/>
      <sheetName val="Sale0311"/>
      <sheetName val="rss9801"/>
      <sheetName val="Names"/>
      <sheetName val="Selection"/>
      <sheetName val="Sale0307"/>
      <sheetName val="อัตราค่าบรรทุก"/>
      <sheetName val="12jun12"/>
      <sheetName val="15jun12"/>
      <sheetName val="16jun12"/>
      <sheetName val="9jun12"/>
      <sheetName val="GL CB"/>
      <sheetName val="GL M"/>
      <sheetName val="CODE,NAME"/>
      <sheetName val="P&amp;LFINAL_-_443"/>
      <sheetName val="P&amp;LFINAL_-_441"/>
      <sheetName val="P&amp;LFINAL_-_442"/>
      <sheetName val="bs is"/>
      <sheetName val="Nature_of_Expense"/>
      <sheetName val="Instruction"/>
      <sheetName val="MD - Bank"/>
      <sheetName val="Bank Country"/>
      <sheetName val="Region"/>
      <sheetName val="CA_Sheet"/>
      <sheetName val="_IBPL0001"/>
      <sheetName val="_IB-PL-YTD"/>
      <sheetName val="品情"/>
      <sheetName val="免驗"/>
      <sheetName val="????-??"/>
      <sheetName val="KPI F1.3 พรทิพย์ 2559"/>
      <sheetName val="By  Customer"/>
      <sheetName val="SCB_2_-_Curren2็"/>
      <sheetName val="SAN_REDUCED_12"/>
      <sheetName val="Gen_Info2"/>
      <sheetName val="OMC_April_02"/>
      <sheetName val="RF_April_02"/>
      <sheetName val="Unit rate Architecture"/>
      <sheetName val="conso"/>
      <sheetName val="UA120"/>
      <sheetName val="PL_16"/>
      <sheetName val="PL_15"/>
      <sheetName val="Drop Down"/>
      <sheetName val="Summary Adjustment"/>
      <sheetName val="WM"/>
      <sheetName val="original"/>
      <sheetName val="Co info"/>
      <sheetName val="F-5"/>
      <sheetName val="gold แลกทอง"/>
      <sheetName val="Sale0309"/>
      <sheetName val="feature"/>
      <sheetName val="Manual"/>
      <sheetName val="DATABASE -sumifTB"/>
      <sheetName val="สมุดรายวัน"/>
      <sheetName val="OthCode"/>
      <sheetName val="FSSummary"/>
      <sheetName val="MS Box"/>
      <sheetName val="bblยังไม่จ่าย"/>
      <sheetName val="2006(1)"/>
      <sheetName val="2006(2)"/>
      <sheetName val="FF_21_a_"/>
      <sheetName val="Info"/>
      <sheetName val="LC _ TR Listing"/>
      <sheetName val="Gain Loss Calculation"/>
      <sheetName val="Location"/>
      <sheetName val="Tickmarks"/>
      <sheetName val="Quarterly_4"/>
      <sheetName val="F9_Parameters_"/>
      <sheetName val="GLTRIAL0704"/>
      <sheetName val="GLTRIAL0708"/>
      <sheetName val="GLTRIAL0812"/>
      <sheetName val="GLTRIAL0712"/>
      <sheetName val="GLTRIAL0802"/>
      <sheetName val="GLTRIAL0801"/>
      <sheetName val="GLTRIAL0707"/>
      <sheetName val="GLTRIAL0706"/>
      <sheetName val="GLTRIAL0803"/>
      <sheetName val="GLTRIAL0705"/>
      <sheetName val="GLTRIAL0711"/>
      <sheetName val="GLTRIAL0710"/>
      <sheetName val="GLTRIAL0709"/>
      <sheetName val="dec'04"/>
      <sheetName val="TB1207"/>
      <sheetName val="Employee"/>
      <sheetName val="JobOrder"/>
      <sheetName val="warehouse_fixed_v_var__(calcs)"/>
      <sheetName val="_BANK_XLS뉮׾_x005f_x005f_x005f_x0003_㌏Joint"/>
      <sheetName val="Asset_&amp;_Liability"/>
      <sheetName val="Net_asset_value"/>
      <sheetName val="_BANK_XLS뉮׾_x005f_x005f_x005f_x005f_x005f_x005f_x"/>
      <sheetName val="[BANK_XLS뉮׾_x005f_x005f_x005f_x0003_㌏Joint"/>
      <sheetName val="group"/>
      <sheetName val="SCB_1_-_Current15"/>
      <sheetName val="SCB_2_-_Current15"/>
      <sheetName val="SCB_1___Current15"/>
      <sheetName val="SCB_2___Current15"/>
      <sheetName val="Seal_1-07-0415"/>
      <sheetName val="BALANCE_SHEET_15"/>
      <sheetName val="เงินกู้_MGC15"/>
      <sheetName val="ข้อมูล_PM15"/>
      <sheetName val="FG_Joint15"/>
      <sheetName val="Non_Movement15"/>
      <sheetName val="_Direct_load_14"/>
      <sheetName val="TB_SAP14"/>
      <sheetName val="2_DL_14"/>
      <sheetName val="2_2_IDL14"/>
      <sheetName val="TrialBalance_Q3-200214"/>
      <sheetName val="FP_Friends_Other14"/>
      <sheetName val="ACS_Revenue14"/>
      <sheetName val="N-4_Patent_right14"/>
      <sheetName val="B&amp;S_199914"/>
      <sheetName val="คชจ_ดำเนินงาน6-4314"/>
      <sheetName val="P&amp;L_Rates14"/>
      <sheetName val="PRICE_LIST14"/>
      <sheetName val="Jun_0614"/>
      <sheetName val="Mkt_Dev_1291_ONL_1290_-_101012"/>
      <sheetName val="Item_Code_-_Machine12"/>
      <sheetName val="B053_(990701)공정실적PP%계산12"/>
      <sheetName val="TB_Worksheet12"/>
      <sheetName val="ADJ_-_RATE12"/>
      <sheetName val="cc_Nov0812"/>
      <sheetName val="2003_Growth12"/>
      <sheetName val="10-1_Media12"/>
      <sheetName val="ops_tb12"/>
      <sheetName val="MPT_07_Sale_Forecast12"/>
      <sheetName val="MPT_08_Sale_Forecast12"/>
      <sheetName val="TL_Scrap_rate12"/>
      <sheetName val="Selling_and_Admins_(DONE)12"/>
      <sheetName val="Standing_Data12"/>
      <sheetName val="DLD_Query_Query_Query11"/>
      <sheetName val="Write_off12"/>
      <sheetName val="pa_group12"/>
      <sheetName val="F1_Log_On12"/>
      <sheetName val="Unrecorded_Misstatement11"/>
      <sheetName val="REC_GROUP11"/>
      <sheetName val="Sale_050211"/>
      <sheetName val="Spa_Sales10"/>
      <sheetName val="U-5_28"/>
      <sheetName val="Seagate__share_in_units8"/>
      <sheetName val="_BANK_XLS뉮׾_x005f_x0003_㌏Joint8"/>
      <sheetName val="Pd01_vsl_sked6"/>
      <sheetName val="IE_UPS8"/>
      <sheetName val="Drop_down_list6"/>
      <sheetName val="רכוש_קבוע_6"/>
      <sheetName val="tb_Q3'08"/>
      <sheetName val="Bill_No__2_-_Carpark6"/>
      <sheetName val="InvPlan_NI_and_WIN_20176"/>
      <sheetName val="Balance_Sheet"/>
      <sheetName val="B131_6"/>
      <sheetName val="Trial_Balance6"/>
      <sheetName val="dongia_(2)6"/>
      <sheetName val="JV_Entry"/>
      <sheetName val="F8_1_Slw_mving_stck"/>
      <sheetName val="F_5_7_Value_red"/>
      <sheetName val="F6_4_Slow_Moving_SP_2004"/>
      <sheetName val="_BANK_XLS뉮׾_x005f_x005f_x"/>
      <sheetName val="_BANK_XLS뉮׾_x0003_㌏Joint1"/>
      <sheetName val="Capital Expenditure 1999-2001"/>
      <sheetName val="vehicle"/>
      <sheetName val="Capital by division"/>
      <sheetName val="DEPRECIATION 1998-NEW ASSETS"/>
      <sheetName val="DEPRECIATION 1999"/>
      <sheetName val="Summery Depreciation 1998-2001"/>
      <sheetName val="1208"/>
      <sheetName val="1206"/>
      <sheetName val="1205"/>
      <sheetName val="1204"/>
      <sheetName val="1203"/>
      <sheetName val="1201"/>
      <sheetName val="PlanB"/>
      <sheetName val="SRO"/>
      <sheetName val="Stock Aging"/>
      <sheetName val="cost allocation"/>
      <sheetName val="PF PL OP"/>
      <sheetName val="Purchases"/>
      <sheetName val="Detail"/>
      <sheetName val="10Segment report"/>
      <sheetName val="7Long term liabilities"/>
      <sheetName val="1Cash for Interest"/>
      <sheetName val="3Detail of cash flow"/>
      <sheetName val="C-3"/>
      <sheetName val="PAN"/>
      <sheetName val="0.0ControlSheet"/>
      <sheetName val="ยานพาหนะ"/>
      <sheetName val="ส่วนปรับปรุงที่ดิน"/>
      <sheetName val="อาคารสำนักงาน-PJ"/>
      <sheetName val="เครื่องตกแต่ง-PJ (BF)"/>
      <sheetName val="TaxCal_2012Final"/>
      <sheetName val="detail(sum)"/>
      <sheetName val="97CAPREN"/>
      <sheetName val="Core"/>
      <sheetName val="会社セグメントマスタ加工シート"/>
      <sheetName val="Debt Info"/>
      <sheetName val="Job header"/>
      <sheetName val="2005 DATA"/>
      <sheetName val="OUTLK%"/>
      <sheetName val="RANGES"/>
      <sheetName val="Old IAC Canada"/>
      <sheetName val="Template Data"/>
      <sheetName val="ocean voyage"/>
      <sheetName val="FACTORS"/>
      <sheetName val="ESTIMATE"/>
      <sheetName val="Capital_Expenditure_1999-2001"/>
      <sheetName val="Capital_by_division"/>
      <sheetName val="DEPRECIATION_1998-NEW_ASSETS"/>
      <sheetName val="DEPRECIATION_1999"/>
      <sheetName val="Summery_Depreciation_1998-2001"/>
      <sheetName val="Stock_Aging"/>
      <sheetName val="cost_allocation"/>
      <sheetName val="PF_PL_OP"/>
      <sheetName val="10Segment_report"/>
      <sheetName val="7Long_term_liabilities"/>
      <sheetName val="1Cash_for_Interest"/>
      <sheetName val="3Detail_of_cash_flow"/>
      <sheetName val="เครื่องตกแต่ง-PJ_(BF)"/>
      <sheetName val="0_0ControlSheet"/>
      <sheetName val="Debt_Info"/>
      <sheetName val="Job_header"/>
      <sheetName val="2005_DATA"/>
      <sheetName val="Old_IAC_Canada"/>
      <sheetName val="損益分岐点"/>
      <sheetName val="車会集約"/>
      <sheetName val="SCB_1_-_Current16"/>
      <sheetName val="SCB_2_-_Current16"/>
      <sheetName val="SCB_1___Current16"/>
      <sheetName val="SCB_2___Current16"/>
      <sheetName val="Seal_1-07-0416"/>
      <sheetName val="BALANCE_SHEET_16"/>
      <sheetName val="2_DL_15"/>
      <sheetName val="2_2_IDL15"/>
      <sheetName val="TrialBalance_Q3-200215"/>
      <sheetName val="FP_Friends_Other15"/>
      <sheetName val="เงินกู้_MGC16"/>
      <sheetName val="ข้อมูล_PM16"/>
      <sheetName val="N-4_Patent_right15"/>
      <sheetName val="B&amp;S_199915"/>
      <sheetName val="คชจ_ดำเนินงาน6-4315"/>
      <sheetName val="ACS_Revenue15"/>
      <sheetName val="P&amp;L_Rates15"/>
      <sheetName val="PRICE_LIST15"/>
      <sheetName val="FG_Joint16"/>
      <sheetName val="Non_Movement16"/>
      <sheetName val="Jun_0615"/>
      <sheetName val="Mkt_Dev_1291_ONL_1290_-_101013"/>
      <sheetName val="TB_Worksheet13"/>
      <sheetName val="ADJ_-_RATE13"/>
      <sheetName val="Item_Code_-_Machine13"/>
      <sheetName val="B053_(990701)공정실적PP%계산13"/>
      <sheetName val="cc_Nov0813"/>
      <sheetName val="2003_Growth13"/>
      <sheetName val="10-1_Media13"/>
      <sheetName val="_Direct_load_15"/>
      <sheetName val="TB_SAP15"/>
      <sheetName val="MPT_07_Sale_Forecast13"/>
      <sheetName val="MPT_08_Sale_Forecast13"/>
      <sheetName val="TL_Scrap_rate13"/>
      <sheetName val="Selling_and_Admins_(DONE)13"/>
      <sheetName val="Standing_Data13"/>
      <sheetName val="ops_tb13"/>
      <sheetName val="pa_group13"/>
      <sheetName val="F1_Log_On13"/>
      <sheetName val="DLD_Query_Query_Query12"/>
      <sheetName val="Sale_050212"/>
      <sheetName val="Unrecorded_Misstatement12"/>
      <sheetName val="REC_GROUP12"/>
      <sheetName val="Write_off13"/>
      <sheetName val="Spa_Sales11"/>
      <sheetName val="U-5_29"/>
      <sheetName val="Seagate__share_in_units9"/>
      <sheetName val="_BANK_XLS뉮׾_x005f_x0003_㌏Joint9"/>
      <sheetName val="Drop_down_list7"/>
      <sheetName val="Pd01_vsl_sked7"/>
      <sheetName val="IE_UPS9"/>
      <sheetName val="רכוש_קבוע_7"/>
      <sheetName val="Bill_No__2_-_Carpark7"/>
      <sheetName val="P&amp;LFINAL_-_445"/>
      <sheetName val="tb_Q3'081"/>
      <sheetName val="B131_7"/>
      <sheetName val="ตารางลูกหนี้สัญญาเช่า__1"/>
      <sheetName val="InvPlan_NI_and_WIN_20177"/>
      <sheetName val="Estimation_-_20181"/>
      <sheetName val="Trial_Balance7"/>
      <sheetName val="_IBPL00011"/>
      <sheetName val="_IB-PL-YTD1"/>
      <sheetName val="Quarterly_41"/>
      <sheetName val="CA_Sheet1"/>
      <sheetName val="_BANK_XLS뉮׾_x005f_x005f_x005f_x0003_㌏Joint1"/>
      <sheetName val="[BANK_XLS뉮׾_x005f_x0003_㌏Joint1"/>
      <sheetName val="Asset_&amp;_Liability1"/>
      <sheetName val="Net_asset_value1"/>
      <sheetName val="_BANK_XLS뉮׾_x005f_x005f_x005f_x005f_x005f_x005f_1"/>
      <sheetName val="[BANK_XLS뉮׾_x005f_x005f_x005f_x0003_㌏Joint1"/>
      <sheetName val="interest_tree_generation1"/>
      <sheetName val="Balance_Sheet1"/>
      <sheetName val="dongia_(2)7"/>
      <sheetName val="Nature_of_Expense1"/>
      <sheetName val="Life_&amp;_Health1"/>
      <sheetName val="F9_Parameters_1"/>
      <sheetName val="JV_Entry1"/>
      <sheetName val="F8_1_Slw_mving_stck1"/>
      <sheetName val="F_5_7_Value_red1"/>
      <sheetName val="F6_4_Slow_Moving_SP_20041"/>
      <sheetName val="bs_is1"/>
      <sheetName val="P&amp;LFINAL_-_444"/>
      <sheetName val="Life_&amp;_Health"/>
      <sheetName val="bs_is"/>
      <sheetName val="SCB_1_-_Current17"/>
      <sheetName val="SCB_2_-_Current17"/>
      <sheetName val="SCB_1___Current17"/>
      <sheetName val="SCB_2___Current17"/>
      <sheetName val="Seal_1-07-0417"/>
      <sheetName val="BALANCE_SHEET_17"/>
      <sheetName val="2_DL_16"/>
      <sheetName val="2_2_IDL16"/>
      <sheetName val="TrialBalance_Q3-200216"/>
      <sheetName val="FP_Friends_Other16"/>
      <sheetName val="เงินกู้_MGC17"/>
      <sheetName val="ข้อมูล_PM17"/>
      <sheetName val="N-4_Patent_right16"/>
      <sheetName val="B&amp;S_199916"/>
      <sheetName val="คชจ_ดำเนินงาน6-4316"/>
      <sheetName val="ACS_Revenue16"/>
      <sheetName val="P&amp;L_Rates16"/>
      <sheetName val="PRICE_LIST16"/>
      <sheetName val="FG_Joint17"/>
      <sheetName val="Non_Movement17"/>
      <sheetName val="Jun_0616"/>
      <sheetName val="Mkt_Dev_1291_ONL_1290_-_101014"/>
      <sheetName val="TB_Worksheet14"/>
      <sheetName val="ADJ_-_RATE14"/>
      <sheetName val="Item_Code_-_Machine14"/>
      <sheetName val="B053_(990701)공정실적PP%계산14"/>
      <sheetName val="cc_Nov0814"/>
      <sheetName val="2003_Growth14"/>
      <sheetName val="10-1_Media14"/>
      <sheetName val="_Direct_load_16"/>
      <sheetName val="TB_SAP16"/>
      <sheetName val="MPT_07_Sale_Forecast14"/>
      <sheetName val="MPT_08_Sale_Forecast14"/>
      <sheetName val="TL_Scrap_rate14"/>
      <sheetName val="Selling_and_Admins_(DONE)14"/>
      <sheetName val="Standing_Data14"/>
      <sheetName val="ops_tb14"/>
      <sheetName val="pa_group14"/>
      <sheetName val="F1_Log_On14"/>
      <sheetName val="DLD_Query_Query_Query13"/>
      <sheetName val="Sale_050213"/>
      <sheetName val="Unrecorded_Misstatement13"/>
      <sheetName val="REC_GROUP13"/>
      <sheetName val="Write_off14"/>
      <sheetName val="Spa_Sales12"/>
      <sheetName val="U-5_210"/>
      <sheetName val="Seagate__share_in_units10"/>
      <sheetName val="_BANK_XLS뉮׾_x005f_x0003_㌏Joint10"/>
      <sheetName val="Drop_down_list8"/>
      <sheetName val="Pd01_vsl_sked8"/>
      <sheetName val="IE_UPS10"/>
      <sheetName val="רכוש_קבוע_8"/>
      <sheetName val="Bill_No__2_-_Carpark8"/>
      <sheetName val="P&amp;LFINAL_-_446"/>
      <sheetName val="tb_Q3'082"/>
      <sheetName val="B131_8"/>
      <sheetName val="ตารางลูกหนี้สัญญาเช่า__2"/>
      <sheetName val="InvPlan_NI_and_WIN_20178"/>
      <sheetName val="SAN_REDUCED_13"/>
      <sheetName val="Estimation_-_20182"/>
      <sheetName val="Trial_Balance8"/>
      <sheetName val="_IBPL00012"/>
      <sheetName val="_IB-PL-YTD2"/>
      <sheetName val="Quarterly_42"/>
      <sheetName val="CA_Sheet2"/>
      <sheetName val="_BANK_XLS뉮׾_x005f_x005f_x005f_x0003_㌏Joint2"/>
      <sheetName val="[BANK_XLS뉮׾_x005f_x0003_㌏Joint2"/>
      <sheetName val="Asset_&amp;_Liability2"/>
      <sheetName val="Net_asset_value2"/>
      <sheetName val="_BANK_XLS뉮׾_x005f_x005f_x005f_x005f_x005f_x005f_2"/>
      <sheetName val="[BANK_XLS뉮׾_x005f_x005f_x005f_x0003_㌏Joint2"/>
      <sheetName val="interest_tree_generation2"/>
      <sheetName val="Balance_Sheet2"/>
      <sheetName val="dongia_(2)8"/>
      <sheetName val="Nature_of_Expense2"/>
      <sheetName val="Life_&amp;_Health2"/>
      <sheetName val="F9_Parameters_2"/>
      <sheetName val="JV_Entry2"/>
      <sheetName val="F8_1_Slw_mving_stck2"/>
      <sheetName val="F_5_7_Value_red2"/>
      <sheetName val="F6_4_Slow_Moving_SP_20042"/>
      <sheetName val="bs_is2"/>
      <sheetName val="SCB_1_-_Current18"/>
      <sheetName val="SCB_2_-_Current18"/>
      <sheetName val="SCB_1___Current18"/>
      <sheetName val="SCB_2___Current18"/>
      <sheetName val="Seal_1-07-0418"/>
      <sheetName val="BALANCE_SHEET_18"/>
      <sheetName val="2_DL_17"/>
      <sheetName val="2_2_IDL17"/>
      <sheetName val="TrialBalance_Q3-200217"/>
      <sheetName val="FP_Friends_Other17"/>
      <sheetName val="เงินกู้_MGC18"/>
      <sheetName val="ข้อมูล_PM18"/>
      <sheetName val="N-4_Patent_right17"/>
      <sheetName val="B&amp;S_199917"/>
      <sheetName val="คชจ_ดำเนินงาน6-4317"/>
      <sheetName val="ACS_Revenue17"/>
      <sheetName val="P&amp;L_Rates17"/>
      <sheetName val="PRICE_LIST17"/>
      <sheetName val="FG_Joint18"/>
      <sheetName val="Non_Movement18"/>
      <sheetName val="Jun_0617"/>
      <sheetName val="Mkt_Dev_1291_ONL_1290_-_101015"/>
      <sheetName val="TB_Worksheet15"/>
      <sheetName val="ADJ_-_RATE15"/>
      <sheetName val="Item_Code_-_Machine15"/>
      <sheetName val="B053_(990701)공정실적PP%계산15"/>
      <sheetName val="cc_Nov0815"/>
      <sheetName val="2003_Growth15"/>
      <sheetName val="10-1_Media15"/>
      <sheetName val="_Direct_load_17"/>
      <sheetName val="TB_SAP17"/>
      <sheetName val="MPT_07_Sale_Forecast15"/>
      <sheetName val="MPT_08_Sale_Forecast15"/>
      <sheetName val="TL_Scrap_rate15"/>
      <sheetName val="Selling_and_Admins_(DONE)15"/>
      <sheetName val="Standing_Data15"/>
      <sheetName val="ops_tb15"/>
      <sheetName val="pa_group15"/>
      <sheetName val="F1_Log_On15"/>
      <sheetName val="DLD_Query_Query_Query14"/>
      <sheetName val="Sale_050214"/>
      <sheetName val="Unrecorded_Misstatement14"/>
      <sheetName val="REC_GROUP14"/>
      <sheetName val="Write_off15"/>
      <sheetName val="Spa_Sales13"/>
      <sheetName val="U-5_211"/>
      <sheetName val="Seagate__share_in_units11"/>
      <sheetName val="_BANK_XLS뉮׾_x005f_x0003_㌏Joint11"/>
      <sheetName val="Drop_down_list9"/>
      <sheetName val="Pd01_vsl_sked9"/>
      <sheetName val="IE_UPS11"/>
      <sheetName val="רכוש_קבוע_9"/>
      <sheetName val="Bill_No__2_-_Carpark9"/>
      <sheetName val="P&amp;LFINAL_-_447"/>
      <sheetName val="tb_Q3'083"/>
      <sheetName val="B131_9"/>
      <sheetName val="ตารางลูกหนี้สัญญาเช่า__3"/>
      <sheetName val="InvPlan_NI_and_WIN_20179"/>
      <sheetName val="SAN_REDUCED_14"/>
      <sheetName val="Gen_Info3"/>
      <sheetName val="Estimation_-_20183"/>
      <sheetName val="Trial_Balance9"/>
      <sheetName val="_IBPL00013"/>
      <sheetName val="_IB-PL-YTD3"/>
      <sheetName val="Quarterly_43"/>
      <sheetName val="CA_Sheet3"/>
      <sheetName val="_BANK_XLS뉮׾_x005f_x005f_x005f_x0003_㌏Joint3"/>
      <sheetName val="[BANK_XLS뉮׾_x005f_x0003_㌏Joint3"/>
      <sheetName val="Asset_&amp;_Liability3"/>
      <sheetName val="Net_asset_value3"/>
      <sheetName val="_BANK_XLS뉮׾_x005f_x005f_x005f_x005f_x005f_x005f_3"/>
      <sheetName val="[BANK_XLS뉮׾_x005f_x005f_x005f_x0003_㌏Joint3"/>
      <sheetName val="interest_tree_generation3"/>
      <sheetName val="Balance_Sheet3"/>
      <sheetName val="dongia_(2)9"/>
      <sheetName val="Nature_of_Expense3"/>
      <sheetName val="Life_&amp;_Health3"/>
      <sheetName val="F9_Parameters_3"/>
      <sheetName val="JV_Entry3"/>
      <sheetName val="F8_1_Slw_mving_stck3"/>
      <sheetName val="F_5_7_Value_red3"/>
      <sheetName val="F6_4_Slow_Moving_SP_20043"/>
      <sheetName val="bs_is3"/>
      <sheetName val="SCB_1_-_Current19"/>
      <sheetName val="SCB_2_-_Current19"/>
      <sheetName val="SCB_1___Current19"/>
      <sheetName val="SCB_2___Current19"/>
      <sheetName val="Seal_1-07-0419"/>
      <sheetName val="BALANCE_SHEET_19"/>
      <sheetName val="2_DL_18"/>
      <sheetName val="2_2_IDL18"/>
      <sheetName val="TrialBalance_Q3-200218"/>
      <sheetName val="FP_Friends_Other18"/>
      <sheetName val="เงินกู้_MGC19"/>
      <sheetName val="ข้อมูล_PM19"/>
      <sheetName val="N-4_Patent_right18"/>
      <sheetName val="B&amp;S_199918"/>
      <sheetName val="คชจ_ดำเนินงาน6-4318"/>
      <sheetName val="ACS_Revenue18"/>
      <sheetName val="P&amp;L_Rates18"/>
      <sheetName val="PRICE_LIST18"/>
      <sheetName val="FG_Joint19"/>
      <sheetName val="Non_Movement19"/>
      <sheetName val="Jun_0618"/>
      <sheetName val="Mkt_Dev_1291_ONL_1290_-_101016"/>
      <sheetName val="TB_Worksheet16"/>
      <sheetName val="ADJ_-_RATE16"/>
      <sheetName val="Item_Code_-_Machine16"/>
      <sheetName val="B053_(990701)공정실적PP%계산16"/>
      <sheetName val="cc_Nov0816"/>
      <sheetName val="2003_Growth16"/>
      <sheetName val="10-1_Media16"/>
      <sheetName val="_Direct_load_18"/>
      <sheetName val="TB_SAP18"/>
      <sheetName val="MPT_07_Sale_Forecast16"/>
      <sheetName val="MPT_08_Sale_Forecast16"/>
      <sheetName val="TL_Scrap_rate16"/>
      <sheetName val="Selling_and_Admins_(DONE)16"/>
      <sheetName val="Standing_Data16"/>
      <sheetName val="ops_tb16"/>
      <sheetName val="pa_group16"/>
      <sheetName val="F1_Log_On16"/>
      <sheetName val="DLD_Query_Query_Query15"/>
      <sheetName val="Sale_050215"/>
      <sheetName val="Unrecorded_Misstatement15"/>
      <sheetName val="REC_GROUP15"/>
      <sheetName val="Write_off16"/>
      <sheetName val="Spa_Sales14"/>
      <sheetName val="U-5_212"/>
      <sheetName val="Seagate__share_in_units12"/>
      <sheetName val="_BANK_XLS뉮׾_x005f_x0003_㌏Joint12"/>
      <sheetName val="Drop_down_list10"/>
      <sheetName val="Pd01_vsl_sked10"/>
      <sheetName val="IE_UPS12"/>
      <sheetName val="רכוש_קבוע_10"/>
      <sheetName val="Bill_No__2_-_Carpark10"/>
      <sheetName val="P&amp;LFINAL_-_448"/>
      <sheetName val="tb_Q3'084"/>
      <sheetName val="B131_10"/>
      <sheetName val="ตารางลูกหนี้สัญญาเช่า__4"/>
      <sheetName val="InvPlan_NI_and_WIN_201710"/>
      <sheetName val="SAN_REDUCED_15"/>
      <sheetName val="Gen_Info4"/>
      <sheetName val="Estimation_-_20184"/>
      <sheetName val="Trial_Balance10"/>
      <sheetName val="_IBPL00014"/>
      <sheetName val="_IB-PL-YTD4"/>
      <sheetName val="Quarterly_44"/>
      <sheetName val="CA_Sheet4"/>
      <sheetName val="_BANK_XLS뉮׾_x005f_x005f_x005f_x0003_㌏Joint4"/>
      <sheetName val="[BANK_XLS뉮׾_x005f_x0003_㌏Joint4"/>
      <sheetName val="Asset_&amp;_Liability4"/>
      <sheetName val="Net_asset_value4"/>
      <sheetName val="_BANK_XLS뉮׾_x005f_x005f_x005f_x005f_x005f_x005f_4"/>
      <sheetName val="[BANK_XLS뉮׾_x005f_x005f_x005f_x0003_㌏Joint4"/>
      <sheetName val="interest_tree_generation4"/>
      <sheetName val="Balance_Sheet4"/>
      <sheetName val="dongia_(2)10"/>
      <sheetName val="Nature_of_Expense4"/>
      <sheetName val="Life_&amp;_Health4"/>
      <sheetName val="F9_Parameters_4"/>
      <sheetName val="JV_Entry4"/>
      <sheetName val="F8_1_Slw_mving_stck4"/>
      <sheetName val="F_5_7_Value_red4"/>
      <sheetName val="F6_4_Slow_Moving_SP_20044"/>
      <sheetName val="bs_is4"/>
      <sheetName val="SCB_1_-_Current20"/>
      <sheetName val="SCB_2_-_Current20"/>
      <sheetName val="SCB_1___Current20"/>
      <sheetName val="SCB_2___Current20"/>
      <sheetName val="Seal_1-07-0420"/>
      <sheetName val="BALANCE_SHEET_20"/>
      <sheetName val="2_DL_19"/>
      <sheetName val="2_2_IDL19"/>
      <sheetName val="TrialBalance_Q3-200219"/>
      <sheetName val="FP_Friends_Other19"/>
      <sheetName val="เงินกู้_MGC20"/>
      <sheetName val="ข้อมูล_PM20"/>
      <sheetName val="N-4_Patent_right19"/>
      <sheetName val="B&amp;S_199919"/>
      <sheetName val="คชจ_ดำเนินงาน6-4319"/>
      <sheetName val="ACS_Revenue19"/>
      <sheetName val="P&amp;L_Rates19"/>
      <sheetName val="PRICE_LIST19"/>
      <sheetName val="FG_Joint20"/>
      <sheetName val="Non_Movement20"/>
      <sheetName val="Jun_0619"/>
      <sheetName val="Mkt_Dev_1291_ONL_1290_-_101017"/>
      <sheetName val="TB_Worksheet17"/>
      <sheetName val="ADJ_-_RATE17"/>
      <sheetName val="Item_Code_-_Machine17"/>
      <sheetName val="B053_(990701)공정실적PP%계산17"/>
      <sheetName val="cc_Nov0817"/>
      <sheetName val="2003_Growth17"/>
      <sheetName val="10-1_Media17"/>
      <sheetName val="_Direct_load_19"/>
      <sheetName val="TB_SAP19"/>
      <sheetName val="MPT_07_Sale_Forecast17"/>
      <sheetName val="MPT_08_Sale_Forecast17"/>
      <sheetName val="TL_Scrap_rate17"/>
      <sheetName val="Selling_and_Admins_(DONE)17"/>
      <sheetName val="Standing_Data17"/>
      <sheetName val="ops_tb17"/>
      <sheetName val="pa_group17"/>
      <sheetName val="F1_Log_On17"/>
      <sheetName val="DLD_Query_Query_Query16"/>
      <sheetName val="Sale_050216"/>
      <sheetName val="Unrecorded_Misstatement16"/>
      <sheetName val="REC_GROUP16"/>
      <sheetName val="Write_off17"/>
      <sheetName val="Spa_Sales15"/>
      <sheetName val="U-5_213"/>
      <sheetName val="Seagate__share_in_units13"/>
      <sheetName val="_BANK_XLS뉮׾_x005f_x0003_㌏Joint13"/>
      <sheetName val="Drop_down_list11"/>
      <sheetName val="Pd01_vsl_sked11"/>
      <sheetName val="IE_UPS13"/>
      <sheetName val="רכוש_קבוע_11"/>
      <sheetName val="Bill_No__2_-_Carpark11"/>
      <sheetName val="P&amp;LFINAL_-_449"/>
      <sheetName val="tb_Q3'085"/>
      <sheetName val="B131_11"/>
      <sheetName val="ตารางลูกหนี้สัญญาเช่า__5"/>
      <sheetName val="InvPlan_NI_and_WIN_201711"/>
      <sheetName val="SAN_REDUCED_16"/>
      <sheetName val="Gen_Info5"/>
      <sheetName val="Estimation_-_20185"/>
      <sheetName val="Trial_Balance11"/>
      <sheetName val="_IBPL00015"/>
      <sheetName val="_IB-PL-YTD5"/>
      <sheetName val="Quarterly_45"/>
      <sheetName val="CA_Sheet5"/>
      <sheetName val="_BANK_XLS뉮׾_x005f_x005f_x005f_x0003_㌏Joint5"/>
      <sheetName val="[BANK_XLS뉮׾_x005f_x0003_㌏Joint5"/>
      <sheetName val="Asset_&amp;_Liability5"/>
      <sheetName val="Net_asset_value5"/>
      <sheetName val="_BANK_XLS뉮׾_x005f_x005f_x005f_x005f_x005f_x005f_5"/>
      <sheetName val="[BANK_XLS뉮׾_x005f_x005f_x005f_x0003_㌏Joint5"/>
      <sheetName val="interest_tree_generation5"/>
      <sheetName val="Balance_Sheet5"/>
      <sheetName val="dongia_(2)11"/>
      <sheetName val="Nature_of_Expense5"/>
      <sheetName val="Life_&amp;_Health5"/>
      <sheetName val="F9_Parameters_5"/>
      <sheetName val="JV_Entry5"/>
      <sheetName val="F8_1_Slw_mving_stck5"/>
      <sheetName val="F_5_7_Value_red5"/>
      <sheetName val="F6_4_Slow_Moving_SP_20045"/>
      <sheetName val="bs_is5"/>
      <sheetName val="SCB_1_-_Current21"/>
      <sheetName val="SCB_2_-_Current21"/>
      <sheetName val="SCB_1___Current21"/>
      <sheetName val="SCB_2___Current21"/>
      <sheetName val="Seal_1-07-0421"/>
      <sheetName val="BALANCE_SHEET_21"/>
      <sheetName val="2_DL_20"/>
      <sheetName val="2_2_IDL20"/>
      <sheetName val="TrialBalance_Q3-200220"/>
      <sheetName val="FP_Friends_Other20"/>
      <sheetName val="เงินกู้_MGC21"/>
      <sheetName val="ข้อมูล_PM21"/>
      <sheetName val="N-4_Patent_right20"/>
      <sheetName val="B&amp;S_199920"/>
      <sheetName val="คชจ_ดำเนินงาน6-4320"/>
      <sheetName val="ACS_Revenue20"/>
      <sheetName val="P&amp;L_Rates20"/>
      <sheetName val="PRICE_LIST20"/>
      <sheetName val="FG_Joint21"/>
      <sheetName val="Non_Movement21"/>
      <sheetName val="Jun_0620"/>
      <sheetName val="Mkt_Dev_1291_ONL_1290_-_101018"/>
      <sheetName val="TB_Worksheet18"/>
      <sheetName val="ADJ_-_RATE18"/>
      <sheetName val="Item_Code_-_Machine18"/>
      <sheetName val="B053_(990701)공정실적PP%계산18"/>
      <sheetName val="cc_Nov0818"/>
      <sheetName val="2003_Growth18"/>
      <sheetName val="10-1_Media18"/>
      <sheetName val="_Direct_load_20"/>
      <sheetName val="TB_SAP20"/>
      <sheetName val="MPT_07_Sale_Forecast18"/>
      <sheetName val="MPT_08_Sale_Forecast18"/>
      <sheetName val="TL_Scrap_rate18"/>
      <sheetName val="Selling_and_Admins_(DONE)18"/>
      <sheetName val="Standing_Data18"/>
      <sheetName val="ops_tb18"/>
      <sheetName val="pa_group18"/>
      <sheetName val="F1_Log_On18"/>
      <sheetName val="DLD_Query_Query_Query17"/>
      <sheetName val="Sale_050217"/>
      <sheetName val="Unrecorded_Misstatement17"/>
      <sheetName val="REC_GROUP17"/>
      <sheetName val="Write_off18"/>
      <sheetName val="Spa_Sales16"/>
      <sheetName val="U-5_214"/>
      <sheetName val="Seagate__share_in_units14"/>
      <sheetName val="_BANK_XLS뉮׾_x005f_x0003_㌏Joint14"/>
      <sheetName val="Drop_down_list12"/>
      <sheetName val="Pd01_vsl_sked12"/>
      <sheetName val="IE_UPS14"/>
      <sheetName val="רכוש_קבוע_12"/>
      <sheetName val="Bill_No__2_-_Carpark12"/>
      <sheetName val="P&amp;LFINAL_-_4410"/>
      <sheetName val="tb_Q3'086"/>
      <sheetName val="B131_12"/>
      <sheetName val="ตารางลูกหนี้สัญญาเช่า__6"/>
      <sheetName val="InvPlan_NI_and_WIN_201712"/>
      <sheetName val="SAN_REDUCED_17"/>
      <sheetName val="Gen_Info6"/>
      <sheetName val="Estimation_-_20186"/>
      <sheetName val="Trial_Balance12"/>
      <sheetName val="_IBPL00016"/>
      <sheetName val="_IB-PL-YTD6"/>
      <sheetName val="Quarterly_46"/>
      <sheetName val="CA_Sheet6"/>
      <sheetName val="_BANK_XLS뉮׾_x005f_x005f_x005f_x0003_㌏Joint6"/>
      <sheetName val="[BANK_XLS뉮׾_x005f_x0003_㌏Joint6"/>
      <sheetName val="Asset_&amp;_Liability6"/>
      <sheetName val="Net_asset_value6"/>
      <sheetName val="_BANK_XLS뉮׾_x005f_x005f_x005f_x005f_x005f_x005f_6"/>
      <sheetName val="[BANK_XLS뉮׾_x005f_x005f_x005f_x0003_㌏Joint6"/>
      <sheetName val="interest_tree_generation6"/>
      <sheetName val="Balance_Sheet6"/>
      <sheetName val="dongia_(2)12"/>
      <sheetName val="Nature_of_Expense6"/>
      <sheetName val="Life_&amp;_Health6"/>
      <sheetName val="F9_Parameters_6"/>
      <sheetName val="JV_Entry6"/>
      <sheetName val="F8_1_Slw_mving_stck6"/>
      <sheetName val="F_5_7_Value_red6"/>
      <sheetName val="F6_4_Slow_Moving_SP_20046"/>
      <sheetName val="bs_is6"/>
      <sheetName val="SCB_1_-_Current22"/>
      <sheetName val="SCB_2_-_Current22"/>
      <sheetName val="SCB_1___Current22"/>
      <sheetName val="SCB_2___Current22"/>
      <sheetName val="Seal_1-07-0422"/>
      <sheetName val="BALANCE_SHEET_22"/>
      <sheetName val="2_DL_21"/>
      <sheetName val="2_2_IDL21"/>
      <sheetName val="TrialBalance_Q3-200221"/>
      <sheetName val="FP_Friends_Other21"/>
      <sheetName val="เงินกู้_MGC22"/>
      <sheetName val="ข้อมูล_PM22"/>
      <sheetName val="N-4_Patent_right21"/>
      <sheetName val="B&amp;S_199921"/>
      <sheetName val="คชจ_ดำเนินงาน6-4321"/>
      <sheetName val="ACS_Revenue21"/>
      <sheetName val="P&amp;L_Rates21"/>
      <sheetName val="PRICE_LIST21"/>
      <sheetName val="FG_Joint22"/>
      <sheetName val="Non_Movement22"/>
      <sheetName val="Jun_0621"/>
      <sheetName val="Mkt_Dev_1291_ONL_1290_-_101019"/>
      <sheetName val="TB_Worksheet19"/>
      <sheetName val="ADJ_-_RATE19"/>
      <sheetName val="Item_Code_-_Machine19"/>
      <sheetName val="B053_(990701)공정실적PP%계산19"/>
      <sheetName val="cc_Nov0819"/>
      <sheetName val="2003_Growth19"/>
      <sheetName val="10-1_Media19"/>
      <sheetName val="_Direct_load_21"/>
      <sheetName val="TB_SAP21"/>
      <sheetName val="MPT_07_Sale_Forecast19"/>
      <sheetName val="MPT_08_Sale_Forecast19"/>
      <sheetName val="TL_Scrap_rate19"/>
      <sheetName val="Selling_and_Admins_(DONE)19"/>
      <sheetName val="Standing_Data19"/>
      <sheetName val="ops_tb19"/>
      <sheetName val="pa_group19"/>
      <sheetName val="F1_Log_On19"/>
      <sheetName val="DLD_Query_Query_Query18"/>
      <sheetName val="Sale_050218"/>
      <sheetName val="Unrecorded_Misstatement18"/>
      <sheetName val="REC_GROUP18"/>
      <sheetName val="Write_off19"/>
      <sheetName val="Spa_Sales17"/>
      <sheetName val="U-5_215"/>
      <sheetName val="Seagate__share_in_units15"/>
      <sheetName val="_BANK_XLS뉮׾_x005f_x0003_㌏Joint15"/>
      <sheetName val="Drop_down_list13"/>
      <sheetName val="Pd01_vsl_sked13"/>
      <sheetName val="IE_UPS15"/>
      <sheetName val="רכוש_קבוע_13"/>
      <sheetName val="Bill_No__2_-_Carpark13"/>
      <sheetName val="P&amp;LFINAL_-_4411"/>
      <sheetName val="tb_Q3'087"/>
      <sheetName val="B131_13"/>
      <sheetName val="ตารางลูกหนี้สัญญาเช่า__7"/>
      <sheetName val="InvPlan_NI_and_WIN_201713"/>
      <sheetName val="SAN_REDUCED_18"/>
      <sheetName val="Gen_Info7"/>
      <sheetName val="Estimation_-_20187"/>
      <sheetName val="Trial_Balance13"/>
      <sheetName val="_IBPL00017"/>
      <sheetName val="_IB-PL-YTD7"/>
      <sheetName val="Quarterly_47"/>
      <sheetName val="CA_Sheet7"/>
      <sheetName val="_BANK_XLS뉮׾_x005f_x005f_x005f_x0003_㌏Joint7"/>
      <sheetName val="[BANK_XLS뉮׾_x005f_x0003_㌏Joint7"/>
      <sheetName val="Asset_&amp;_Liability7"/>
      <sheetName val="Net_asset_value7"/>
      <sheetName val="_BANK_XLS뉮׾_x005f_x005f_x005f_x005f_x005f_x005f_7"/>
      <sheetName val="[BANK_XLS뉮׾_x005f_x005f_x005f_x0003_㌏Joint7"/>
      <sheetName val="interest_tree_generation7"/>
      <sheetName val="Balance_Sheet7"/>
      <sheetName val="dongia_(2)13"/>
      <sheetName val="Nature_of_Expense7"/>
      <sheetName val="Life_&amp;_Health7"/>
      <sheetName val="F9_Parameters_7"/>
      <sheetName val="JV_Entry7"/>
      <sheetName val="F8_1_Slw_mving_stck7"/>
      <sheetName val="F_5_7_Value_red7"/>
      <sheetName val="F6_4_Slow_Moving_SP_20047"/>
      <sheetName val="bs_is7"/>
      <sheetName val="SCB_1_-_Current23"/>
      <sheetName val="SCB_2_-_Current23"/>
      <sheetName val="SCB_1___Current23"/>
      <sheetName val="SCB_2___Current23"/>
      <sheetName val="Seal_1-07-0423"/>
      <sheetName val="BALANCE_SHEET_23"/>
      <sheetName val="2_DL_22"/>
      <sheetName val="2_2_IDL22"/>
      <sheetName val="TrialBalance_Q3-200222"/>
      <sheetName val="FP_Friends_Other22"/>
      <sheetName val="เงินกู้_MGC23"/>
      <sheetName val="ข้อมูล_PM23"/>
      <sheetName val="N-4_Patent_right22"/>
      <sheetName val="B&amp;S_199922"/>
      <sheetName val="คชจ_ดำเนินงาน6-4322"/>
      <sheetName val="ACS_Revenue22"/>
      <sheetName val="P&amp;L_Rates22"/>
      <sheetName val="PRICE_LIST22"/>
      <sheetName val="FG_Joint23"/>
      <sheetName val="Non_Movement23"/>
      <sheetName val="Jun_0622"/>
      <sheetName val="Mkt_Dev_1291_ONL_1290_-_101020"/>
      <sheetName val="TB_Worksheet20"/>
      <sheetName val="ADJ_-_RATE20"/>
      <sheetName val="Item_Code_-_Machine20"/>
      <sheetName val="B053_(990701)공정실적PP%계산20"/>
      <sheetName val="cc_Nov0820"/>
      <sheetName val="2003_Growth20"/>
      <sheetName val="10-1_Media20"/>
      <sheetName val="_Direct_load_22"/>
      <sheetName val="TB_SAP22"/>
      <sheetName val="MPT_07_Sale_Forecast20"/>
      <sheetName val="MPT_08_Sale_Forecast20"/>
      <sheetName val="TL_Scrap_rate20"/>
      <sheetName val="Selling_and_Admins_(DONE)20"/>
      <sheetName val="Standing_Data20"/>
      <sheetName val="ops_tb20"/>
      <sheetName val="pa_group20"/>
      <sheetName val="F1_Log_On20"/>
      <sheetName val="DLD_Query_Query_Query19"/>
      <sheetName val="Sale_050219"/>
      <sheetName val="Unrecorded_Misstatement19"/>
      <sheetName val="REC_GROUP19"/>
      <sheetName val="Write_off20"/>
      <sheetName val="Spa_Sales18"/>
      <sheetName val="U-5_216"/>
      <sheetName val="Seagate__share_in_units16"/>
      <sheetName val="_BANK_XLS뉮׾_x005f_x0003_㌏Joint16"/>
      <sheetName val="Drop_down_list14"/>
      <sheetName val="Pd01_vsl_sked14"/>
      <sheetName val="IE_UPS16"/>
      <sheetName val="רכוש_קבוע_14"/>
      <sheetName val="Bill_No__2_-_Carpark14"/>
      <sheetName val="P&amp;LFINAL_-_4412"/>
      <sheetName val="tb_Q3'088"/>
      <sheetName val="B131_14"/>
      <sheetName val="ตารางลูกหนี้สัญญาเช่า__8"/>
      <sheetName val="InvPlan_NI_and_WIN_201714"/>
      <sheetName val="SAN_REDUCED_19"/>
      <sheetName val="Gen_Info8"/>
      <sheetName val="Estimation_-_20188"/>
      <sheetName val="Trial_Balance14"/>
      <sheetName val="_IBPL00018"/>
      <sheetName val="_IB-PL-YTD8"/>
      <sheetName val="Quarterly_48"/>
      <sheetName val="CA_Sheet8"/>
      <sheetName val="_BANK_XLS뉮׾_x005f_x005f_x005f_x0003_㌏Joint8"/>
      <sheetName val="[BANK_XLS뉮׾_x005f_x0003_㌏Joint8"/>
      <sheetName val="Asset_&amp;_Liability8"/>
      <sheetName val="Net_asset_value8"/>
      <sheetName val="_BANK_XLS뉮׾_x005f_x005f_x005f_x005f_x005f_x005f_8"/>
      <sheetName val="[BANK_XLS뉮׾_x005f_x005f_x005f_x0003_㌏Joint8"/>
      <sheetName val="interest_tree_generation8"/>
      <sheetName val="Balance_Sheet8"/>
      <sheetName val="dongia_(2)14"/>
      <sheetName val="Nature_of_Expense8"/>
      <sheetName val="Life_&amp;_Health8"/>
      <sheetName val="F9_Parameters_8"/>
      <sheetName val="JV_Entry8"/>
      <sheetName val="F8_1_Slw_mving_stck8"/>
      <sheetName val="F_5_7_Value_red8"/>
      <sheetName val="F6_4_Slow_Moving_SP_20048"/>
      <sheetName val="bs_is8"/>
      <sheetName val="PLUS"/>
      <sheetName val="系統直接人工及製造費用"/>
      <sheetName val="Vol_Rev"/>
      <sheetName val="Q4_Y19"/>
      <sheetName val="Target_Y20"/>
      <sheetName val="Q1_Y20"/>
      <sheetName val="Actual_&amp;_Target"/>
      <sheetName val="1_Cash_Flow"/>
      <sheetName val="2_P&amp;L_Performance"/>
      <sheetName val="3_Corporate_Risk"/>
      <sheetName val="OutstandingDec#019__"/>
      <sheetName val="OutstandingJan05#019_"/>
      <sheetName val="OutstandingFeb05#019_"/>
      <sheetName val="OutstandingMay05#019_"/>
      <sheetName val="Outstanding_June05#019_"/>
      <sheetName val="Outstanding_July05"/>
      <sheetName val="Outstanding_Aug_05_"/>
      <sheetName val="Outstanding_Sep_05_"/>
      <sheetName val="Outstanding_Oct_05"/>
      <sheetName val="Outstanding_Nov_05_"/>
      <sheetName val="Outstanding_Dec_05"/>
      <sheetName val="Bank_Statement_#019"/>
      <sheetName val="未兌現支票&amp;已開立支票_#910"/>
      <sheetName val="Review_wording"/>
      <sheetName val="Summary_of_documents"/>
      <sheetName val="acc_depre-report-old"/>
      <sheetName val="R544"/>
      <sheetName val="Workbook_Inputs"/>
      <sheetName val="C_1"/>
      <sheetName val="License_BOI"/>
      <sheetName val="Asset_Class"/>
      <sheetName val="Depre__Key"/>
      <sheetName val="[BANK_XLS뉮׾_x005f_x005f_x005f_x005f_x005f_x005f_x"/>
      <sheetName val="Data_2"/>
      <sheetName val="_BANK_XLS뉮׾_x"/>
      <sheetName val="cal_(2)"/>
      <sheetName val="อุปกรณ์_a2"/>
      <sheetName val="อุปกรณ์_a1"/>
      <sheetName val="[BANK_XLS뉮׾_x005f_x005f_x"/>
      <sheetName val="U-2_1"/>
      <sheetName val="[BANK_XLS뉮׾_x"/>
      <sheetName val="GL_CB"/>
      <sheetName val="GL_M"/>
      <sheetName val="OMC_April_021"/>
      <sheetName val="RF_April_021"/>
      <sheetName val="KPI_F1_3_พรทิพย์_2559"/>
      <sheetName val="DATABASE_-sumifTB"/>
      <sheetName val="MD_-_Bank"/>
      <sheetName val="Bank_Country"/>
      <sheetName val="By__Customer"/>
      <sheetName val="Summary_Adjustment"/>
      <sheetName val="공사비_내역_(가)"/>
      <sheetName val="Co_info"/>
      <sheetName val="6A_CA"/>
      <sheetName val="_BANK_XLS뉮׾_x005f_x005f_x005f_x005f_x"/>
      <sheetName val="gold_แลกทอง"/>
      <sheetName val="Weighted_Ave_Cost"/>
      <sheetName val="Inventory_Master_List"/>
      <sheetName val="default_values"/>
      <sheetName val="ave_6_months_del_qty"/>
      <sheetName val="Unit_rate_Architecture"/>
      <sheetName val="warehouse_fixed_v_var__(calcs)1"/>
      <sheetName val="_BANK_XLS뉮׾_x005f_x005f_x1"/>
      <sheetName val="Workbook_Inputs1"/>
      <sheetName val="OutstandingDec#019__1"/>
      <sheetName val="OutstandingJan05#019_1"/>
      <sheetName val="OutstandingFeb05#019_1"/>
      <sheetName val="OutstandingMay05#019_1"/>
      <sheetName val="Outstanding_June05#019_1"/>
      <sheetName val="Outstanding_July051"/>
      <sheetName val="Outstanding_Aug_05_1"/>
      <sheetName val="Outstanding_Sep_05_1"/>
      <sheetName val="Outstanding_Oct_051"/>
      <sheetName val="Outstanding_Nov_05_1"/>
      <sheetName val="Outstanding_Dec_051"/>
      <sheetName val="Bank_Statement_#0191"/>
      <sheetName val="未兌現支票&amp;已開立支票_#9101"/>
      <sheetName val="C_11"/>
      <sheetName val="License_BOI1"/>
      <sheetName val="Asset_Class1"/>
      <sheetName val="Depre__Key1"/>
      <sheetName val="[BANK_XLS뉮׾_x005f_x005f_x005f_x005f_x005f_x005f_1"/>
      <sheetName val="Data_21"/>
      <sheetName val="_BANK_XLS뉮׾_x1"/>
      <sheetName val="cal_(2)1"/>
      <sheetName val="อุปกรณ์_a21"/>
      <sheetName val="อุปกรณ์_a11"/>
      <sheetName val="[BANK_XLS뉮׾_x005f_x005f_x1"/>
      <sheetName val="U-2_11"/>
      <sheetName val="[BANK_XLS뉮׾_x1"/>
      <sheetName val="GL_CB1"/>
      <sheetName val="GL_M1"/>
      <sheetName val="OMC_April_022"/>
      <sheetName val="RF_April_022"/>
      <sheetName val="Review_wording1"/>
      <sheetName val="Summary_of_documents1"/>
      <sheetName val="Q4_Y191"/>
      <sheetName val="Target_Y201"/>
      <sheetName val="Q1_Y201"/>
      <sheetName val="Actual_&amp;_Target1"/>
      <sheetName val="1_Cash_Flow1"/>
      <sheetName val="2_P&amp;L_Performance1"/>
      <sheetName val="3_Corporate_Risk1"/>
      <sheetName val="acc_depre-report-old1"/>
      <sheetName val="KPI_F1_3_พรทิพย์_25591"/>
      <sheetName val="DATABASE_-sumifTB1"/>
      <sheetName val="MD_-_Bank1"/>
      <sheetName val="Bank_Country1"/>
      <sheetName val="By__Customer1"/>
      <sheetName val="Summary_Adjustment1"/>
      <sheetName val="공사비_내역_(가)1"/>
      <sheetName val="Co_info1"/>
      <sheetName val="6A_CA1"/>
      <sheetName val="_BANK_XLS뉮׾_x005f_x005f_x005f_x005f_x1"/>
      <sheetName val="gold_แลกทอง1"/>
      <sheetName val="Weighted_Ave_Cost1"/>
      <sheetName val="Inventory_Master_List1"/>
      <sheetName val="default_values1"/>
      <sheetName val="ave_6_months_del_qty1"/>
      <sheetName val="Unit_rate_Architecture1"/>
      <sheetName val="warehouse_fixed_v_var__(calcs)2"/>
      <sheetName val="_BANK_XLS뉮׾_x005f_x005f_x2"/>
      <sheetName val="Workbook_Inputs2"/>
      <sheetName val="OutstandingDec#019__2"/>
      <sheetName val="OutstandingJan05#019_2"/>
      <sheetName val="OutstandingFeb05#019_2"/>
      <sheetName val="OutstandingMay05#019_2"/>
      <sheetName val="Outstanding_June05#019_2"/>
      <sheetName val="Outstanding_July052"/>
      <sheetName val="Outstanding_Aug_05_2"/>
      <sheetName val="Outstanding_Sep_05_2"/>
      <sheetName val="Outstanding_Oct_052"/>
      <sheetName val="Outstanding_Nov_05_2"/>
      <sheetName val="Outstanding_Dec_052"/>
      <sheetName val="Bank_Statement_#0192"/>
      <sheetName val="未兌現支票&amp;已開立支票_#9102"/>
      <sheetName val="C_12"/>
      <sheetName val="License_BOI2"/>
      <sheetName val="Asset_Class2"/>
      <sheetName val="Depre__Key2"/>
      <sheetName val="[BANK_XLS뉮׾_x005f_x005f_x005f_x005f_x005f_x005f_2"/>
      <sheetName val="Data_22"/>
      <sheetName val="_BANK_XLS뉮׾_x2"/>
      <sheetName val="cal_(2)2"/>
      <sheetName val="อุปกรณ์_a22"/>
      <sheetName val="อุปกรณ์_a12"/>
      <sheetName val="[BANK_XLS뉮׾_x005f_x005f_x2"/>
      <sheetName val="U-2_12"/>
      <sheetName val="[BANK_XLS뉮׾_x2"/>
      <sheetName val="GL_CB2"/>
      <sheetName val="GL_M2"/>
      <sheetName val="OMC_April_023"/>
      <sheetName val="RF_April_023"/>
      <sheetName val="Review_wording2"/>
      <sheetName val="Summary_of_documents2"/>
      <sheetName val="Q4_Y192"/>
      <sheetName val="Target_Y202"/>
      <sheetName val="Q1_Y202"/>
      <sheetName val="Actual_&amp;_Target2"/>
      <sheetName val="1_Cash_Flow2"/>
      <sheetName val="2_P&amp;L_Performance2"/>
      <sheetName val="3_Corporate_Risk2"/>
      <sheetName val="acc_depre-report-old2"/>
      <sheetName val="KPI_F1_3_พรทิพย์_25592"/>
      <sheetName val="DATABASE_-sumifTB2"/>
      <sheetName val="MD_-_Bank2"/>
      <sheetName val="Bank_Country2"/>
      <sheetName val="By__Customer2"/>
      <sheetName val="Summary_Adjustment2"/>
      <sheetName val="공사비_내역_(가)2"/>
      <sheetName val="Co_info2"/>
      <sheetName val="6A_CA2"/>
      <sheetName val="_BANK_XLS뉮׾_x005f_x005f_x005f_x005f_x2"/>
      <sheetName val="gold_แลกทอง2"/>
      <sheetName val="Weighted_Ave_Cost2"/>
      <sheetName val="Inventory_Master_List2"/>
      <sheetName val="default_values2"/>
      <sheetName val="ave_6_months_del_qty2"/>
      <sheetName val="Unit_rate_Architecture2"/>
      <sheetName val="9"/>
      <sheetName val="TW_銷售分析_200909"/>
      <sheetName val="TW_銷售分析_200906"/>
      <sheetName val="營業中"/>
      <sheetName val="day end stock"/>
      <sheetName val="당초"/>
      <sheetName val="pl.cps "/>
      <sheetName val="detail bs"/>
      <sheetName val="capacity"/>
      <sheetName val="Man power"/>
      <sheetName val="Office Improve"/>
      <sheetName val="9109"/>
      <sheetName val="ESO"/>
      <sheetName val="ESL"/>
      <sheetName val="mix"/>
      <sheetName val="cf"/>
      <sheetName val="sumdata"/>
      <sheetName val="งบบริหาร PL-report"/>
      <sheetName val="Int."/>
      <sheetName val="BEN"/>
      <sheetName val="2.Conso"/>
      <sheetName val="8.1|Invest in Equity"/>
      <sheetName val="PR4"/>
      <sheetName val="Reckitt"/>
      <sheetName val="Sampling"/>
      <sheetName val="Weights"/>
      <sheetName val="SumP&amp;L current Sites"/>
      <sheetName val="TMS2000"/>
      <sheetName val="SPARES"/>
      <sheetName val="SPP 5"/>
      <sheetName val="_BANK_XLS뉮׾_x0003_㌏Joint2"/>
      <sheetName val="_BANK_XLS뉮׾_x0003_㌏Joint3"/>
      <sheetName val="_BANK_XLS뉮׾_x0003_㌏Joint4"/>
      <sheetName val="_BANK_XLS뉮׾_x0003_㌏Joint5"/>
      <sheetName val="_BANK_XLS뉮׾_x0003_㌏Joint6"/>
      <sheetName val="_BANK_XLS뉮׾_x0003_㌏Joint7"/>
      <sheetName val="Summary ตามตาราง"/>
      <sheetName val="CA"/>
      <sheetName val="SAME"/>
      <sheetName val="FS"/>
      <sheetName val="0100"/>
      <sheetName val="PortSTDSave"/>
      <sheetName val="LE1(act3mth)"/>
      <sheetName val="11922"/>
      <sheetName val="Review"/>
      <sheetName val="KPI Score"/>
      <sheetName val="Date"/>
      <sheetName val="Datasheet"/>
      <sheetName val="_BANK_XLS뉮׾_x005f_x005f_1"/>
      <sheetName val="Map"/>
      <sheetName val="Index"/>
      <sheetName val="รายงาน Promotion"/>
      <sheetName val="N-4.4"/>
      <sheetName val="_BANK_XLS뉮׾㌏Joint1"/>
      <sheetName val="OutstandingDec#019__3"/>
      <sheetName val="OutstandingJan05#019_3"/>
      <sheetName val="OutstandingFeb05#019_3"/>
      <sheetName val="OutstandingMay05#019_3"/>
      <sheetName val="Outstanding_June05#019_3"/>
      <sheetName val="Outstanding_July053"/>
      <sheetName val="Outstanding_Aug_05_3"/>
      <sheetName val="Outstanding_Sep_05_3"/>
      <sheetName val="Outstanding_Oct_053"/>
      <sheetName val="Outstanding_Nov_05_3"/>
      <sheetName val="Outstanding_Dec_053"/>
      <sheetName val="Bank_Statement_#0193"/>
      <sheetName val="未兌現支票&amp;已開立支票_#9103"/>
      <sheetName val="_BANK_XLS뉮׾_x005f_x005f_x3"/>
      <sheetName val="Review_wording3"/>
      <sheetName val="Summary_of_documents3"/>
      <sheetName val="Q4_Y193"/>
      <sheetName val="Target_Y203"/>
      <sheetName val="Q1_Y203"/>
      <sheetName val="Actual_&amp;_Target3"/>
      <sheetName val="1_Cash_Flow3"/>
      <sheetName val="2_P&amp;L_Performance3"/>
      <sheetName val="3_Corporate_Risk3"/>
      <sheetName val="acc_depre-report-old3"/>
      <sheetName val="warehouse_fixed_v_var__(calcs)3"/>
      <sheetName val="OutstandingDec#019__4"/>
      <sheetName val="OutstandingJan05#019_4"/>
      <sheetName val="OutstandingFeb05#019_4"/>
      <sheetName val="OutstandingMay05#019_4"/>
      <sheetName val="Outstanding_June05#019_4"/>
      <sheetName val="Outstanding_July054"/>
      <sheetName val="Outstanding_Aug_05_4"/>
      <sheetName val="Outstanding_Sep_05_4"/>
      <sheetName val="Outstanding_Oct_054"/>
      <sheetName val="Outstanding_Nov_05_4"/>
      <sheetName val="Outstanding_Dec_054"/>
      <sheetName val="Bank_Statement_#0194"/>
      <sheetName val="未兌現支票&amp;已開立支票_#9104"/>
      <sheetName val="C_13"/>
      <sheetName val="_BANK_XLS뉮׾_x005f_x005f_x4"/>
      <sheetName val="OMC_April_024"/>
      <sheetName val="RF_April_024"/>
      <sheetName val="Review_wording4"/>
      <sheetName val="Summary_of_documents4"/>
      <sheetName val="Q4_Y194"/>
      <sheetName val="Target_Y204"/>
      <sheetName val="Q1_Y204"/>
      <sheetName val="Actual_&amp;_Target4"/>
      <sheetName val="1_Cash_Flow4"/>
      <sheetName val="2_P&amp;L_Performance4"/>
      <sheetName val="3_Corporate_Risk4"/>
      <sheetName val="acc_depre-report-old4"/>
      <sheetName val="warehouse_fixed_v_var__(calcs)4"/>
      <sheetName val="GL_CB3"/>
      <sheetName val="GL_M3"/>
      <sheetName val="License_BOI3"/>
      <sheetName val="Asset_Class3"/>
      <sheetName val="Depre__Key3"/>
      <sheetName val="[BANK_XLS뉮׾_x005f_x005f_x005f_x005f_x005f_x005f_3"/>
      <sheetName val="Data_23"/>
      <sheetName val="_BANK_XLS뉮׾_x3"/>
      <sheetName val="cal_(2)3"/>
      <sheetName val="อุปกรณ์_a23"/>
      <sheetName val="อุปกรณ์_a13"/>
      <sheetName val="[BANK_XLS뉮׾_x005f_x005f_x3"/>
      <sheetName val="U-2_13"/>
      <sheetName val="[BANK_XLS뉮׾_x3"/>
      <sheetName val="Workbook_Inputs3"/>
      <sheetName val="KPI_F1_3_พรทิพย์_25593"/>
      <sheetName val="By__Customer3"/>
      <sheetName val="OutstandingDec#019__5"/>
      <sheetName val="OutstandingJan05#019_5"/>
      <sheetName val="OutstandingFeb05#019_5"/>
      <sheetName val="OutstandingMay05#019_5"/>
      <sheetName val="Outstanding_June05#019_5"/>
      <sheetName val="Outstanding_July055"/>
      <sheetName val="Outstanding_Aug_05_5"/>
      <sheetName val="Outstanding_Sep_05_5"/>
      <sheetName val="Outstanding_Oct_055"/>
      <sheetName val="Outstanding_Nov_05_5"/>
      <sheetName val="Outstanding_Dec_055"/>
      <sheetName val="Bank_Statement_#0195"/>
      <sheetName val="未兌現支票&amp;已開立支票_#9105"/>
      <sheetName val="C_14"/>
      <sheetName val="_BANK_XLS뉮׾_x005f_x005f_x5"/>
      <sheetName val="OMC_April_025"/>
      <sheetName val="RF_April_025"/>
      <sheetName val="Review_wording5"/>
      <sheetName val="Summary_of_documents5"/>
      <sheetName val="Q4_Y195"/>
      <sheetName val="Target_Y205"/>
      <sheetName val="Q1_Y205"/>
      <sheetName val="Actual_&amp;_Target5"/>
      <sheetName val="1_Cash_Flow5"/>
      <sheetName val="2_P&amp;L_Performance5"/>
      <sheetName val="3_Corporate_Risk5"/>
      <sheetName val="acc_depre-report-old5"/>
      <sheetName val="warehouse_fixed_v_var__(calcs)5"/>
      <sheetName val="GL_CB4"/>
      <sheetName val="GL_M4"/>
      <sheetName val="License_BOI4"/>
      <sheetName val="Asset_Class4"/>
      <sheetName val="Depre__Key4"/>
      <sheetName val="[BANK_XLS뉮׾_x005f_x005f_x005f_x005f_x005f_x005f_4"/>
      <sheetName val="Data_24"/>
      <sheetName val="_BANK_XLS뉮׾_x4"/>
      <sheetName val="cal_(2)4"/>
      <sheetName val="อุปกรณ์_a24"/>
      <sheetName val="อุปกรณ์_a14"/>
      <sheetName val="[BANK_XLS뉮׾_x005f_x005f_x4"/>
      <sheetName val="U-2_14"/>
      <sheetName val="[BANK_XLS뉮׾_x4"/>
      <sheetName val="Workbook_Inputs4"/>
      <sheetName val="KPI_F1_3_พรทิพย์_25594"/>
      <sheetName val="By__Customer4"/>
      <sheetName val="MD_-_Bank3"/>
      <sheetName val="Bank_Country3"/>
      <sheetName val="OutstandingDec#019__6"/>
      <sheetName val="OutstandingJan05#019_6"/>
      <sheetName val="OutstandingFeb05#019_6"/>
      <sheetName val="OutstandingMay05#019_6"/>
      <sheetName val="Outstanding_June05#019_6"/>
      <sheetName val="Outstanding_July056"/>
      <sheetName val="Outstanding_Aug_05_6"/>
      <sheetName val="Outstanding_Sep_05_6"/>
      <sheetName val="Outstanding_Oct_056"/>
      <sheetName val="Outstanding_Nov_05_6"/>
      <sheetName val="Outstanding_Dec_056"/>
      <sheetName val="Bank_Statement_#0196"/>
      <sheetName val="未兌現支票&amp;已開立支票_#9106"/>
      <sheetName val="C_15"/>
      <sheetName val="_BANK_XLS뉮׾_x005f_x005f_x6"/>
      <sheetName val="OMC_April_026"/>
      <sheetName val="RF_April_026"/>
      <sheetName val="Review_wording6"/>
      <sheetName val="Summary_of_documents6"/>
      <sheetName val="Q4_Y196"/>
      <sheetName val="Target_Y206"/>
      <sheetName val="Q1_Y206"/>
      <sheetName val="Actual_&amp;_Target6"/>
      <sheetName val="1_Cash_Flow6"/>
      <sheetName val="2_P&amp;L_Performance6"/>
      <sheetName val="3_Corporate_Risk6"/>
      <sheetName val="acc_depre-report-old6"/>
      <sheetName val="warehouse_fixed_v_var__(calcs)6"/>
      <sheetName val="GL_CB5"/>
      <sheetName val="GL_M5"/>
      <sheetName val="License_BOI5"/>
      <sheetName val="Asset_Class5"/>
      <sheetName val="Depre__Key5"/>
      <sheetName val="[BANK_XLS뉮׾_x005f_x005f_x005f_x005f_x005f_x005f_5"/>
      <sheetName val="Data_25"/>
      <sheetName val="_BANK_XLS뉮׾_x5"/>
      <sheetName val="cal_(2)5"/>
      <sheetName val="อุปกรณ์_a25"/>
      <sheetName val="อุปกรณ์_a15"/>
      <sheetName val="[BANK_XLS뉮׾_x005f_x005f_x5"/>
      <sheetName val="U-2_15"/>
      <sheetName val="[BANK_XLS뉮׾_x5"/>
      <sheetName val="Workbook_Inputs5"/>
      <sheetName val="KPI_F1_3_พรทิพย์_25595"/>
      <sheetName val="By__Customer5"/>
      <sheetName val="MD_-_Bank4"/>
      <sheetName val="Bank_Country4"/>
      <sheetName val="chiller"/>
      <sheetName val="mea"/>
      <sheetName val="PDR_PL _ACCT-MBK"/>
      <sheetName val="SCB_1_-_Current24"/>
      <sheetName val="Gen_Info9"/>
      <sheetName val="Workbook_Inputs6"/>
      <sheetName val="C_16"/>
      <sheetName val="License_BOI6"/>
      <sheetName val="Asset_Class6"/>
      <sheetName val="Depre__Key6"/>
      <sheetName val="[BANK_XLS뉮׾_x005f_x005f_x005f_x005f_x005f_x005f_6"/>
      <sheetName val="Data_26"/>
      <sheetName val="_BANK_XLS뉮׾_x6"/>
      <sheetName val="cal_(2)6"/>
      <sheetName val="อุปกรณ์_a26"/>
      <sheetName val="อุปกรณ์_a16"/>
      <sheetName val="[BANK_XLS뉮׾_x005f_x005f_x6"/>
      <sheetName val="U-2_16"/>
      <sheetName val="[BANK_XLS뉮׾_x6"/>
      <sheetName val="DATABASE_-sumifTB5"/>
      <sheetName val="MD_-_Bank5"/>
      <sheetName val="Bank_Country5"/>
      <sheetName val="Summary_Adjustment5"/>
      <sheetName val="공사비_내역_(가)5"/>
      <sheetName val="Co_info5"/>
      <sheetName val="6A_CA5"/>
      <sheetName val="_BANK_XLS뉮׾_x005f_x005f_x005f_x005f_x5"/>
      <sheetName val="gold_แลกทอง5"/>
      <sheetName val="Weighted_Ave_Cost5"/>
      <sheetName val="Inventory_Master_List5"/>
      <sheetName val="default_values5"/>
      <sheetName val="ave_6_months_del_qty5"/>
      <sheetName val="Unit_rate_Architecture5"/>
      <sheetName val="DATABASE_-sumifTB3"/>
      <sheetName val="Summary_Adjustment3"/>
      <sheetName val="공사비_내역_(가)3"/>
      <sheetName val="Co_info3"/>
      <sheetName val="6A_CA3"/>
      <sheetName val="_BANK_XLS뉮׾_x005f_x005f_x005f_x005f_x3"/>
      <sheetName val="gold_แลกทอง3"/>
      <sheetName val="Weighted_Ave_Cost3"/>
      <sheetName val="Inventory_Master_List3"/>
      <sheetName val="default_values3"/>
      <sheetName val="ave_6_months_del_qty3"/>
      <sheetName val="Unit_rate_Architecture3"/>
      <sheetName val="DATABASE_-sumifTB4"/>
      <sheetName val="Summary_Adjustment4"/>
      <sheetName val="공사비_내역_(가)4"/>
      <sheetName val="Co_info4"/>
      <sheetName val="6A_CA4"/>
      <sheetName val="_BANK_XLS뉮׾_x005f_x005f_x005f_x005f_x4"/>
      <sheetName val="gold_แลกทอง4"/>
      <sheetName val="Weighted_Ave_Cost4"/>
      <sheetName val="Inventory_Master_List4"/>
      <sheetName val="default_values4"/>
      <sheetName val="ave_6_months_del_qty4"/>
      <sheetName val="Unit_rate_Architecture4"/>
      <sheetName val="SCB_1_-_Current25"/>
      <sheetName val="SCB_2_-_Current24"/>
      <sheetName val="SCB_1___Current24"/>
      <sheetName val="SCB_2___Current24"/>
      <sheetName val="2_DL_23"/>
      <sheetName val="2_2_IDL23"/>
      <sheetName val="Seal_1-07-0424"/>
      <sheetName val="BALANCE_SHEET_24"/>
      <sheetName val="TrialBalance_Q3-200223"/>
      <sheetName val="เงินกู้_MGC24"/>
      <sheetName val="FP_Friends_Other23"/>
      <sheetName val="ข้อมูล_PM24"/>
      <sheetName val="N-4_Patent_right23"/>
      <sheetName val="B&amp;S_199923"/>
      <sheetName val="คชจ_ดำเนินงาน6-4323"/>
      <sheetName val="ACS_Revenue23"/>
      <sheetName val="P&amp;L_Rates23"/>
      <sheetName val="PRICE_LIST23"/>
      <sheetName val="FG_Joint24"/>
      <sheetName val="Non_Movement24"/>
      <sheetName val="Jun_0623"/>
      <sheetName val="Mkt_Dev_1291_ONL_1290_-_101021"/>
      <sheetName val="Item_Code_-_Machine21"/>
      <sheetName val="TB_Worksheet21"/>
      <sheetName val="B053_(990701)공정실적PP%계산21"/>
      <sheetName val="cc_Nov0821"/>
      <sheetName val="ADJ_-_RATE21"/>
      <sheetName val="2003_Growth21"/>
      <sheetName val="10-1_Media21"/>
      <sheetName val="MPT_07_Sale_Forecast21"/>
      <sheetName val="MPT_08_Sale_Forecast21"/>
      <sheetName val="TL_Scrap_rate21"/>
      <sheetName val="ops_tb21"/>
      <sheetName val="_Direct_load_23"/>
      <sheetName val="Selling_and_Admins_(DONE)21"/>
      <sheetName val="TB_SAP23"/>
      <sheetName val="Standing_Data21"/>
      <sheetName val="DLD_Query_Query_Query20"/>
      <sheetName val="Unrecorded_Misstatement20"/>
      <sheetName val="pa_group21"/>
      <sheetName val="F1_Log_On21"/>
      <sheetName val="REC_GROUP20"/>
      <sheetName val="Write_off21"/>
      <sheetName val="Spa_Sales19"/>
      <sheetName val="Sale_050220"/>
      <sheetName val="U-5_217"/>
      <sheetName val="Seagate__share_in_units17"/>
      <sheetName val="_BANK_XLS뉮׾_x005f_x0003_㌏Joint17"/>
      <sheetName val="Pd01_vsl_sked15"/>
      <sheetName val="IE_UPS17"/>
      <sheetName val="Drop_down_list15"/>
      <sheetName val="SAN_REDUCED_110"/>
      <sheetName val="Gen_Info10"/>
      <sheetName val="warehouse_fixed_v_var__(calcs)7"/>
      <sheetName val="_BANK_XLS뉮׾_x005f_x005f_x7"/>
      <sheetName val="Workbook_Inputs7"/>
      <sheetName val="OutstandingDec#019__7"/>
      <sheetName val="OutstandingJan05#019_7"/>
      <sheetName val="OutstandingFeb05#019_7"/>
      <sheetName val="OutstandingMay05#019_7"/>
      <sheetName val="Outstanding_June05#019_7"/>
      <sheetName val="Outstanding_July057"/>
      <sheetName val="Outstanding_Aug_05_7"/>
      <sheetName val="Outstanding_Sep_05_7"/>
      <sheetName val="Outstanding_Oct_057"/>
      <sheetName val="Outstanding_Nov_05_7"/>
      <sheetName val="Outstanding_Dec_057"/>
      <sheetName val="Bank_Statement_#0197"/>
      <sheetName val="未兌現支票&amp;已開立支票_#9107"/>
      <sheetName val="C_17"/>
      <sheetName val="License_BOI7"/>
      <sheetName val="Asset_Class7"/>
      <sheetName val="Depre__Key7"/>
      <sheetName val="[BANK_XLS뉮׾_x005f_x005f_x005f_x005f_x005f_x005f_7"/>
      <sheetName val="Data_27"/>
      <sheetName val="_BANK_XLS뉮׾_x7"/>
      <sheetName val="cal_(2)7"/>
      <sheetName val="อุปกรณ์_a27"/>
      <sheetName val="อุปกรณ์_a17"/>
      <sheetName val="[BANK_XLS뉮׾_x005f_x005f_x7"/>
      <sheetName val="U-2_17"/>
      <sheetName val="[BANK_XLS뉮׾_x7"/>
      <sheetName val="GL_CB6"/>
      <sheetName val="GL_M6"/>
      <sheetName val="OMC_April_027"/>
      <sheetName val="RF_April_027"/>
      <sheetName val="KPI_F1_3_พรทิพย์_25596"/>
      <sheetName val="DATABASE_-sumifTB6"/>
      <sheetName val="MD_-_Bank6"/>
      <sheetName val="Bank_Country6"/>
      <sheetName val="By__Customer6"/>
      <sheetName val="Summary_Adjustment6"/>
      <sheetName val="공사비_내역_(가)6"/>
      <sheetName val="Co_info6"/>
      <sheetName val="6A_CA6"/>
      <sheetName val="_BANK_XLS뉮׾_x005f_x005f_x005f_x005f_x6"/>
      <sheetName val="gold_แลกทอง6"/>
      <sheetName val="Weighted_Ave_Cost6"/>
      <sheetName val="Inventory_Master_List6"/>
      <sheetName val="default_values6"/>
      <sheetName val="ave_6_months_del_qty6"/>
      <sheetName val="Unit_rate_Architecture6"/>
      <sheetName val="Drop_Down"/>
      <sheetName val="Drop_Down1"/>
      <sheetName val="BudgetInput"/>
      <sheetName val="_BANK_XLS뉮׾㌏Joint2"/>
      <sheetName val="tb_Q3'089"/>
      <sheetName val="dongia_(2)15"/>
      <sheetName val="B131_15"/>
      <sheetName val="[BANK_XLS뉮׾_x005f_x0003_㌏Joint9"/>
      <sheetName val="Bill_No__2_-_Carpark15"/>
      <sheetName val="רכוש_קבוע_15"/>
      <sheetName val="InvPlan_NI_and_WIN_201715"/>
      <sheetName val="ตารางลูกหนี้สัญญาเช่า__9"/>
      <sheetName val="Balance_Sheet9"/>
      <sheetName val="_IBPL00019"/>
      <sheetName val="_IB-PL-YTD9"/>
      <sheetName val="P&amp;LFINAL_-_4413"/>
      <sheetName val="JV_Entry9"/>
      <sheetName val="CA_Sheet9"/>
      <sheetName val="Trial_Balance15"/>
      <sheetName val="Quarterly_49"/>
      <sheetName val="Nature_of_Expense9"/>
      <sheetName val="Estimation_-_20189"/>
      <sheetName val="F9_Parameters_9"/>
      <sheetName val="_BANK_XLS뉮׾_x005f_x005f_x005f_x0003_㌏Joint9"/>
      <sheetName val="Asset_&amp;_Liability9"/>
      <sheetName val="Net_asset_value9"/>
      <sheetName val="_BANK_XLS뉮׾_x005f_x005f_x005f_x005f_x005f_x005f_9"/>
      <sheetName val="[BANK_XLS뉮׾_x005f_x005f_x005f_x0003_㌏Joint9"/>
      <sheetName val="F8_1_Slw_mving_stck9"/>
      <sheetName val="F_5_7_Value_red9"/>
      <sheetName val="F6_4_Slow_Moving_SP_20049"/>
      <sheetName val="interest_tree_generation9"/>
      <sheetName val="Life_&amp;_Health9"/>
      <sheetName val="bs_is9"/>
      <sheetName val="MS_Box"/>
      <sheetName val="LC___TR_Listing"/>
      <sheetName val="Gain_Loss_Calculation"/>
      <sheetName val="Capital_Expenditure_1999-20011"/>
      <sheetName val="Capital_by_division1"/>
      <sheetName val="DEPRECIATION_1998-NEW_ASSETS1"/>
      <sheetName val="DEPRECIATION_19991"/>
      <sheetName val="Summery_Depreciation_1998-20011"/>
      <sheetName val="Stock_Aging1"/>
      <sheetName val="cost_allocation1"/>
      <sheetName val="PF_PL_OP1"/>
      <sheetName val="10Segment_report1"/>
      <sheetName val="7Long_term_liabilities1"/>
      <sheetName val="1Cash_for_Interest1"/>
      <sheetName val="3Detail_of_cash_flow1"/>
      <sheetName val="0_0ControlSheet1"/>
      <sheetName val="เครื่องตกแต่ง-PJ_(BF)1"/>
      <sheetName val="Debt_Info1"/>
      <sheetName val="Job_header1"/>
      <sheetName val="2005_DATA1"/>
      <sheetName val="Old_IAC_Canada1"/>
      <sheetName val="Template_Data"/>
      <sheetName val="ocean_voyage"/>
      <sheetName val="SCB_1_-_Current26"/>
      <sheetName val="SCB_2_-_Current26"/>
      <sheetName val="SCB_1___Current26"/>
      <sheetName val="SCB_2___Current26"/>
      <sheetName val="Seal_1-07-0426"/>
      <sheetName val="BALANCE_SHEET_26"/>
      <sheetName val="2_DL_25"/>
      <sheetName val="2_2_IDL25"/>
      <sheetName val="TrialBalance_Q3-200225"/>
      <sheetName val="เงินกู้_MGC26"/>
      <sheetName val="FP_Friends_Other25"/>
      <sheetName val="ข้อมูล_PM26"/>
      <sheetName val="ACS_Revenue25"/>
      <sheetName val="N-4_Patent_right25"/>
      <sheetName val="B&amp;S_199925"/>
      <sheetName val="คชจ_ดำเนินงาน6-4325"/>
      <sheetName val="P&amp;L_Rates25"/>
      <sheetName val="PRICE_LIST25"/>
      <sheetName val="FG_Joint26"/>
      <sheetName val="Non_Movement26"/>
      <sheetName val="Jun_0625"/>
      <sheetName val="Mkt_Dev_1291_ONL_1290_-_101023"/>
      <sheetName val="TB_Worksheet23"/>
      <sheetName val="ADJ_-_RATE23"/>
      <sheetName val="Item_Code_-_Machine23"/>
      <sheetName val="B053_(990701)공정실적PP%계산23"/>
      <sheetName val="cc_Nov0823"/>
      <sheetName val="2003_Growth23"/>
      <sheetName val="10-1_Media23"/>
      <sheetName val="MPT_07_Sale_Forecast23"/>
      <sheetName val="MPT_08_Sale_Forecast23"/>
      <sheetName val="TL_Scrap_rate23"/>
      <sheetName val="_Direct_load_25"/>
      <sheetName val="TB_SAP25"/>
      <sheetName val="ops_tb23"/>
      <sheetName val="pa_group23"/>
      <sheetName val="F1_Log_On23"/>
      <sheetName val="Selling_and_Admins_(DONE)23"/>
      <sheetName val="Standing_Data23"/>
      <sheetName val="Write_off23"/>
      <sheetName val="DLD_Query_Query_Query22"/>
      <sheetName val="REC_GROUP22"/>
      <sheetName val="Unrecorded_Misstatement22"/>
      <sheetName val="Sale_050222"/>
      <sheetName val="Spa_Sales21"/>
      <sheetName val="U-5_219"/>
      <sheetName val="Seagate__share_in_units19"/>
      <sheetName val="_BANK_XLS뉮׾_x005f_x0003_㌏Joint19"/>
      <sheetName val="Drop_down_list17"/>
      <sheetName val="tb_Q3'0811"/>
      <sheetName val="IE_UPS19"/>
      <sheetName val="dongia_(2)17"/>
      <sheetName val="B131_17"/>
      <sheetName val="Pd01_vsl_sked17"/>
      <sheetName val="[BANK_XLS뉮׾_x005f_x0003_㌏Joint11"/>
      <sheetName val="Bill_No__2_-_Carpark17"/>
      <sheetName val="רכוש_קבוע_17"/>
      <sheetName val="InvPlan_NI_and_WIN_201717"/>
      <sheetName val="SAN_REDUCED_112"/>
      <sheetName val="Gen_Info11"/>
      <sheetName val="ตารางลูกหนี้สัญญาเช่า__11"/>
      <sheetName val="Balance_Sheet11"/>
      <sheetName val="_IBPL000111"/>
      <sheetName val="_IB-PL-YTD11"/>
      <sheetName val="P&amp;LFINAL_-_4415"/>
      <sheetName val="JV_Entry11"/>
      <sheetName val="CA_Sheet11"/>
      <sheetName val="Trial_Balance17"/>
      <sheetName val="Quarterly_411"/>
      <sheetName val="Nature_of_Expense11"/>
      <sheetName val="Estimation_-_201811"/>
      <sheetName val="F9_Parameters_11"/>
      <sheetName val="OutstandingDec#019__8"/>
      <sheetName val="OutstandingJan05#019_8"/>
      <sheetName val="OutstandingFeb05#019_8"/>
      <sheetName val="OutstandingMay05#019_8"/>
      <sheetName val="Outstanding_June05#019_8"/>
      <sheetName val="Outstanding_July058"/>
      <sheetName val="Outstanding_Aug_05_8"/>
      <sheetName val="Outstanding_Sep_05_8"/>
      <sheetName val="Outstanding_Oct_058"/>
      <sheetName val="Outstanding_Nov_05_8"/>
      <sheetName val="Outstanding_Dec_058"/>
      <sheetName val="Bank_Statement_#0198"/>
      <sheetName val="未兌現支票&amp;已開立支票_#9108"/>
      <sheetName val="_BANK_XLS뉮׾_x005f_x005f_x005f_x0003_㌏Join11"/>
      <sheetName val="Asset_&amp;_Liability11"/>
      <sheetName val="Net_asset_value11"/>
      <sheetName val="_BANK_XLS뉮׾_x005f_x005f_x005f_x005f_x005f11"/>
      <sheetName val="[BANK_XLS뉮׾_x005f_x005f_x005f_x0003_㌏Join11"/>
      <sheetName val="F8_1_Slw_mving_stck11"/>
      <sheetName val="F_5_7_Value_red11"/>
      <sheetName val="F6_4_Slow_Moving_SP_200411"/>
      <sheetName val="interest_tree_generation11"/>
      <sheetName val="_BANK_XLS뉮׾_x005f_x005f_x8"/>
      <sheetName val="OMC_April_028"/>
      <sheetName val="RF_April_028"/>
      <sheetName val="Review_wording8"/>
      <sheetName val="Summary_of_documents8"/>
      <sheetName val="Q4_Y198"/>
      <sheetName val="Target_Y208"/>
      <sheetName val="Q1_Y208"/>
      <sheetName val="Actual_&amp;_Target8"/>
      <sheetName val="1_Cash_Flow8"/>
      <sheetName val="2_P&amp;L_Performance8"/>
      <sheetName val="3_Corporate_Risk8"/>
      <sheetName val="acc_depre-report-old8"/>
      <sheetName val="warehouse_fixed_v_var__(calcs)8"/>
      <sheetName val="GL_CB7"/>
      <sheetName val="GL_M7"/>
      <sheetName val="Life_&amp;_Health11"/>
      <sheetName val="bs_is11"/>
      <sheetName val="KPI_F1_3_พรทิพย์_25597"/>
      <sheetName val="By__Customer7"/>
      <sheetName val="Drop_Down2"/>
      <sheetName val="MS_Box2"/>
      <sheetName val="LC___TR_Listing2"/>
      <sheetName val="Gain_Loss_Calculation2"/>
      <sheetName val="Capital_Expenditure_1999-20013"/>
      <sheetName val="Capital_by_division3"/>
      <sheetName val="DEPRECIATION_1998-NEW_ASSETS3"/>
      <sheetName val="DEPRECIATION_19993"/>
      <sheetName val="Summery_Depreciation_1998-20013"/>
      <sheetName val="Stock_Aging3"/>
      <sheetName val="cost_allocation3"/>
      <sheetName val="PF_PL_OP3"/>
      <sheetName val="10Segment_report3"/>
      <sheetName val="7Long_term_liabilities3"/>
      <sheetName val="1Cash_for_Interest3"/>
      <sheetName val="3Detail_of_cash_flow3"/>
      <sheetName val="0_0ControlSheet3"/>
      <sheetName val="เครื่องตกแต่ง-PJ_(BF)3"/>
      <sheetName val="Debt_Info3"/>
      <sheetName val="Job_header3"/>
      <sheetName val="2005_DATA3"/>
      <sheetName val="Old_IAC_Canada3"/>
      <sheetName val="Template_Data2"/>
      <sheetName val="ocean_voyage2"/>
      <sheetName val="SCB_2_-_Current25"/>
      <sheetName val="SCB_1___Current25"/>
      <sheetName val="SCB_2___Current25"/>
      <sheetName val="Seal_1-07-0425"/>
      <sheetName val="BALANCE_SHEET_25"/>
      <sheetName val="2_DL_24"/>
      <sheetName val="2_2_IDL24"/>
      <sheetName val="TrialBalance_Q3-200224"/>
      <sheetName val="เงินกู้_MGC25"/>
      <sheetName val="FP_Friends_Other24"/>
      <sheetName val="ข้อมูล_PM25"/>
      <sheetName val="ACS_Revenue24"/>
      <sheetName val="N-4_Patent_right24"/>
      <sheetName val="B&amp;S_199924"/>
      <sheetName val="คชจ_ดำเนินงาน6-4324"/>
      <sheetName val="P&amp;L_Rates24"/>
      <sheetName val="PRICE_LIST24"/>
      <sheetName val="FG_Joint25"/>
      <sheetName val="Non_Movement25"/>
      <sheetName val="Jun_0624"/>
      <sheetName val="Mkt_Dev_1291_ONL_1290_-_101022"/>
      <sheetName val="TB_Worksheet22"/>
      <sheetName val="ADJ_-_RATE22"/>
      <sheetName val="Item_Code_-_Machine22"/>
      <sheetName val="B053_(990701)공정실적PP%계산22"/>
      <sheetName val="cc_Nov0822"/>
      <sheetName val="2003_Growth22"/>
      <sheetName val="10-1_Media22"/>
      <sheetName val="MPT_07_Sale_Forecast22"/>
      <sheetName val="MPT_08_Sale_Forecast22"/>
      <sheetName val="TL_Scrap_rate22"/>
      <sheetName val="_Direct_load_24"/>
      <sheetName val="TB_SAP24"/>
      <sheetName val="ops_tb22"/>
      <sheetName val="pa_group22"/>
      <sheetName val="F1_Log_On22"/>
      <sheetName val="Selling_and_Admins_(DONE)22"/>
      <sheetName val="Standing_Data22"/>
      <sheetName val="Write_off22"/>
      <sheetName val="DLD_Query_Query_Query21"/>
      <sheetName val="REC_GROUP21"/>
      <sheetName val="Unrecorded_Misstatement21"/>
      <sheetName val="Sale_050221"/>
      <sheetName val="Spa_Sales20"/>
      <sheetName val="U-5_218"/>
      <sheetName val="Seagate__share_in_units18"/>
      <sheetName val="_BANK_XLS뉮׾_x005f_x0003_㌏Joint18"/>
      <sheetName val="Drop_down_list16"/>
      <sheetName val="tb_Q3'0810"/>
      <sheetName val="IE_UPS18"/>
      <sheetName val="dongia_(2)16"/>
      <sheetName val="B131_16"/>
      <sheetName val="Pd01_vsl_sked16"/>
      <sheetName val="[BANK_XLS뉮׾_x005f_x0003_㌏Joint10"/>
      <sheetName val="Bill_No__2_-_Carpark16"/>
      <sheetName val="רכוש_קבוע_16"/>
      <sheetName val="InvPlan_NI_and_WIN_201716"/>
      <sheetName val="SAN_REDUCED_111"/>
      <sheetName val="ตารางลูกหนี้สัญญาเช่า__10"/>
      <sheetName val="Balance_Sheet10"/>
      <sheetName val="_IBPL000110"/>
      <sheetName val="_IB-PL-YTD10"/>
      <sheetName val="P&amp;LFINAL_-_4414"/>
      <sheetName val="JV_Entry10"/>
      <sheetName val="CA_Sheet10"/>
      <sheetName val="Trial_Balance16"/>
      <sheetName val="Quarterly_410"/>
      <sheetName val="Nature_of_Expense10"/>
      <sheetName val="Estimation_-_201810"/>
      <sheetName val="F9_Parameters_10"/>
      <sheetName val="_BANK_XLS뉮׾_x005f_x005f_x005f_x0003_㌏Join10"/>
      <sheetName val="Asset_&amp;_Liability10"/>
      <sheetName val="Net_asset_value10"/>
      <sheetName val="_BANK_XLS뉮׾_x005f_x005f_x005f_x005f_x005f10"/>
      <sheetName val="[BANK_XLS뉮׾_x005f_x005f_x005f_x0003_㌏Join10"/>
      <sheetName val="F8_1_Slw_mving_stck10"/>
      <sheetName val="F_5_7_Value_red10"/>
      <sheetName val="F6_4_Slow_Moving_SP_200410"/>
      <sheetName val="interest_tree_generation10"/>
      <sheetName val="Review_wording7"/>
      <sheetName val="Summary_of_documents7"/>
      <sheetName val="Q4_Y197"/>
      <sheetName val="Target_Y207"/>
      <sheetName val="Q1_Y207"/>
      <sheetName val="Actual_&amp;_Target7"/>
      <sheetName val="1_Cash_Flow7"/>
      <sheetName val="2_P&amp;L_Performance7"/>
      <sheetName val="3_Corporate_Risk7"/>
      <sheetName val="acc_depre-report-old7"/>
      <sheetName val="Life_&amp;_Health10"/>
      <sheetName val="bs_is10"/>
      <sheetName val="MS_Box1"/>
      <sheetName val="LC___TR_Listing1"/>
      <sheetName val="Gain_Loss_Calculation1"/>
      <sheetName val="Capital_Expenditure_1999-20012"/>
      <sheetName val="Capital_by_division2"/>
      <sheetName val="DEPRECIATION_1998-NEW_ASSETS2"/>
      <sheetName val="DEPRECIATION_19992"/>
      <sheetName val="Summery_Depreciation_1998-20012"/>
      <sheetName val="Stock_Aging2"/>
      <sheetName val="cost_allocation2"/>
      <sheetName val="PF_PL_OP2"/>
      <sheetName val="10Segment_report2"/>
      <sheetName val="7Long_term_liabilities2"/>
      <sheetName val="1Cash_for_Interest2"/>
      <sheetName val="3Detail_of_cash_flow2"/>
      <sheetName val="0_0ControlSheet2"/>
      <sheetName val="เครื่องตกแต่ง-PJ_(BF)2"/>
      <sheetName val="Debt_Info2"/>
      <sheetName val="Job_header2"/>
      <sheetName val="2005_DATA2"/>
      <sheetName val="Old_IAC_Canada2"/>
      <sheetName val="Template_Data1"/>
      <sheetName val="ocean_voyage1"/>
      <sheetName val="SCB_1_-_Current27"/>
      <sheetName val="SCB_2_-_Current27"/>
      <sheetName val="SCB_1___Current27"/>
      <sheetName val="SCB_2___Current27"/>
      <sheetName val="Seal_1-07-0427"/>
      <sheetName val="BALANCE_SHEET_27"/>
      <sheetName val="2_DL_26"/>
      <sheetName val="2_2_IDL26"/>
      <sheetName val="TrialBalance_Q3-200226"/>
      <sheetName val="เงินกู้_MGC27"/>
      <sheetName val="ข้อมูล_PM27"/>
      <sheetName val="FP_Friends_Other26"/>
      <sheetName val="ACS_Revenue26"/>
      <sheetName val="FG_Joint27"/>
      <sheetName val="Non_Movement27"/>
      <sheetName val="P&amp;L_Rates26"/>
      <sheetName val="PRICE_LIST26"/>
      <sheetName val="N-4_Patent_right26"/>
      <sheetName val="B&amp;S_199926"/>
      <sheetName val="คชจ_ดำเนินงาน6-4326"/>
      <sheetName val="Jun_0626"/>
      <sheetName val="Mkt_Dev_1291_ONL_1290_-_101024"/>
      <sheetName val="Item_Code_-_Machine24"/>
      <sheetName val="B053_(990701)공정실적PP%계산24"/>
      <sheetName val="cc_Nov0824"/>
      <sheetName val="TB_Worksheet24"/>
      <sheetName val="ADJ_-_RATE24"/>
      <sheetName val="2003_Growth24"/>
      <sheetName val="ops_tb24"/>
      <sheetName val="10-1_Media24"/>
      <sheetName val="MPT_07_Sale_Forecast24"/>
      <sheetName val="MPT_08_Sale_Forecast24"/>
      <sheetName val="TL_Scrap_rate24"/>
      <sheetName val="_Direct_load_26"/>
      <sheetName val="Selling_and_Admins_(DONE)24"/>
      <sheetName val="TB_SAP26"/>
      <sheetName val="Standing_Data24"/>
      <sheetName val="DLD_Query_Query_Query23"/>
      <sheetName val="Unrecorded_Misstatement23"/>
      <sheetName val="pa_group24"/>
      <sheetName val="F1_Log_On24"/>
      <sheetName val="REC_GROUP23"/>
      <sheetName val="Write_off24"/>
      <sheetName val="Sale_050223"/>
      <sheetName val="Spa_Sales22"/>
      <sheetName val="U-5_220"/>
      <sheetName val="Seagate__share_in_units20"/>
      <sheetName val="_BANK_XLS뉮׾_x005f_x0003_㌏Joint20"/>
      <sheetName val="Pd01_vsl_sked18"/>
      <sheetName val="IE_UPS20"/>
      <sheetName val="Drop_down_list18"/>
      <sheetName val="Bill_No__2_-_Carpark18"/>
      <sheetName val="רכוש_קבוע_18"/>
      <sheetName val="Quarterly_412"/>
      <sheetName val="InvPlan_NI_and_WIN_201718"/>
      <sheetName val="ตารางลูกหนี้สัญญาเช่า__12"/>
      <sheetName val="Estimation_-_201812"/>
      <sheetName val="SAN_REDUCED_113"/>
      <sheetName val="Gen_Info12"/>
      <sheetName val="F9_Parameters_12"/>
      <sheetName val="P&amp;LFINAL_-_4416"/>
      <sheetName val="B131_18"/>
      <sheetName val="CA_Sheet12"/>
      <sheetName val="[BANK_XLS뉮׾_x005f_x0003_㌏Joint12"/>
      <sheetName val="Balance_Sheet12"/>
      <sheetName val="_IBPL000112"/>
      <sheetName val="_IB-PL-YTD12"/>
      <sheetName val="Trial_Balance18"/>
      <sheetName val="dongia_(2)18"/>
      <sheetName val="_BANK_XLS뉮׾_x005f_x005f_x005f_x0003_㌏Join12"/>
      <sheetName val="Asset_&amp;_Liability12"/>
      <sheetName val="Net_asset_value12"/>
      <sheetName val="_BANK_XLS뉮׾_x005f_x005f_x005f_x005f_x005f12"/>
      <sheetName val="[BANK_XLS뉮׾_x005f_x005f_x005f_x0003_㌏Join12"/>
      <sheetName val="F8_1_Slw_mving_stck12"/>
      <sheetName val="F_5_7_Value_red12"/>
      <sheetName val="F6_4_Slow_Moving_SP_200412"/>
      <sheetName val="JV_Entry12"/>
      <sheetName val="interest_tree_generation12"/>
      <sheetName val="Nature_of_Expense12"/>
      <sheetName val="tb_Q3'0812"/>
      <sheetName val="OutstandingDec#019__9"/>
      <sheetName val="OutstandingJan05#019_9"/>
      <sheetName val="OutstandingFeb05#019_9"/>
      <sheetName val="OutstandingMay05#019_9"/>
      <sheetName val="Outstanding_June05#019_9"/>
      <sheetName val="Outstanding_July059"/>
      <sheetName val="Outstanding_Aug_05_9"/>
      <sheetName val="Outstanding_Sep_05_9"/>
      <sheetName val="Outstanding_Oct_059"/>
      <sheetName val="Outstanding_Nov_05_9"/>
      <sheetName val="Outstanding_Dec_059"/>
      <sheetName val="Bank_Statement_#0199"/>
      <sheetName val="未兌現支票&amp;已開立支票_#9109"/>
      <sheetName val="Life_&amp;_Health12"/>
      <sheetName val="warehouse_fixed_v_var__(calcs)9"/>
      <sheetName val="_BANK_XLS뉮׾_x005f_x005f_x9"/>
      <sheetName val="OMC_April_029"/>
      <sheetName val="RF_April_029"/>
      <sheetName val="Review_wording9"/>
      <sheetName val="Summary_of_documents9"/>
      <sheetName val="Q4_Y199"/>
      <sheetName val="Target_Y209"/>
      <sheetName val="Q1_Y209"/>
      <sheetName val="Actual_&amp;_Target9"/>
      <sheetName val="1_Cash_Flow9"/>
      <sheetName val="2_P&amp;L_Performance9"/>
      <sheetName val="3_Corporate_Risk9"/>
      <sheetName val="acc_depre-report-old9"/>
      <sheetName val="Workbook_Inputs8"/>
      <sheetName val="C_18"/>
      <sheetName val="License_BOI8"/>
      <sheetName val="Asset_Class8"/>
      <sheetName val="Depre__Key8"/>
      <sheetName val="[BANK_XLS뉮׾_x005f_x005f_x005f_x005f_x005f_x005f_8"/>
      <sheetName val="Data_28"/>
      <sheetName val="_BANK_XLS뉮׾_x8"/>
      <sheetName val="cal_(2)8"/>
      <sheetName val="อุปกรณ์_a28"/>
      <sheetName val="อุปกรณ์_a18"/>
      <sheetName val="[BANK_XLS뉮׾_x005f_x005f_x8"/>
      <sheetName val="U-2_18"/>
      <sheetName val="[BANK_XLS뉮׾_x8"/>
      <sheetName val="GL_CB8"/>
      <sheetName val="GL_M8"/>
      <sheetName val="bs_is12"/>
      <sheetName val="KPI_F1_3_พรทิพย์_25598"/>
      <sheetName val="By__Customer8"/>
      <sheetName val="공사비_내역_(가)7"/>
      <sheetName val="MD_-_Bank7"/>
      <sheetName val="Bank_Country7"/>
      <sheetName val="Unit_rate_Architecture7"/>
      <sheetName val="DATABASE_-sumifTB7"/>
      <sheetName val="Drop_Down3"/>
      <sheetName val="Summary_Adjustment7"/>
      <sheetName val="Weighted_Ave_Cost7"/>
      <sheetName val="Inventory_Master_List7"/>
      <sheetName val="default_values7"/>
      <sheetName val="ave_6_months_del_qty7"/>
      <sheetName val="6A_CA7"/>
      <sheetName val="_BANK_XLS뉮׾_x005f_x005f_x005f_x005f_x7"/>
      <sheetName val="Co_info7"/>
      <sheetName val="gold_แลกทอง7"/>
      <sheetName val="MS_Box3"/>
      <sheetName val="LC___TR_Listing3"/>
      <sheetName val="Gain_Loss_Calculation3"/>
      <sheetName val="Capital_Expenditure_1999-20014"/>
      <sheetName val="Capital_by_division4"/>
      <sheetName val="DEPRECIATION_1998-NEW_ASSETS4"/>
      <sheetName val="DEPRECIATION_19994"/>
      <sheetName val="Summery_Depreciation_1998-20014"/>
      <sheetName val="Stock_Aging4"/>
      <sheetName val="cost_allocation4"/>
      <sheetName val="PF_PL_OP4"/>
      <sheetName val="10Segment_report4"/>
      <sheetName val="7Long_term_liabilities4"/>
      <sheetName val="1Cash_for_Interest4"/>
      <sheetName val="3Detail_of_cash_flow4"/>
      <sheetName val="0_0ControlSheet4"/>
      <sheetName val="เครื่องตกแต่ง-PJ_(BF)4"/>
      <sheetName val="Debt_Info4"/>
      <sheetName val="Job_header4"/>
      <sheetName val="2005_DATA4"/>
      <sheetName val="Old_IAC_Canada4"/>
      <sheetName val="Template_Data3"/>
      <sheetName val="ocean_voyage3"/>
      <sheetName val="PDR_PL__ACCT-MBK"/>
      <sheetName val="รายงาน_Promotion"/>
      <sheetName val="Office_Improve"/>
      <sheetName val="P'Tai(ห้ามลบ)"/>
      <sheetName val="TBCF"/>
    </sheetNames>
    <sheetDataSet>
      <sheetData sheetId="0">
        <row r="10">
          <cell r="F10">
            <v>1746.43</v>
          </cell>
        </row>
      </sheetData>
      <sheetData sheetId="1">
        <row r="10">
          <cell r="F10">
            <v>1746.43</v>
          </cell>
        </row>
        <row r="11">
          <cell r="F11">
            <v>-3312240.22</v>
          </cell>
        </row>
      </sheetData>
      <sheetData sheetId="2">
        <row r="10">
          <cell r="F10">
            <v>1746.43</v>
          </cell>
        </row>
      </sheetData>
      <sheetData sheetId="3">
        <row r="10">
          <cell r="F10">
            <v>1746.43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B4">
            <v>111874</v>
          </cell>
        </row>
      </sheetData>
      <sheetData sheetId="11">
        <row r="4">
          <cell r="B4">
            <v>111874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>
        <row r="4">
          <cell r="B4">
            <v>111874</v>
          </cell>
        </row>
      </sheetData>
      <sheetData sheetId="150">
        <row r="4">
          <cell r="B4">
            <v>111874</v>
          </cell>
        </row>
      </sheetData>
      <sheetData sheetId="151">
        <row r="4">
          <cell r="B4">
            <v>111874</v>
          </cell>
        </row>
      </sheetData>
      <sheetData sheetId="152">
        <row r="4">
          <cell r="B4">
            <v>111874</v>
          </cell>
        </row>
      </sheetData>
      <sheetData sheetId="153">
        <row r="4">
          <cell r="B4">
            <v>111874</v>
          </cell>
        </row>
      </sheetData>
      <sheetData sheetId="154">
        <row r="4">
          <cell r="B4">
            <v>111874</v>
          </cell>
        </row>
      </sheetData>
      <sheetData sheetId="155">
        <row r="4">
          <cell r="B4">
            <v>111874</v>
          </cell>
        </row>
      </sheetData>
      <sheetData sheetId="156">
        <row r="4">
          <cell r="B4">
            <v>111874</v>
          </cell>
        </row>
      </sheetData>
      <sheetData sheetId="157">
        <row r="4">
          <cell r="B4">
            <v>111874</v>
          </cell>
        </row>
      </sheetData>
      <sheetData sheetId="158">
        <row r="4">
          <cell r="B4">
            <v>111874</v>
          </cell>
        </row>
      </sheetData>
      <sheetData sheetId="159">
        <row r="4">
          <cell r="B4">
            <v>111874</v>
          </cell>
        </row>
      </sheetData>
      <sheetData sheetId="160">
        <row r="4">
          <cell r="B4">
            <v>111874</v>
          </cell>
        </row>
      </sheetData>
      <sheetData sheetId="161">
        <row r="4">
          <cell r="B4">
            <v>111874</v>
          </cell>
        </row>
      </sheetData>
      <sheetData sheetId="162">
        <row r="4">
          <cell r="B4">
            <v>111874</v>
          </cell>
        </row>
      </sheetData>
      <sheetData sheetId="163">
        <row r="4">
          <cell r="B4">
            <v>111874</v>
          </cell>
        </row>
      </sheetData>
      <sheetData sheetId="164">
        <row r="4">
          <cell r="B4">
            <v>111874</v>
          </cell>
        </row>
      </sheetData>
      <sheetData sheetId="165">
        <row r="4">
          <cell r="B4">
            <v>111874</v>
          </cell>
        </row>
      </sheetData>
      <sheetData sheetId="166">
        <row r="4">
          <cell r="B4">
            <v>111874</v>
          </cell>
        </row>
      </sheetData>
      <sheetData sheetId="167">
        <row r="4">
          <cell r="B4">
            <v>111874</v>
          </cell>
        </row>
      </sheetData>
      <sheetData sheetId="168">
        <row r="4">
          <cell r="B4">
            <v>111874</v>
          </cell>
        </row>
      </sheetData>
      <sheetData sheetId="169">
        <row r="4">
          <cell r="B4">
            <v>111874</v>
          </cell>
        </row>
      </sheetData>
      <sheetData sheetId="170">
        <row r="4">
          <cell r="B4">
            <v>111874</v>
          </cell>
        </row>
      </sheetData>
      <sheetData sheetId="171">
        <row r="4">
          <cell r="B4">
            <v>111874</v>
          </cell>
        </row>
      </sheetData>
      <sheetData sheetId="172">
        <row r="4">
          <cell r="B4">
            <v>111874</v>
          </cell>
        </row>
      </sheetData>
      <sheetData sheetId="173">
        <row r="4">
          <cell r="B4">
            <v>111874</v>
          </cell>
        </row>
      </sheetData>
      <sheetData sheetId="174">
        <row r="4">
          <cell r="B4">
            <v>111874</v>
          </cell>
        </row>
      </sheetData>
      <sheetData sheetId="175">
        <row r="4">
          <cell r="B4">
            <v>111874</v>
          </cell>
        </row>
      </sheetData>
      <sheetData sheetId="176">
        <row r="4">
          <cell r="B4">
            <v>111874</v>
          </cell>
        </row>
      </sheetData>
      <sheetData sheetId="177">
        <row r="4">
          <cell r="B4">
            <v>111874</v>
          </cell>
        </row>
      </sheetData>
      <sheetData sheetId="178">
        <row r="4">
          <cell r="B4">
            <v>111874</v>
          </cell>
        </row>
      </sheetData>
      <sheetData sheetId="179">
        <row r="4">
          <cell r="B4">
            <v>111874</v>
          </cell>
        </row>
      </sheetData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>
        <row r="4">
          <cell r="B4">
            <v>111874</v>
          </cell>
        </row>
      </sheetData>
      <sheetData sheetId="196">
        <row r="4">
          <cell r="B4">
            <v>111874</v>
          </cell>
        </row>
      </sheetData>
      <sheetData sheetId="197">
        <row r="4">
          <cell r="B4">
            <v>111874</v>
          </cell>
        </row>
      </sheetData>
      <sheetData sheetId="198">
        <row r="4">
          <cell r="B4">
            <v>111874</v>
          </cell>
        </row>
      </sheetData>
      <sheetData sheetId="199">
        <row r="4">
          <cell r="B4">
            <v>111874</v>
          </cell>
        </row>
      </sheetData>
      <sheetData sheetId="200">
        <row r="4">
          <cell r="B4">
            <v>111874</v>
          </cell>
        </row>
      </sheetData>
      <sheetData sheetId="201">
        <row r="4">
          <cell r="B4">
            <v>111874</v>
          </cell>
        </row>
      </sheetData>
      <sheetData sheetId="202">
        <row r="4">
          <cell r="B4">
            <v>111874</v>
          </cell>
        </row>
      </sheetData>
      <sheetData sheetId="203">
        <row r="4">
          <cell r="B4">
            <v>111874</v>
          </cell>
        </row>
      </sheetData>
      <sheetData sheetId="204">
        <row r="4">
          <cell r="B4">
            <v>111874</v>
          </cell>
        </row>
      </sheetData>
      <sheetData sheetId="205">
        <row r="4">
          <cell r="B4">
            <v>111874</v>
          </cell>
        </row>
      </sheetData>
      <sheetData sheetId="206">
        <row r="4">
          <cell r="B4">
            <v>111874</v>
          </cell>
        </row>
      </sheetData>
      <sheetData sheetId="207">
        <row r="4">
          <cell r="B4">
            <v>111874</v>
          </cell>
        </row>
      </sheetData>
      <sheetData sheetId="208">
        <row r="4">
          <cell r="B4">
            <v>111874</v>
          </cell>
        </row>
      </sheetData>
      <sheetData sheetId="209">
        <row r="4">
          <cell r="B4">
            <v>111874</v>
          </cell>
        </row>
      </sheetData>
      <sheetData sheetId="210">
        <row r="4">
          <cell r="B4">
            <v>111874</v>
          </cell>
        </row>
      </sheetData>
      <sheetData sheetId="211">
        <row r="4">
          <cell r="B4">
            <v>111874</v>
          </cell>
        </row>
      </sheetData>
      <sheetData sheetId="212">
        <row r="4">
          <cell r="B4">
            <v>111874</v>
          </cell>
        </row>
      </sheetData>
      <sheetData sheetId="213">
        <row r="4">
          <cell r="B4">
            <v>111874</v>
          </cell>
        </row>
      </sheetData>
      <sheetData sheetId="214">
        <row r="4">
          <cell r="B4">
            <v>111874</v>
          </cell>
        </row>
      </sheetData>
      <sheetData sheetId="215">
        <row r="4">
          <cell r="B4">
            <v>111874</v>
          </cell>
        </row>
      </sheetData>
      <sheetData sheetId="216">
        <row r="4">
          <cell r="B4">
            <v>111874</v>
          </cell>
        </row>
      </sheetData>
      <sheetData sheetId="217">
        <row r="4">
          <cell r="B4">
            <v>111874</v>
          </cell>
        </row>
      </sheetData>
      <sheetData sheetId="218">
        <row r="4">
          <cell r="B4">
            <v>111874</v>
          </cell>
        </row>
      </sheetData>
      <sheetData sheetId="219">
        <row r="4">
          <cell r="B4">
            <v>111874</v>
          </cell>
        </row>
      </sheetData>
      <sheetData sheetId="220">
        <row r="4">
          <cell r="B4">
            <v>111874</v>
          </cell>
        </row>
      </sheetData>
      <sheetData sheetId="221">
        <row r="4">
          <cell r="B4">
            <v>111874</v>
          </cell>
        </row>
      </sheetData>
      <sheetData sheetId="222">
        <row r="4">
          <cell r="B4">
            <v>111874</v>
          </cell>
        </row>
      </sheetData>
      <sheetData sheetId="223">
        <row r="4">
          <cell r="B4">
            <v>111874</v>
          </cell>
        </row>
      </sheetData>
      <sheetData sheetId="224">
        <row r="4">
          <cell r="B4">
            <v>111874</v>
          </cell>
        </row>
      </sheetData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>
        <row r="4">
          <cell r="B4">
            <v>111874</v>
          </cell>
        </row>
      </sheetData>
      <sheetData sheetId="235">
        <row r="4">
          <cell r="B4">
            <v>111874</v>
          </cell>
        </row>
      </sheetData>
      <sheetData sheetId="236">
        <row r="4">
          <cell r="B4">
            <v>111874</v>
          </cell>
        </row>
      </sheetData>
      <sheetData sheetId="237">
        <row r="4">
          <cell r="B4">
            <v>111874</v>
          </cell>
        </row>
      </sheetData>
      <sheetData sheetId="238">
        <row r="4">
          <cell r="B4">
            <v>111874</v>
          </cell>
        </row>
      </sheetData>
      <sheetData sheetId="239">
        <row r="4">
          <cell r="B4">
            <v>111874</v>
          </cell>
        </row>
      </sheetData>
      <sheetData sheetId="240">
        <row r="4">
          <cell r="B4">
            <v>111874</v>
          </cell>
        </row>
      </sheetData>
      <sheetData sheetId="241">
        <row r="4">
          <cell r="B4">
            <v>111874</v>
          </cell>
        </row>
      </sheetData>
      <sheetData sheetId="242">
        <row r="4">
          <cell r="B4">
            <v>111874</v>
          </cell>
        </row>
      </sheetData>
      <sheetData sheetId="243">
        <row r="4">
          <cell r="B4">
            <v>111874</v>
          </cell>
        </row>
      </sheetData>
      <sheetData sheetId="244">
        <row r="4">
          <cell r="B4">
            <v>111874</v>
          </cell>
        </row>
      </sheetData>
      <sheetData sheetId="245">
        <row r="4">
          <cell r="B4">
            <v>111874</v>
          </cell>
        </row>
      </sheetData>
      <sheetData sheetId="246">
        <row r="4">
          <cell r="B4">
            <v>111874</v>
          </cell>
        </row>
      </sheetData>
      <sheetData sheetId="247">
        <row r="4">
          <cell r="B4">
            <v>111874</v>
          </cell>
        </row>
      </sheetData>
      <sheetData sheetId="248">
        <row r="4">
          <cell r="B4">
            <v>111874</v>
          </cell>
        </row>
      </sheetData>
      <sheetData sheetId="249">
        <row r="4">
          <cell r="B4">
            <v>111874</v>
          </cell>
        </row>
      </sheetData>
      <sheetData sheetId="250">
        <row r="4">
          <cell r="B4">
            <v>111874</v>
          </cell>
        </row>
      </sheetData>
      <sheetData sheetId="251">
        <row r="4">
          <cell r="B4">
            <v>111874</v>
          </cell>
        </row>
      </sheetData>
      <sheetData sheetId="252">
        <row r="4">
          <cell r="B4">
            <v>111874</v>
          </cell>
        </row>
      </sheetData>
      <sheetData sheetId="253">
        <row r="4">
          <cell r="B4">
            <v>111874</v>
          </cell>
        </row>
      </sheetData>
      <sheetData sheetId="254">
        <row r="4">
          <cell r="B4">
            <v>111874</v>
          </cell>
        </row>
      </sheetData>
      <sheetData sheetId="255">
        <row r="4">
          <cell r="B4">
            <v>111874</v>
          </cell>
        </row>
      </sheetData>
      <sheetData sheetId="256">
        <row r="4">
          <cell r="B4">
            <v>111874</v>
          </cell>
        </row>
      </sheetData>
      <sheetData sheetId="257">
        <row r="4">
          <cell r="B4">
            <v>111874</v>
          </cell>
        </row>
      </sheetData>
      <sheetData sheetId="258">
        <row r="4">
          <cell r="B4">
            <v>111874</v>
          </cell>
        </row>
      </sheetData>
      <sheetData sheetId="259">
        <row r="4">
          <cell r="B4">
            <v>111874</v>
          </cell>
        </row>
      </sheetData>
      <sheetData sheetId="260">
        <row r="4">
          <cell r="B4">
            <v>111874</v>
          </cell>
        </row>
      </sheetData>
      <sheetData sheetId="261">
        <row r="4">
          <cell r="B4">
            <v>111874</v>
          </cell>
        </row>
      </sheetData>
      <sheetData sheetId="262">
        <row r="4">
          <cell r="B4">
            <v>111874</v>
          </cell>
        </row>
      </sheetData>
      <sheetData sheetId="263">
        <row r="4">
          <cell r="B4">
            <v>111874</v>
          </cell>
        </row>
      </sheetData>
      <sheetData sheetId="264">
        <row r="4">
          <cell r="B4">
            <v>111874</v>
          </cell>
        </row>
      </sheetData>
      <sheetData sheetId="265">
        <row r="4">
          <cell r="B4">
            <v>111874</v>
          </cell>
        </row>
      </sheetData>
      <sheetData sheetId="266">
        <row r="4">
          <cell r="B4">
            <v>111874</v>
          </cell>
        </row>
      </sheetData>
      <sheetData sheetId="267">
        <row r="4">
          <cell r="B4">
            <v>111874</v>
          </cell>
        </row>
      </sheetData>
      <sheetData sheetId="268">
        <row r="4">
          <cell r="B4">
            <v>111874</v>
          </cell>
        </row>
      </sheetData>
      <sheetData sheetId="269">
        <row r="4">
          <cell r="B4">
            <v>111874</v>
          </cell>
        </row>
      </sheetData>
      <sheetData sheetId="270">
        <row r="4">
          <cell r="B4">
            <v>111874</v>
          </cell>
        </row>
      </sheetData>
      <sheetData sheetId="271">
        <row r="4">
          <cell r="B4">
            <v>111874</v>
          </cell>
        </row>
      </sheetData>
      <sheetData sheetId="272">
        <row r="4">
          <cell r="B4">
            <v>111874</v>
          </cell>
        </row>
      </sheetData>
      <sheetData sheetId="273">
        <row r="4">
          <cell r="B4">
            <v>111874</v>
          </cell>
        </row>
      </sheetData>
      <sheetData sheetId="274">
        <row r="4">
          <cell r="B4">
            <v>111874</v>
          </cell>
        </row>
      </sheetData>
      <sheetData sheetId="275">
        <row r="4">
          <cell r="B4">
            <v>111874</v>
          </cell>
        </row>
      </sheetData>
      <sheetData sheetId="276">
        <row r="4">
          <cell r="B4">
            <v>111874</v>
          </cell>
        </row>
      </sheetData>
      <sheetData sheetId="277">
        <row r="4">
          <cell r="B4">
            <v>111874</v>
          </cell>
        </row>
      </sheetData>
      <sheetData sheetId="278">
        <row r="4">
          <cell r="B4">
            <v>111874</v>
          </cell>
        </row>
      </sheetData>
      <sheetData sheetId="279">
        <row r="4">
          <cell r="B4">
            <v>111874</v>
          </cell>
        </row>
      </sheetData>
      <sheetData sheetId="280">
        <row r="4">
          <cell r="B4">
            <v>111874</v>
          </cell>
        </row>
      </sheetData>
      <sheetData sheetId="281">
        <row r="4">
          <cell r="B4">
            <v>111874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>
        <row r="4">
          <cell r="B4">
            <v>111874</v>
          </cell>
        </row>
      </sheetData>
      <sheetData sheetId="287">
        <row r="4">
          <cell r="B4">
            <v>111874</v>
          </cell>
        </row>
      </sheetData>
      <sheetData sheetId="288">
        <row r="4">
          <cell r="B4">
            <v>111874</v>
          </cell>
        </row>
      </sheetData>
      <sheetData sheetId="289">
        <row r="4">
          <cell r="B4">
            <v>111874</v>
          </cell>
        </row>
      </sheetData>
      <sheetData sheetId="290">
        <row r="4">
          <cell r="B4">
            <v>111874</v>
          </cell>
        </row>
      </sheetData>
      <sheetData sheetId="291">
        <row r="4">
          <cell r="B4">
            <v>111874</v>
          </cell>
        </row>
      </sheetData>
      <sheetData sheetId="292">
        <row r="4">
          <cell r="B4">
            <v>111874</v>
          </cell>
        </row>
      </sheetData>
      <sheetData sheetId="293">
        <row r="4">
          <cell r="B4">
            <v>111874</v>
          </cell>
        </row>
      </sheetData>
      <sheetData sheetId="294">
        <row r="4">
          <cell r="B4">
            <v>111874</v>
          </cell>
        </row>
      </sheetData>
      <sheetData sheetId="295">
        <row r="4">
          <cell r="B4">
            <v>111874</v>
          </cell>
        </row>
      </sheetData>
      <sheetData sheetId="296">
        <row r="4">
          <cell r="B4">
            <v>111874</v>
          </cell>
        </row>
      </sheetData>
      <sheetData sheetId="297">
        <row r="4">
          <cell r="B4">
            <v>111874</v>
          </cell>
        </row>
      </sheetData>
      <sheetData sheetId="298">
        <row r="4">
          <cell r="B4">
            <v>111874</v>
          </cell>
        </row>
      </sheetData>
      <sheetData sheetId="299">
        <row r="4">
          <cell r="B4">
            <v>111874</v>
          </cell>
        </row>
      </sheetData>
      <sheetData sheetId="300">
        <row r="4">
          <cell r="B4">
            <v>111874</v>
          </cell>
        </row>
      </sheetData>
      <sheetData sheetId="301">
        <row r="4">
          <cell r="B4">
            <v>111874</v>
          </cell>
        </row>
      </sheetData>
      <sheetData sheetId="302">
        <row r="4">
          <cell r="B4">
            <v>111874</v>
          </cell>
        </row>
      </sheetData>
      <sheetData sheetId="303">
        <row r="4">
          <cell r="B4">
            <v>111874</v>
          </cell>
        </row>
      </sheetData>
      <sheetData sheetId="304">
        <row r="4">
          <cell r="B4">
            <v>111874</v>
          </cell>
        </row>
      </sheetData>
      <sheetData sheetId="305">
        <row r="4">
          <cell r="B4">
            <v>111874</v>
          </cell>
        </row>
      </sheetData>
      <sheetData sheetId="306">
        <row r="4">
          <cell r="B4">
            <v>111874</v>
          </cell>
        </row>
      </sheetData>
      <sheetData sheetId="307">
        <row r="4">
          <cell r="B4">
            <v>111874</v>
          </cell>
        </row>
      </sheetData>
      <sheetData sheetId="308">
        <row r="4">
          <cell r="B4">
            <v>111874</v>
          </cell>
        </row>
      </sheetData>
      <sheetData sheetId="309">
        <row r="4">
          <cell r="B4">
            <v>111874</v>
          </cell>
        </row>
      </sheetData>
      <sheetData sheetId="310">
        <row r="4">
          <cell r="B4">
            <v>111874</v>
          </cell>
        </row>
      </sheetData>
      <sheetData sheetId="311">
        <row r="4">
          <cell r="B4">
            <v>111874</v>
          </cell>
        </row>
      </sheetData>
      <sheetData sheetId="312">
        <row r="4">
          <cell r="B4">
            <v>111874</v>
          </cell>
        </row>
      </sheetData>
      <sheetData sheetId="313">
        <row r="4">
          <cell r="B4">
            <v>111874</v>
          </cell>
        </row>
      </sheetData>
      <sheetData sheetId="314">
        <row r="4">
          <cell r="B4">
            <v>111874</v>
          </cell>
        </row>
      </sheetData>
      <sheetData sheetId="315">
        <row r="4">
          <cell r="B4">
            <v>111874</v>
          </cell>
        </row>
      </sheetData>
      <sheetData sheetId="316">
        <row r="4">
          <cell r="B4">
            <v>111874</v>
          </cell>
        </row>
      </sheetData>
      <sheetData sheetId="317">
        <row r="4">
          <cell r="B4">
            <v>111874</v>
          </cell>
        </row>
      </sheetData>
      <sheetData sheetId="318">
        <row r="4">
          <cell r="B4">
            <v>111874</v>
          </cell>
        </row>
      </sheetData>
      <sheetData sheetId="319">
        <row r="4">
          <cell r="B4">
            <v>111874</v>
          </cell>
        </row>
      </sheetData>
      <sheetData sheetId="320">
        <row r="4">
          <cell r="B4">
            <v>111874</v>
          </cell>
        </row>
      </sheetData>
      <sheetData sheetId="321">
        <row r="4">
          <cell r="B4">
            <v>111874</v>
          </cell>
        </row>
      </sheetData>
      <sheetData sheetId="322">
        <row r="4">
          <cell r="B4">
            <v>111874</v>
          </cell>
        </row>
      </sheetData>
      <sheetData sheetId="323">
        <row r="4">
          <cell r="B4">
            <v>111874</v>
          </cell>
        </row>
      </sheetData>
      <sheetData sheetId="324">
        <row r="4">
          <cell r="B4">
            <v>111874</v>
          </cell>
        </row>
      </sheetData>
      <sheetData sheetId="325">
        <row r="4">
          <cell r="B4">
            <v>111874</v>
          </cell>
        </row>
      </sheetData>
      <sheetData sheetId="326">
        <row r="4">
          <cell r="B4">
            <v>111874</v>
          </cell>
        </row>
      </sheetData>
      <sheetData sheetId="327">
        <row r="4">
          <cell r="B4">
            <v>111874</v>
          </cell>
        </row>
      </sheetData>
      <sheetData sheetId="328">
        <row r="4">
          <cell r="B4">
            <v>111874</v>
          </cell>
        </row>
      </sheetData>
      <sheetData sheetId="329">
        <row r="4">
          <cell r="B4">
            <v>111874</v>
          </cell>
        </row>
      </sheetData>
      <sheetData sheetId="330">
        <row r="4">
          <cell r="B4">
            <v>111874</v>
          </cell>
        </row>
      </sheetData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>
        <row r="4">
          <cell r="B4">
            <v>111874</v>
          </cell>
        </row>
      </sheetData>
      <sheetData sheetId="338">
        <row r="4">
          <cell r="B4">
            <v>111874</v>
          </cell>
        </row>
      </sheetData>
      <sheetData sheetId="339">
        <row r="4">
          <cell r="B4">
            <v>111874</v>
          </cell>
        </row>
      </sheetData>
      <sheetData sheetId="340">
        <row r="4">
          <cell r="B4">
            <v>111874</v>
          </cell>
        </row>
      </sheetData>
      <sheetData sheetId="341">
        <row r="4">
          <cell r="B4">
            <v>111874</v>
          </cell>
        </row>
      </sheetData>
      <sheetData sheetId="342">
        <row r="4">
          <cell r="B4">
            <v>111874</v>
          </cell>
        </row>
      </sheetData>
      <sheetData sheetId="343">
        <row r="4">
          <cell r="B4">
            <v>111874</v>
          </cell>
        </row>
      </sheetData>
      <sheetData sheetId="344">
        <row r="4">
          <cell r="B4">
            <v>111874</v>
          </cell>
        </row>
      </sheetData>
      <sheetData sheetId="345">
        <row r="4">
          <cell r="B4">
            <v>111874</v>
          </cell>
        </row>
      </sheetData>
      <sheetData sheetId="346">
        <row r="4">
          <cell r="B4">
            <v>111874</v>
          </cell>
        </row>
      </sheetData>
      <sheetData sheetId="347">
        <row r="4">
          <cell r="B4">
            <v>111874</v>
          </cell>
        </row>
      </sheetData>
      <sheetData sheetId="348">
        <row r="4">
          <cell r="B4">
            <v>111874</v>
          </cell>
        </row>
      </sheetData>
      <sheetData sheetId="349">
        <row r="4">
          <cell r="B4">
            <v>111874</v>
          </cell>
        </row>
      </sheetData>
      <sheetData sheetId="350">
        <row r="4">
          <cell r="B4">
            <v>111874</v>
          </cell>
        </row>
      </sheetData>
      <sheetData sheetId="351">
        <row r="4">
          <cell r="B4">
            <v>111874</v>
          </cell>
        </row>
      </sheetData>
      <sheetData sheetId="352">
        <row r="4">
          <cell r="B4">
            <v>111874</v>
          </cell>
        </row>
      </sheetData>
      <sheetData sheetId="353">
        <row r="4">
          <cell r="B4">
            <v>111874</v>
          </cell>
        </row>
      </sheetData>
      <sheetData sheetId="354">
        <row r="4">
          <cell r="B4">
            <v>111874</v>
          </cell>
        </row>
      </sheetData>
      <sheetData sheetId="355">
        <row r="4">
          <cell r="B4">
            <v>111874</v>
          </cell>
        </row>
      </sheetData>
      <sheetData sheetId="356">
        <row r="4">
          <cell r="B4">
            <v>111874</v>
          </cell>
        </row>
      </sheetData>
      <sheetData sheetId="357">
        <row r="4">
          <cell r="B4">
            <v>111874</v>
          </cell>
        </row>
      </sheetData>
      <sheetData sheetId="358">
        <row r="4">
          <cell r="B4">
            <v>111874</v>
          </cell>
        </row>
      </sheetData>
      <sheetData sheetId="359">
        <row r="4">
          <cell r="B4">
            <v>111874</v>
          </cell>
        </row>
      </sheetData>
      <sheetData sheetId="360">
        <row r="4">
          <cell r="B4">
            <v>111874</v>
          </cell>
        </row>
      </sheetData>
      <sheetData sheetId="361">
        <row r="4">
          <cell r="B4">
            <v>111874</v>
          </cell>
        </row>
      </sheetData>
      <sheetData sheetId="362">
        <row r="4">
          <cell r="B4">
            <v>111874</v>
          </cell>
        </row>
      </sheetData>
      <sheetData sheetId="363">
        <row r="4">
          <cell r="B4">
            <v>111874</v>
          </cell>
        </row>
      </sheetData>
      <sheetData sheetId="364">
        <row r="4">
          <cell r="B4">
            <v>111874</v>
          </cell>
        </row>
      </sheetData>
      <sheetData sheetId="365">
        <row r="4">
          <cell r="B4">
            <v>111874</v>
          </cell>
        </row>
      </sheetData>
      <sheetData sheetId="366">
        <row r="4">
          <cell r="B4">
            <v>111874</v>
          </cell>
        </row>
      </sheetData>
      <sheetData sheetId="367">
        <row r="4">
          <cell r="B4">
            <v>111874</v>
          </cell>
        </row>
      </sheetData>
      <sheetData sheetId="368">
        <row r="4">
          <cell r="B4">
            <v>111874</v>
          </cell>
        </row>
      </sheetData>
      <sheetData sheetId="369">
        <row r="4">
          <cell r="B4">
            <v>111874</v>
          </cell>
        </row>
      </sheetData>
      <sheetData sheetId="370">
        <row r="4">
          <cell r="B4">
            <v>111874</v>
          </cell>
        </row>
      </sheetData>
      <sheetData sheetId="371">
        <row r="4">
          <cell r="B4">
            <v>111874</v>
          </cell>
        </row>
      </sheetData>
      <sheetData sheetId="372">
        <row r="4">
          <cell r="B4">
            <v>111874</v>
          </cell>
        </row>
      </sheetData>
      <sheetData sheetId="373">
        <row r="4">
          <cell r="B4">
            <v>111874</v>
          </cell>
        </row>
      </sheetData>
      <sheetData sheetId="374">
        <row r="4">
          <cell r="B4">
            <v>111874</v>
          </cell>
        </row>
      </sheetData>
      <sheetData sheetId="375">
        <row r="4">
          <cell r="B4">
            <v>111874</v>
          </cell>
        </row>
      </sheetData>
      <sheetData sheetId="376">
        <row r="4">
          <cell r="B4">
            <v>111874</v>
          </cell>
        </row>
      </sheetData>
      <sheetData sheetId="377">
        <row r="4">
          <cell r="B4">
            <v>111874</v>
          </cell>
        </row>
      </sheetData>
      <sheetData sheetId="378">
        <row r="4">
          <cell r="B4">
            <v>111874</v>
          </cell>
        </row>
      </sheetData>
      <sheetData sheetId="379">
        <row r="4">
          <cell r="B4">
            <v>111874</v>
          </cell>
        </row>
      </sheetData>
      <sheetData sheetId="380">
        <row r="4">
          <cell r="B4">
            <v>111874</v>
          </cell>
        </row>
      </sheetData>
      <sheetData sheetId="381">
        <row r="4">
          <cell r="B4">
            <v>111874</v>
          </cell>
        </row>
      </sheetData>
      <sheetData sheetId="382" refreshError="1"/>
      <sheetData sheetId="383" refreshError="1"/>
      <sheetData sheetId="384" refreshError="1"/>
      <sheetData sheetId="385" refreshError="1"/>
      <sheetData sheetId="386">
        <row r="4">
          <cell r="B4">
            <v>111874</v>
          </cell>
        </row>
      </sheetData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>
        <row r="10">
          <cell r="F10">
            <v>1746.43</v>
          </cell>
        </row>
      </sheetData>
      <sheetData sheetId="397">
        <row r="4">
          <cell r="B4">
            <v>111874</v>
          </cell>
        </row>
      </sheetData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>
        <row r="4">
          <cell r="B4">
            <v>111874</v>
          </cell>
        </row>
      </sheetData>
      <sheetData sheetId="411">
        <row r="4">
          <cell r="B4">
            <v>111874</v>
          </cell>
        </row>
      </sheetData>
      <sheetData sheetId="412">
        <row r="4">
          <cell r="B4">
            <v>111874</v>
          </cell>
        </row>
      </sheetData>
      <sheetData sheetId="413">
        <row r="4">
          <cell r="B4">
            <v>111874</v>
          </cell>
        </row>
      </sheetData>
      <sheetData sheetId="414">
        <row r="4">
          <cell r="B4">
            <v>111874</v>
          </cell>
        </row>
      </sheetData>
      <sheetData sheetId="415">
        <row r="4">
          <cell r="B4">
            <v>111874</v>
          </cell>
        </row>
      </sheetData>
      <sheetData sheetId="416">
        <row r="4">
          <cell r="B4">
            <v>111874</v>
          </cell>
        </row>
      </sheetData>
      <sheetData sheetId="417">
        <row r="4">
          <cell r="B4">
            <v>111874</v>
          </cell>
        </row>
      </sheetData>
      <sheetData sheetId="418">
        <row r="4">
          <cell r="B4">
            <v>111874</v>
          </cell>
        </row>
      </sheetData>
      <sheetData sheetId="419">
        <row r="4">
          <cell r="B4">
            <v>111874</v>
          </cell>
        </row>
      </sheetData>
      <sheetData sheetId="420">
        <row r="4">
          <cell r="B4">
            <v>111874</v>
          </cell>
        </row>
      </sheetData>
      <sheetData sheetId="421">
        <row r="4">
          <cell r="B4">
            <v>111874</v>
          </cell>
        </row>
      </sheetData>
      <sheetData sheetId="422">
        <row r="4">
          <cell r="B4">
            <v>111874</v>
          </cell>
        </row>
      </sheetData>
      <sheetData sheetId="423">
        <row r="4">
          <cell r="B4">
            <v>111874</v>
          </cell>
        </row>
      </sheetData>
      <sheetData sheetId="424">
        <row r="4">
          <cell r="B4">
            <v>111874</v>
          </cell>
        </row>
      </sheetData>
      <sheetData sheetId="425">
        <row r="4">
          <cell r="B4">
            <v>111874</v>
          </cell>
        </row>
      </sheetData>
      <sheetData sheetId="426">
        <row r="4">
          <cell r="B4">
            <v>111874</v>
          </cell>
        </row>
      </sheetData>
      <sheetData sheetId="427">
        <row r="4">
          <cell r="B4">
            <v>111874</v>
          </cell>
        </row>
      </sheetData>
      <sheetData sheetId="428">
        <row r="4">
          <cell r="B4">
            <v>111874</v>
          </cell>
        </row>
      </sheetData>
      <sheetData sheetId="429">
        <row r="4">
          <cell r="B4">
            <v>111874</v>
          </cell>
        </row>
      </sheetData>
      <sheetData sheetId="430">
        <row r="4">
          <cell r="B4">
            <v>111874</v>
          </cell>
        </row>
      </sheetData>
      <sheetData sheetId="431">
        <row r="4">
          <cell r="B4">
            <v>111874</v>
          </cell>
        </row>
      </sheetData>
      <sheetData sheetId="432">
        <row r="4">
          <cell r="B4">
            <v>111874</v>
          </cell>
        </row>
      </sheetData>
      <sheetData sheetId="433">
        <row r="4">
          <cell r="B4">
            <v>111874</v>
          </cell>
        </row>
      </sheetData>
      <sheetData sheetId="434">
        <row r="4">
          <cell r="B4">
            <v>111874</v>
          </cell>
        </row>
      </sheetData>
      <sheetData sheetId="435">
        <row r="4">
          <cell r="B4">
            <v>111874</v>
          </cell>
        </row>
      </sheetData>
      <sheetData sheetId="436">
        <row r="4">
          <cell r="B4">
            <v>111874</v>
          </cell>
        </row>
      </sheetData>
      <sheetData sheetId="437">
        <row r="4">
          <cell r="B4">
            <v>111874</v>
          </cell>
        </row>
      </sheetData>
      <sheetData sheetId="438">
        <row r="4">
          <cell r="B4">
            <v>111874</v>
          </cell>
        </row>
      </sheetData>
      <sheetData sheetId="439">
        <row r="4">
          <cell r="B4">
            <v>111874</v>
          </cell>
        </row>
      </sheetData>
      <sheetData sheetId="440">
        <row r="4">
          <cell r="B4">
            <v>111874</v>
          </cell>
        </row>
      </sheetData>
      <sheetData sheetId="441">
        <row r="4">
          <cell r="B4">
            <v>111874</v>
          </cell>
        </row>
      </sheetData>
      <sheetData sheetId="442">
        <row r="4">
          <cell r="B4">
            <v>111874</v>
          </cell>
        </row>
      </sheetData>
      <sheetData sheetId="443">
        <row r="4">
          <cell r="B4">
            <v>111874</v>
          </cell>
        </row>
      </sheetData>
      <sheetData sheetId="444">
        <row r="4">
          <cell r="B4">
            <v>111874</v>
          </cell>
        </row>
      </sheetData>
      <sheetData sheetId="445">
        <row r="4">
          <cell r="B4">
            <v>111874</v>
          </cell>
        </row>
      </sheetData>
      <sheetData sheetId="446">
        <row r="4">
          <cell r="B4">
            <v>111874</v>
          </cell>
        </row>
      </sheetData>
      <sheetData sheetId="447">
        <row r="4">
          <cell r="B4">
            <v>111874</v>
          </cell>
        </row>
      </sheetData>
      <sheetData sheetId="448">
        <row r="4">
          <cell r="B4">
            <v>111874</v>
          </cell>
        </row>
      </sheetData>
      <sheetData sheetId="449">
        <row r="4">
          <cell r="B4">
            <v>111874</v>
          </cell>
        </row>
      </sheetData>
      <sheetData sheetId="450">
        <row r="4">
          <cell r="B4">
            <v>111874</v>
          </cell>
        </row>
      </sheetData>
      <sheetData sheetId="451">
        <row r="4">
          <cell r="B4">
            <v>111874</v>
          </cell>
        </row>
      </sheetData>
      <sheetData sheetId="452">
        <row r="4">
          <cell r="B4">
            <v>111874</v>
          </cell>
        </row>
      </sheetData>
      <sheetData sheetId="453">
        <row r="4">
          <cell r="B4">
            <v>111874</v>
          </cell>
        </row>
      </sheetData>
      <sheetData sheetId="454">
        <row r="4">
          <cell r="B4">
            <v>111874</v>
          </cell>
        </row>
      </sheetData>
      <sheetData sheetId="455">
        <row r="4">
          <cell r="B4">
            <v>111874</v>
          </cell>
        </row>
      </sheetData>
      <sheetData sheetId="456">
        <row r="4">
          <cell r="B4">
            <v>111874</v>
          </cell>
        </row>
      </sheetData>
      <sheetData sheetId="457">
        <row r="4">
          <cell r="B4">
            <v>111874</v>
          </cell>
        </row>
      </sheetData>
      <sheetData sheetId="458">
        <row r="4">
          <cell r="B4">
            <v>111874</v>
          </cell>
        </row>
      </sheetData>
      <sheetData sheetId="459">
        <row r="4">
          <cell r="B4">
            <v>111874</v>
          </cell>
        </row>
      </sheetData>
      <sheetData sheetId="460">
        <row r="4">
          <cell r="B4">
            <v>111874</v>
          </cell>
        </row>
      </sheetData>
      <sheetData sheetId="461">
        <row r="4">
          <cell r="B4">
            <v>111874</v>
          </cell>
        </row>
      </sheetData>
      <sheetData sheetId="462">
        <row r="4">
          <cell r="B4">
            <v>111874</v>
          </cell>
        </row>
      </sheetData>
      <sheetData sheetId="463">
        <row r="4">
          <cell r="B4">
            <v>111874</v>
          </cell>
        </row>
      </sheetData>
      <sheetData sheetId="464">
        <row r="4">
          <cell r="B4">
            <v>111874</v>
          </cell>
        </row>
      </sheetData>
      <sheetData sheetId="465">
        <row r="4">
          <cell r="B4">
            <v>111874</v>
          </cell>
        </row>
      </sheetData>
      <sheetData sheetId="466">
        <row r="4">
          <cell r="B4">
            <v>111874</v>
          </cell>
        </row>
      </sheetData>
      <sheetData sheetId="467">
        <row r="4">
          <cell r="B4">
            <v>111874</v>
          </cell>
        </row>
      </sheetData>
      <sheetData sheetId="468">
        <row r="4">
          <cell r="B4">
            <v>111874</v>
          </cell>
        </row>
      </sheetData>
      <sheetData sheetId="469">
        <row r="4">
          <cell r="B4">
            <v>111874</v>
          </cell>
        </row>
      </sheetData>
      <sheetData sheetId="470">
        <row r="4">
          <cell r="B4">
            <v>111874</v>
          </cell>
        </row>
      </sheetData>
      <sheetData sheetId="471">
        <row r="4">
          <cell r="B4">
            <v>111874</v>
          </cell>
        </row>
      </sheetData>
      <sheetData sheetId="472">
        <row r="4">
          <cell r="B4">
            <v>111874</v>
          </cell>
        </row>
      </sheetData>
      <sheetData sheetId="473">
        <row r="4">
          <cell r="B4">
            <v>111874</v>
          </cell>
        </row>
      </sheetData>
      <sheetData sheetId="474">
        <row r="4">
          <cell r="B4">
            <v>111874</v>
          </cell>
        </row>
      </sheetData>
      <sheetData sheetId="475">
        <row r="4">
          <cell r="B4">
            <v>111874</v>
          </cell>
        </row>
      </sheetData>
      <sheetData sheetId="476">
        <row r="4">
          <cell r="B4">
            <v>111874</v>
          </cell>
        </row>
      </sheetData>
      <sheetData sheetId="477">
        <row r="4">
          <cell r="B4">
            <v>111874</v>
          </cell>
        </row>
      </sheetData>
      <sheetData sheetId="478">
        <row r="4">
          <cell r="B4">
            <v>111874</v>
          </cell>
        </row>
      </sheetData>
      <sheetData sheetId="479">
        <row r="4">
          <cell r="B4">
            <v>111874</v>
          </cell>
        </row>
      </sheetData>
      <sheetData sheetId="480">
        <row r="4">
          <cell r="B4">
            <v>111874</v>
          </cell>
        </row>
      </sheetData>
      <sheetData sheetId="481">
        <row r="4">
          <cell r="B4">
            <v>111874</v>
          </cell>
        </row>
      </sheetData>
      <sheetData sheetId="482">
        <row r="4">
          <cell r="B4">
            <v>111874</v>
          </cell>
        </row>
      </sheetData>
      <sheetData sheetId="483">
        <row r="4">
          <cell r="B4">
            <v>111874</v>
          </cell>
        </row>
      </sheetData>
      <sheetData sheetId="484">
        <row r="4">
          <cell r="B4">
            <v>111874</v>
          </cell>
        </row>
      </sheetData>
      <sheetData sheetId="485">
        <row r="4">
          <cell r="B4">
            <v>111874</v>
          </cell>
        </row>
      </sheetData>
      <sheetData sheetId="486">
        <row r="4">
          <cell r="B4">
            <v>111874</v>
          </cell>
        </row>
      </sheetData>
      <sheetData sheetId="487">
        <row r="4">
          <cell r="B4">
            <v>111874</v>
          </cell>
        </row>
      </sheetData>
      <sheetData sheetId="488">
        <row r="4">
          <cell r="B4">
            <v>111874</v>
          </cell>
        </row>
      </sheetData>
      <sheetData sheetId="489">
        <row r="4">
          <cell r="B4">
            <v>111874</v>
          </cell>
        </row>
      </sheetData>
      <sheetData sheetId="490">
        <row r="4">
          <cell r="B4">
            <v>111874</v>
          </cell>
        </row>
      </sheetData>
      <sheetData sheetId="491">
        <row r="4">
          <cell r="B4">
            <v>111874</v>
          </cell>
        </row>
      </sheetData>
      <sheetData sheetId="492">
        <row r="4">
          <cell r="B4">
            <v>111874</v>
          </cell>
        </row>
      </sheetData>
      <sheetData sheetId="493">
        <row r="4">
          <cell r="B4">
            <v>111874</v>
          </cell>
        </row>
      </sheetData>
      <sheetData sheetId="494">
        <row r="4">
          <cell r="B4">
            <v>111874</v>
          </cell>
        </row>
      </sheetData>
      <sheetData sheetId="495">
        <row r="4">
          <cell r="B4">
            <v>111874</v>
          </cell>
        </row>
      </sheetData>
      <sheetData sheetId="496">
        <row r="4">
          <cell r="B4">
            <v>111874</v>
          </cell>
        </row>
      </sheetData>
      <sheetData sheetId="497">
        <row r="4">
          <cell r="B4">
            <v>111874</v>
          </cell>
        </row>
      </sheetData>
      <sheetData sheetId="498">
        <row r="4">
          <cell r="B4">
            <v>111874</v>
          </cell>
        </row>
      </sheetData>
      <sheetData sheetId="499">
        <row r="4">
          <cell r="B4">
            <v>111874</v>
          </cell>
        </row>
      </sheetData>
      <sheetData sheetId="500">
        <row r="4">
          <cell r="B4">
            <v>111874</v>
          </cell>
        </row>
      </sheetData>
      <sheetData sheetId="501">
        <row r="4">
          <cell r="B4">
            <v>111874</v>
          </cell>
        </row>
      </sheetData>
      <sheetData sheetId="502">
        <row r="4">
          <cell r="B4">
            <v>111874</v>
          </cell>
        </row>
      </sheetData>
      <sheetData sheetId="503">
        <row r="4">
          <cell r="B4">
            <v>111874</v>
          </cell>
        </row>
      </sheetData>
      <sheetData sheetId="504">
        <row r="4">
          <cell r="B4">
            <v>111874</v>
          </cell>
        </row>
      </sheetData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>
        <row r="4">
          <cell r="B4">
            <v>111874</v>
          </cell>
        </row>
      </sheetData>
      <sheetData sheetId="528">
        <row r="4">
          <cell r="B4">
            <v>111874</v>
          </cell>
        </row>
      </sheetData>
      <sheetData sheetId="529">
        <row r="4">
          <cell r="B4">
            <v>111874</v>
          </cell>
        </row>
      </sheetData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>
        <row r="4">
          <cell r="B4">
            <v>111874</v>
          </cell>
        </row>
      </sheetData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>
        <row r="4">
          <cell r="B4">
            <v>111874</v>
          </cell>
        </row>
      </sheetData>
      <sheetData sheetId="591">
        <row r="4">
          <cell r="B4">
            <v>111874</v>
          </cell>
        </row>
      </sheetData>
      <sheetData sheetId="592">
        <row r="4">
          <cell r="B4">
            <v>111874</v>
          </cell>
        </row>
      </sheetData>
      <sheetData sheetId="593">
        <row r="4">
          <cell r="B4">
            <v>111874</v>
          </cell>
        </row>
      </sheetData>
      <sheetData sheetId="594">
        <row r="4">
          <cell r="B4">
            <v>111874</v>
          </cell>
        </row>
      </sheetData>
      <sheetData sheetId="595">
        <row r="4">
          <cell r="B4">
            <v>111874</v>
          </cell>
        </row>
      </sheetData>
      <sheetData sheetId="596">
        <row r="4">
          <cell r="B4">
            <v>111874</v>
          </cell>
        </row>
      </sheetData>
      <sheetData sheetId="597">
        <row r="4">
          <cell r="B4">
            <v>111874</v>
          </cell>
        </row>
      </sheetData>
      <sheetData sheetId="598">
        <row r="4">
          <cell r="B4">
            <v>111874</v>
          </cell>
        </row>
      </sheetData>
      <sheetData sheetId="599">
        <row r="4">
          <cell r="B4">
            <v>111874</v>
          </cell>
        </row>
      </sheetData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>
        <row r="4">
          <cell r="B4">
            <v>111874</v>
          </cell>
        </row>
      </sheetData>
      <sheetData sheetId="609">
        <row r="4">
          <cell r="B4">
            <v>111874</v>
          </cell>
        </row>
      </sheetData>
      <sheetData sheetId="610" refreshError="1"/>
      <sheetData sheetId="611" refreshError="1"/>
      <sheetData sheetId="612" refreshError="1"/>
      <sheetData sheetId="613"/>
      <sheetData sheetId="614" refreshError="1"/>
      <sheetData sheetId="615" refreshError="1"/>
      <sheetData sheetId="616" refreshError="1"/>
      <sheetData sheetId="617">
        <row r="4">
          <cell r="B4">
            <v>111874</v>
          </cell>
        </row>
      </sheetData>
      <sheetData sheetId="618">
        <row r="4">
          <cell r="B4">
            <v>111874</v>
          </cell>
        </row>
      </sheetData>
      <sheetData sheetId="619">
        <row r="4">
          <cell r="B4">
            <v>111874</v>
          </cell>
        </row>
      </sheetData>
      <sheetData sheetId="620">
        <row r="4">
          <cell r="B4">
            <v>111874</v>
          </cell>
        </row>
      </sheetData>
      <sheetData sheetId="621" refreshError="1"/>
      <sheetData sheetId="622" refreshError="1"/>
      <sheetData sheetId="623" refreshError="1"/>
      <sheetData sheetId="624">
        <row r="4">
          <cell r="B4">
            <v>111874</v>
          </cell>
        </row>
      </sheetData>
      <sheetData sheetId="625">
        <row r="4">
          <cell r="B4">
            <v>111874</v>
          </cell>
        </row>
      </sheetData>
      <sheetData sheetId="626">
        <row r="4">
          <cell r="B4">
            <v>111874</v>
          </cell>
        </row>
      </sheetData>
      <sheetData sheetId="627">
        <row r="4">
          <cell r="B4">
            <v>111874</v>
          </cell>
        </row>
      </sheetData>
      <sheetData sheetId="628">
        <row r="4">
          <cell r="B4">
            <v>111874</v>
          </cell>
        </row>
      </sheetData>
      <sheetData sheetId="629">
        <row r="4">
          <cell r="B4">
            <v>111874</v>
          </cell>
        </row>
      </sheetData>
      <sheetData sheetId="630">
        <row r="4">
          <cell r="B4">
            <v>111874</v>
          </cell>
        </row>
      </sheetData>
      <sheetData sheetId="631">
        <row r="4">
          <cell r="B4">
            <v>111874</v>
          </cell>
        </row>
      </sheetData>
      <sheetData sheetId="632">
        <row r="4">
          <cell r="B4">
            <v>111874</v>
          </cell>
        </row>
      </sheetData>
      <sheetData sheetId="633">
        <row r="4">
          <cell r="B4">
            <v>111874</v>
          </cell>
        </row>
      </sheetData>
      <sheetData sheetId="634">
        <row r="4">
          <cell r="B4">
            <v>111874</v>
          </cell>
        </row>
      </sheetData>
      <sheetData sheetId="635">
        <row r="4">
          <cell r="B4">
            <v>111874</v>
          </cell>
        </row>
      </sheetData>
      <sheetData sheetId="636">
        <row r="4">
          <cell r="B4">
            <v>111874</v>
          </cell>
        </row>
      </sheetData>
      <sheetData sheetId="637">
        <row r="4">
          <cell r="B4">
            <v>111874</v>
          </cell>
        </row>
      </sheetData>
      <sheetData sheetId="638">
        <row r="4">
          <cell r="B4">
            <v>111874</v>
          </cell>
        </row>
      </sheetData>
      <sheetData sheetId="639">
        <row r="4">
          <cell r="B4">
            <v>111874</v>
          </cell>
        </row>
      </sheetData>
      <sheetData sheetId="640">
        <row r="4">
          <cell r="B4">
            <v>111874</v>
          </cell>
        </row>
      </sheetData>
      <sheetData sheetId="641">
        <row r="4">
          <cell r="B4">
            <v>111874</v>
          </cell>
        </row>
      </sheetData>
      <sheetData sheetId="642">
        <row r="4">
          <cell r="B4">
            <v>111874</v>
          </cell>
        </row>
      </sheetData>
      <sheetData sheetId="643">
        <row r="4">
          <cell r="B4">
            <v>111874</v>
          </cell>
        </row>
      </sheetData>
      <sheetData sheetId="644">
        <row r="4">
          <cell r="B4">
            <v>111874</v>
          </cell>
        </row>
      </sheetData>
      <sheetData sheetId="645">
        <row r="4">
          <cell r="B4">
            <v>111874</v>
          </cell>
        </row>
      </sheetData>
      <sheetData sheetId="646">
        <row r="4">
          <cell r="B4">
            <v>111874</v>
          </cell>
        </row>
      </sheetData>
      <sheetData sheetId="647">
        <row r="4">
          <cell r="B4">
            <v>111874</v>
          </cell>
        </row>
      </sheetData>
      <sheetData sheetId="648">
        <row r="4">
          <cell r="B4">
            <v>111874</v>
          </cell>
        </row>
      </sheetData>
      <sheetData sheetId="649">
        <row r="4">
          <cell r="B4">
            <v>111874</v>
          </cell>
        </row>
      </sheetData>
      <sheetData sheetId="650">
        <row r="4">
          <cell r="B4">
            <v>111874</v>
          </cell>
        </row>
      </sheetData>
      <sheetData sheetId="651">
        <row r="4">
          <cell r="B4">
            <v>111874</v>
          </cell>
        </row>
      </sheetData>
      <sheetData sheetId="652">
        <row r="4">
          <cell r="B4">
            <v>111874</v>
          </cell>
        </row>
      </sheetData>
      <sheetData sheetId="653">
        <row r="4">
          <cell r="B4">
            <v>111874</v>
          </cell>
        </row>
      </sheetData>
      <sheetData sheetId="654">
        <row r="4">
          <cell r="B4">
            <v>111874</v>
          </cell>
        </row>
      </sheetData>
      <sheetData sheetId="655">
        <row r="4">
          <cell r="B4">
            <v>111874</v>
          </cell>
        </row>
      </sheetData>
      <sheetData sheetId="656">
        <row r="4">
          <cell r="B4">
            <v>111874</v>
          </cell>
        </row>
      </sheetData>
      <sheetData sheetId="657">
        <row r="4">
          <cell r="B4">
            <v>111874</v>
          </cell>
        </row>
      </sheetData>
      <sheetData sheetId="658">
        <row r="4">
          <cell r="B4">
            <v>111874</v>
          </cell>
        </row>
      </sheetData>
      <sheetData sheetId="659">
        <row r="4">
          <cell r="B4">
            <v>111874</v>
          </cell>
        </row>
      </sheetData>
      <sheetData sheetId="660">
        <row r="4">
          <cell r="B4">
            <v>111874</v>
          </cell>
        </row>
      </sheetData>
      <sheetData sheetId="661">
        <row r="4">
          <cell r="B4">
            <v>111874</v>
          </cell>
        </row>
      </sheetData>
      <sheetData sheetId="662">
        <row r="4">
          <cell r="B4">
            <v>111874</v>
          </cell>
        </row>
      </sheetData>
      <sheetData sheetId="663">
        <row r="4">
          <cell r="B4">
            <v>111874</v>
          </cell>
        </row>
      </sheetData>
      <sheetData sheetId="664">
        <row r="4">
          <cell r="B4">
            <v>111874</v>
          </cell>
        </row>
      </sheetData>
      <sheetData sheetId="665">
        <row r="4">
          <cell r="B4">
            <v>111874</v>
          </cell>
        </row>
      </sheetData>
      <sheetData sheetId="666">
        <row r="4">
          <cell r="B4">
            <v>111874</v>
          </cell>
        </row>
      </sheetData>
      <sheetData sheetId="667">
        <row r="4">
          <cell r="B4">
            <v>111874</v>
          </cell>
        </row>
      </sheetData>
      <sheetData sheetId="668">
        <row r="4">
          <cell r="B4">
            <v>111874</v>
          </cell>
        </row>
      </sheetData>
      <sheetData sheetId="669">
        <row r="4">
          <cell r="B4">
            <v>111874</v>
          </cell>
        </row>
      </sheetData>
      <sheetData sheetId="670">
        <row r="4">
          <cell r="B4">
            <v>111874</v>
          </cell>
        </row>
      </sheetData>
      <sheetData sheetId="671">
        <row r="4">
          <cell r="B4">
            <v>111874</v>
          </cell>
        </row>
      </sheetData>
      <sheetData sheetId="672">
        <row r="4">
          <cell r="B4">
            <v>111874</v>
          </cell>
        </row>
      </sheetData>
      <sheetData sheetId="673">
        <row r="4">
          <cell r="B4">
            <v>111874</v>
          </cell>
        </row>
      </sheetData>
      <sheetData sheetId="674">
        <row r="4">
          <cell r="B4">
            <v>111874</v>
          </cell>
        </row>
      </sheetData>
      <sheetData sheetId="675">
        <row r="4">
          <cell r="B4">
            <v>111874</v>
          </cell>
        </row>
      </sheetData>
      <sheetData sheetId="676">
        <row r="4">
          <cell r="B4">
            <v>111874</v>
          </cell>
        </row>
      </sheetData>
      <sheetData sheetId="677">
        <row r="4">
          <cell r="B4">
            <v>111874</v>
          </cell>
        </row>
      </sheetData>
      <sheetData sheetId="678">
        <row r="4">
          <cell r="B4">
            <v>111874</v>
          </cell>
        </row>
      </sheetData>
      <sheetData sheetId="679">
        <row r="4">
          <cell r="B4">
            <v>111874</v>
          </cell>
        </row>
      </sheetData>
      <sheetData sheetId="680">
        <row r="4">
          <cell r="B4">
            <v>111874</v>
          </cell>
        </row>
      </sheetData>
      <sheetData sheetId="681">
        <row r="4">
          <cell r="B4">
            <v>111874</v>
          </cell>
        </row>
      </sheetData>
      <sheetData sheetId="682">
        <row r="4">
          <cell r="B4">
            <v>111874</v>
          </cell>
        </row>
      </sheetData>
      <sheetData sheetId="683">
        <row r="4">
          <cell r="B4">
            <v>111874</v>
          </cell>
        </row>
      </sheetData>
      <sheetData sheetId="684">
        <row r="4">
          <cell r="B4">
            <v>111874</v>
          </cell>
        </row>
      </sheetData>
      <sheetData sheetId="685">
        <row r="4">
          <cell r="B4">
            <v>111874</v>
          </cell>
        </row>
      </sheetData>
      <sheetData sheetId="686">
        <row r="4">
          <cell r="B4">
            <v>111874</v>
          </cell>
        </row>
      </sheetData>
      <sheetData sheetId="687">
        <row r="4">
          <cell r="B4">
            <v>111874</v>
          </cell>
        </row>
      </sheetData>
      <sheetData sheetId="688">
        <row r="4">
          <cell r="B4">
            <v>111874</v>
          </cell>
        </row>
      </sheetData>
      <sheetData sheetId="689">
        <row r="4">
          <cell r="B4">
            <v>111874</v>
          </cell>
        </row>
      </sheetData>
      <sheetData sheetId="690">
        <row r="4">
          <cell r="B4">
            <v>111874</v>
          </cell>
        </row>
      </sheetData>
      <sheetData sheetId="691">
        <row r="4">
          <cell r="B4">
            <v>111874</v>
          </cell>
        </row>
      </sheetData>
      <sheetData sheetId="692">
        <row r="4">
          <cell r="B4">
            <v>111874</v>
          </cell>
        </row>
      </sheetData>
      <sheetData sheetId="693">
        <row r="4">
          <cell r="B4">
            <v>111874</v>
          </cell>
        </row>
      </sheetData>
      <sheetData sheetId="694">
        <row r="4">
          <cell r="B4">
            <v>111874</v>
          </cell>
        </row>
      </sheetData>
      <sheetData sheetId="695">
        <row r="4">
          <cell r="B4">
            <v>111874</v>
          </cell>
        </row>
      </sheetData>
      <sheetData sheetId="696">
        <row r="4">
          <cell r="B4">
            <v>111874</v>
          </cell>
        </row>
      </sheetData>
      <sheetData sheetId="697">
        <row r="4">
          <cell r="B4">
            <v>111874</v>
          </cell>
        </row>
      </sheetData>
      <sheetData sheetId="698">
        <row r="4">
          <cell r="B4">
            <v>111874</v>
          </cell>
        </row>
      </sheetData>
      <sheetData sheetId="699">
        <row r="4">
          <cell r="B4">
            <v>111874</v>
          </cell>
        </row>
      </sheetData>
      <sheetData sheetId="700">
        <row r="4">
          <cell r="B4">
            <v>111874</v>
          </cell>
        </row>
      </sheetData>
      <sheetData sheetId="701">
        <row r="4">
          <cell r="B4">
            <v>111874</v>
          </cell>
        </row>
      </sheetData>
      <sheetData sheetId="702">
        <row r="4">
          <cell r="B4">
            <v>111874</v>
          </cell>
        </row>
      </sheetData>
      <sheetData sheetId="703">
        <row r="4">
          <cell r="B4">
            <v>111874</v>
          </cell>
        </row>
      </sheetData>
      <sheetData sheetId="704">
        <row r="4">
          <cell r="B4">
            <v>111874</v>
          </cell>
        </row>
      </sheetData>
      <sheetData sheetId="705">
        <row r="4">
          <cell r="B4">
            <v>111874</v>
          </cell>
        </row>
      </sheetData>
      <sheetData sheetId="706">
        <row r="4">
          <cell r="B4">
            <v>111874</v>
          </cell>
        </row>
      </sheetData>
      <sheetData sheetId="707">
        <row r="4">
          <cell r="B4">
            <v>111874</v>
          </cell>
        </row>
      </sheetData>
      <sheetData sheetId="708">
        <row r="4">
          <cell r="B4">
            <v>111874</v>
          </cell>
        </row>
      </sheetData>
      <sheetData sheetId="709">
        <row r="4">
          <cell r="B4">
            <v>111874</v>
          </cell>
        </row>
      </sheetData>
      <sheetData sheetId="710">
        <row r="4">
          <cell r="B4">
            <v>111874</v>
          </cell>
        </row>
      </sheetData>
      <sheetData sheetId="711">
        <row r="4">
          <cell r="B4">
            <v>111874</v>
          </cell>
        </row>
      </sheetData>
      <sheetData sheetId="712">
        <row r="4">
          <cell r="B4">
            <v>111874</v>
          </cell>
        </row>
      </sheetData>
      <sheetData sheetId="713">
        <row r="4">
          <cell r="B4">
            <v>111874</v>
          </cell>
        </row>
      </sheetData>
      <sheetData sheetId="714">
        <row r="4">
          <cell r="B4">
            <v>111874</v>
          </cell>
        </row>
      </sheetData>
      <sheetData sheetId="715">
        <row r="4">
          <cell r="B4">
            <v>111874</v>
          </cell>
        </row>
      </sheetData>
      <sheetData sheetId="716">
        <row r="4">
          <cell r="B4">
            <v>111874</v>
          </cell>
        </row>
      </sheetData>
      <sheetData sheetId="717">
        <row r="4">
          <cell r="B4">
            <v>111874</v>
          </cell>
        </row>
      </sheetData>
      <sheetData sheetId="718">
        <row r="4">
          <cell r="B4">
            <v>111874</v>
          </cell>
        </row>
      </sheetData>
      <sheetData sheetId="719">
        <row r="4">
          <cell r="B4">
            <v>111874</v>
          </cell>
        </row>
      </sheetData>
      <sheetData sheetId="720">
        <row r="4">
          <cell r="B4">
            <v>111874</v>
          </cell>
        </row>
      </sheetData>
      <sheetData sheetId="721">
        <row r="4">
          <cell r="B4">
            <v>111874</v>
          </cell>
        </row>
      </sheetData>
      <sheetData sheetId="722">
        <row r="4">
          <cell r="B4">
            <v>111874</v>
          </cell>
        </row>
      </sheetData>
      <sheetData sheetId="723">
        <row r="4">
          <cell r="B4">
            <v>111874</v>
          </cell>
        </row>
      </sheetData>
      <sheetData sheetId="724">
        <row r="4">
          <cell r="B4">
            <v>111874</v>
          </cell>
        </row>
      </sheetData>
      <sheetData sheetId="725">
        <row r="4">
          <cell r="B4">
            <v>111874</v>
          </cell>
        </row>
      </sheetData>
      <sheetData sheetId="726">
        <row r="4">
          <cell r="B4">
            <v>111874</v>
          </cell>
        </row>
      </sheetData>
      <sheetData sheetId="727">
        <row r="4">
          <cell r="B4">
            <v>111874</v>
          </cell>
        </row>
      </sheetData>
      <sheetData sheetId="728">
        <row r="4">
          <cell r="B4">
            <v>111874</v>
          </cell>
        </row>
      </sheetData>
      <sheetData sheetId="729">
        <row r="4">
          <cell r="B4">
            <v>111874</v>
          </cell>
        </row>
      </sheetData>
      <sheetData sheetId="730">
        <row r="4">
          <cell r="B4">
            <v>111874</v>
          </cell>
        </row>
      </sheetData>
      <sheetData sheetId="731">
        <row r="4">
          <cell r="B4">
            <v>111874</v>
          </cell>
        </row>
      </sheetData>
      <sheetData sheetId="732">
        <row r="4">
          <cell r="B4">
            <v>111874</v>
          </cell>
        </row>
      </sheetData>
      <sheetData sheetId="733">
        <row r="4">
          <cell r="B4">
            <v>111874</v>
          </cell>
        </row>
      </sheetData>
      <sheetData sheetId="734">
        <row r="4">
          <cell r="B4">
            <v>111874</v>
          </cell>
        </row>
      </sheetData>
      <sheetData sheetId="735">
        <row r="4">
          <cell r="B4">
            <v>111874</v>
          </cell>
        </row>
      </sheetData>
      <sheetData sheetId="736">
        <row r="4">
          <cell r="B4">
            <v>111874</v>
          </cell>
        </row>
      </sheetData>
      <sheetData sheetId="737">
        <row r="4">
          <cell r="B4">
            <v>111874</v>
          </cell>
        </row>
      </sheetData>
      <sheetData sheetId="738">
        <row r="4">
          <cell r="B4">
            <v>111874</v>
          </cell>
        </row>
      </sheetData>
      <sheetData sheetId="739">
        <row r="4">
          <cell r="B4">
            <v>111874</v>
          </cell>
        </row>
      </sheetData>
      <sheetData sheetId="740">
        <row r="4">
          <cell r="B4">
            <v>111874</v>
          </cell>
        </row>
      </sheetData>
      <sheetData sheetId="741">
        <row r="4">
          <cell r="B4">
            <v>111874</v>
          </cell>
        </row>
      </sheetData>
      <sheetData sheetId="742">
        <row r="4">
          <cell r="B4">
            <v>111874</v>
          </cell>
        </row>
      </sheetData>
      <sheetData sheetId="743">
        <row r="4">
          <cell r="B4">
            <v>111874</v>
          </cell>
        </row>
      </sheetData>
      <sheetData sheetId="744">
        <row r="4">
          <cell r="B4">
            <v>111874</v>
          </cell>
        </row>
      </sheetData>
      <sheetData sheetId="745">
        <row r="4">
          <cell r="B4">
            <v>111874</v>
          </cell>
        </row>
      </sheetData>
      <sheetData sheetId="746">
        <row r="4">
          <cell r="B4">
            <v>111874</v>
          </cell>
        </row>
      </sheetData>
      <sheetData sheetId="747">
        <row r="4">
          <cell r="B4">
            <v>111874</v>
          </cell>
        </row>
      </sheetData>
      <sheetData sheetId="748">
        <row r="4">
          <cell r="B4">
            <v>111874</v>
          </cell>
        </row>
      </sheetData>
      <sheetData sheetId="749">
        <row r="4">
          <cell r="B4">
            <v>111874</v>
          </cell>
        </row>
      </sheetData>
      <sheetData sheetId="750">
        <row r="4">
          <cell r="B4">
            <v>111874</v>
          </cell>
        </row>
      </sheetData>
      <sheetData sheetId="751">
        <row r="4">
          <cell r="B4">
            <v>111874</v>
          </cell>
        </row>
      </sheetData>
      <sheetData sheetId="752">
        <row r="4">
          <cell r="B4">
            <v>111874</v>
          </cell>
        </row>
      </sheetData>
      <sheetData sheetId="753">
        <row r="4">
          <cell r="B4">
            <v>111874</v>
          </cell>
        </row>
      </sheetData>
      <sheetData sheetId="754">
        <row r="4">
          <cell r="B4">
            <v>111874</v>
          </cell>
        </row>
      </sheetData>
      <sheetData sheetId="755">
        <row r="4">
          <cell r="B4">
            <v>111874</v>
          </cell>
        </row>
      </sheetData>
      <sheetData sheetId="756">
        <row r="4">
          <cell r="B4">
            <v>111874</v>
          </cell>
        </row>
      </sheetData>
      <sheetData sheetId="757">
        <row r="4">
          <cell r="B4">
            <v>111874</v>
          </cell>
        </row>
      </sheetData>
      <sheetData sheetId="758">
        <row r="4">
          <cell r="B4">
            <v>111874</v>
          </cell>
        </row>
      </sheetData>
      <sheetData sheetId="759">
        <row r="4">
          <cell r="B4">
            <v>111874</v>
          </cell>
        </row>
      </sheetData>
      <sheetData sheetId="760">
        <row r="10">
          <cell r="F10">
            <v>1746.43</v>
          </cell>
        </row>
      </sheetData>
      <sheetData sheetId="761">
        <row r="4">
          <cell r="B4">
            <v>111874</v>
          </cell>
        </row>
      </sheetData>
      <sheetData sheetId="762">
        <row r="4">
          <cell r="B4">
            <v>111874</v>
          </cell>
        </row>
      </sheetData>
      <sheetData sheetId="763">
        <row r="4">
          <cell r="B4">
            <v>111874</v>
          </cell>
        </row>
      </sheetData>
      <sheetData sheetId="764">
        <row r="4">
          <cell r="B4">
            <v>111874</v>
          </cell>
        </row>
      </sheetData>
      <sheetData sheetId="765">
        <row r="4">
          <cell r="B4">
            <v>111874</v>
          </cell>
        </row>
      </sheetData>
      <sheetData sheetId="766">
        <row r="4">
          <cell r="B4">
            <v>111874</v>
          </cell>
        </row>
      </sheetData>
      <sheetData sheetId="767">
        <row r="10">
          <cell r="F10">
            <v>1746.43</v>
          </cell>
        </row>
      </sheetData>
      <sheetData sheetId="768">
        <row r="10">
          <cell r="F10">
            <v>1746.43</v>
          </cell>
        </row>
      </sheetData>
      <sheetData sheetId="769">
        <row r="10">
          <cell r="F10">
            <v>1746.43</v>
          </cell>
        </row>
      </sheetData>
      <sheetData sheetId="770">
        <row r="10">
          <cell r="F10">
            <v>1746.43</v>
          </cell>
        </row>
      </sheetData>
      <sheetData sheetId="771">
        <row r="10">
          <cell r="F10">
            <v>1746.43</v>
          </cell>
        </row>
      </sheetData>
      <sheetData sheetId="772">
        <row r="10">
          <cell r="F10">
            <v>1746.43</v>
          </cell>
        </row>
      </sheetData>
      <sheetData sheetId="773">
        <row r="10">
          <cell r="F10">
            <v>1746.43</v>
          </cell>
        </row>
      </sheetData>
      <sheetData sheetId="774">
        <row r="10">
          <cell r="F10">
            <v>1746.43</v>
          </cell>
        </row>
      </sheetData>
      <sheetData sheetId="775">
        <row r="4">
          <cell r="B4">
            <v>111874</v>
          </cell>
        </row>
      </sheetData>
      <sheetData sheetId="776">
        <row r="10">
          <cell r="F10">
            <v>1746.43</v>
          </cell>
        </row>
      </sheetData>
      <sheetData sheetId="777">
        <row r="4">
          <cell r="B4">
            <v>111874</v>
          </cell>
        </row>
      </sheetData>
      <sheetData sheetId="778">
        <row r="4">
          <cell r="B4">
            <v>111874</v>
          </cell>
        </row>
      </sheetData>
      <sheetData sheetId="779">
        <row r="4">
          <cell r="B4">
            <v>111874</v>
          </cell>
        </row>
      </sheetData>
      <sheetData sheetId="780">
        <row r="4">
          <cell r="B4">
            <v>111874</v>
          </cell>
        </row>
      </sheetData>
      <sheetData sheetId="781">
        <row r="4">
          <cell r="B4">
            <v>111874</v>
          </cell>
        </row>
      </sheetData>
      <sheetData sheetId="782">
        <row r="4">
          <cell r="B4">
            <v>111874</v>
          </cell>
        </row>
      </sheetData>
      <sheetData sheetId="783">
        <row r="4">
          <cell r="B4">
            <v>111874</v>
          </cell>
        </row>
      </sheetData>
      <sheetData sheetId="784">
        <row r="4">
          <cell r="B4">
            <v>111874</v>
          </cell>
        </row>
      </sheetData>
      <sheetData sheetId="785">
        <row r="10">
          <cell r="F10">
            <v>1746.43</v>
          </cell>
        </row>
      </sheetData>
      <sheetData sheetId="786">
        <row r="4">
          <cell r="B4">
            <v>111874</v>
          </cell>
        </row>
      </sheetData>
      <sheetData sheetId="787">
        <row r="10">
          <cell r="F10">
            <v>1746.43</v>
          </cell>
        </row>
      </sheetData>
      <sheetData sheetId="788">
        <row r="4">
          <cell r="B4">
            <v>111874</v>
          </cell>
        </row>
      </sheetData>
      <sheetData sheetId="789">
        <row r="4">
          <cell r="B4">
            <v>111874</v>
          </cell>
        </row>
      </sheetData>
      <sheetData sheetId="790">
        <row r="10">
          <cell r="F10">
            <v>1746.43</v>
          </cell>
        </row>
      </sheetData>
      <sheetData sheetId="791">
        <row r="4">
          <cell r="B4">
            <v>111874</v>
          </cell>
        </row>
      </sheetData>
      <sheetData sheetId="792">
        <row r="4">
          <cell r="B4">
            <v>111874</v>
          </cell>
        </row>
      </sheetData>
      <sheetData sheetId="793">
        <row r="4">
          <cell r="B4">
            <v>111874</v>
          </cell>
        </row>
      </sheetData>
      <sheetData sheetId="794">
        <row r="4">
          <cell r="B4">
            <v>111874</v>
          </cell>
        </row>
      </sheetData>
      <sheetData sheetId="795">
        <row r="4">
          <cell r="B4">
            <v>111874</v>
          </cell>
        </row>
      </sheetData>
      <sheetData sheetId="796">
        <row r="4">
          <cell r="B4">
            <v>111874</v>
          </cell>
        </row>
      </sheetData>
      <sheetData sheetId="797">
        <row r="10">
          <cell r="F10">
            <v>1746.43</v>
          </cell>
        </row>
      </sheetData>
      <sheetData sheetId="798">
        <row r="10">
          <cell r="F10">
            <v>1746.43</v>
          </cell>
        </row>
      </sheetData>
      <sheetData sheetId="799">
        <row r="10">
          <cell r="F10">
            <v>1746.43</v>
          </cell>
        </row>
      </sheetData>
      <sheetData sheetId="800">
        <row r="10">
          <cell r="F10">
            <v>1746.43</v>
          </cell>
        </row>
      </sheetData>
      <sheetData sheetId="801">
        <row r="10">
          <cell r="F10">
            <v>1746.43</v>
          </cell>
        </row>
      </sheetData>
      <sheetData sheetId="802">
        <row r="10">
          <cell r="F10">
            <v>1746.43</v>
          </cell>
        </row>
      </sheetData>
      <sheetData sheetId="803">
        <row r="10">
          <cell r="F10">
            <v>1746.43</v>
          </cell>
        </row>
      </sheetData>
      <sheetData sheetId="804">
        <row r="10">
          <cell r="F10">
            <v>1746.43</v>
          </cell>
        </row>
      </sheetData>
      <sheetData sheetId="805">
        <row r="4">
          <cell r="B4">
            <v>111874</v>
          </cell>
        </row>
      </sheetData>
      <sheetData sheetId="806">
        <row r="10">
          <cell r="F10">
            <v>1746.43</v>
          </cell>
        </row>
      </sheetData>
      <sheetData sheetId="807">
        <row r="4">
          <cell r="B4">
            <v>111874</v>
          </cell>
        </row>
      </sheetData>
      <sheetData sheetId="808">
        <row r="4">
          <cell r="B4">
            <v>111874</v>
          </cell>
        </row>
      </sheetData>
      <sheetData sheetId="809">
        <row r="10">
          <cell r="F10">
            <v>1746.43</v>
          </cell>
        </row>
      </sheetData>
      <sheetData sheetId="810">
        <row r="4">
          <cell r="B4">
            <v>111874</v>
          </cell>
        </row>
      </sheetData>
      <sheetData sheetId="811">
        <row r="10">
          <cell r="F10">
            <v>1746.43</v>
          </cell>
        </row>
      </sheetData>
      <sheetData sheetId="812">
        <row r="10">
          <cell r="F10">
            <v>1746.43</v>
          </cell>
        </row>
      </sheetData>
      <sheetData sheetId="813">
        <row r="10">
          <cell r="F10">
            <v>1746.43</v>
          </cell>
        </row>
      </sheetData>
      <sheetData sheetId="814">
        <row r="10">
          <cell r="F10">
            <v>1746.43</v>
          </cell>
        </row>
      </sheetData>
      <sheetData sheetId="815">
        <row r="10">
          <cell r="F10">
            <v>1746.43</v>
          </cell>
        </row>
      </sheetData>
      <sheetData sheetId="816">
        <row r="10">
          <cell r="F10">
            <v>1746.43</v>
          </cell>
        </row>
      </sheetData>
      <sheetData sheetId="817">
        <row r="4">
          <cell r="B4">
            <v>111874</v>
          </cell>
        </row>
      </sheetData>
      <sheetData sheetId="818">
        <row r="10">
          <cell r="F10">
            <v>1746.43</v>
          </cell>
        </row>
      </sheetData>
      <sheetData sheetId="819">
        <row r="4">
          <cell r="B4">
            <v>111874</v>
          </cell>
        </row>
      </sheetData>
      <sheetData sheetId="820">
        <row r="10">
          <cell r="F10">
            <v>1746.43</v>
          </cell>
        </row>
      </sheetData>
      <sheetData sheetId="821">
        <row r="4">
          <cell r="B4">
            <v>111874</v>
          </cell>
        </row>
      </sheetData>
      <sheetData sheetId="822">
        <row r="4">
          <cell r="B4">
            <v>111874</v>
          </cell>
        </row>
      </sheetData>
      <sheetData sheetId="823">
        <row r="10">
          <cell r="F10">
            <v>1746.43</v>
          </cell>
        </row>
      </sheetData>
      <sheetData sheetId="824">
        <row r="4">
          <cell r="B4">
            <v>111874</v>
          </cell>
        </row>
      </sheetData>
      <sheetData sheetId="825">
        <row r="10">
          <cell r="F10">
            <v>1746.43</v>
          </cell>
        </row>
      </sheetData>
      <sheetData sheetId="826">
        <row r="10">
          <cell r="F10">
            <v>1746.43</v>
          </cell>
        </row>
      </sheetData>
      <sheetData sheetId="827">
        <row r="10">
          <cell r="F10">
            <v>1746.43</v>
          </cell>
        </row>
      </sheetData>
      <sheetData sheetId="828">
        <row r="10">
          <cell r="F10">
            <v>1746.43</v>
          </cell>
        </row>
      </sheetData>
      <sheetData sheetId="829">
        <row r="10">
          <cell r="F10">
            <v>1746.43</v>
          </cell>
        </row>
      </sheetData>
      <sheetData sheetId="830">
        <row r="4">
          <cell r="B4">
            <v>111874</v>
          </cell>
        </row>
      </sheetData>
      <sheetData sheetId="831">
        <row r="10">
          <cell r="F10">
            <v>1746.43</v>
          </cell>
        </row>
      </sheetData>
      <sheetData sheetId="832">
        <row r="10">
          <cell r="F10">
            <v>1746.43</v>
          </cell>
        </row>
      </sheetData>
      <sheetData sheetId="833">
        <row r="10">
          <cell r="F10">
            <v>1746.43</v>
          </cell>
        </row>
      </sheetData>
      <sheetData sheetId="834">
        <row r="10">
          <cell r="F10">
            <v>1746.43</v>
          </cell>
        </row>
      </sheetData>
      <sheetData sheetId="835">
        <row r="4">
          <cell r="B4">
            <v>111874</v>
          </cell>
        </row>
      </sheetData>
      <sheetData sheetId="836">
        <row r="10">
          <cell r="F10">
            <v>1746.43</v>
          </cell>
        </row>
      </sheetData>
      <sheetData sheetId="837">
        <row r="10">
          <cell r="F10">
            <v>1746.43</v>
          </cell>
        </row>
      </sheetData>
      <sheetData sheetId="838">
        <row r="4">
          <cell r="B4">
            <v>111874</v>
          </cell>
        </row>
      </sheetData>
      <sheetData sheetId="839">
        <row r="10">
          <cell r="F10">
            <v>1746.43</v>
          </cell>
        </row>
      </sheetData>
      <sheetData sheetId="840">
        <row r="10">
          <cell r="F10">
            <v>1746.43</v>
          </cell>
        </row>
      </sheetData>
      <sheetData sheetId="841">
        <row r="10">
          <cell r="F10">
            <v>1746.43</v>
          </cell>
        </row>
      </sheetData>
      <sheetData sheetId="842">
        <row r="10">
          <cell r="F10">
            <v>1746.43</v>
          </cell>
        </row>
      </sheetData>
      <sheetData sheetId="843">
        <row r="10">
          <cell r="F10">
            <v>1746.43</v>
          </cell>
        </row>
      </sheetData>
      <sheetData sheetId="844">
        <row r="10">
          <cell r="F10">
            <v>1746.43</v>
          </cell>
        </row>
      </sheetData>
      <sheetData sheetId="845">
        <row r="10">
          <cell r="F10">
            <v>1746.43</v>
          </cell>
        </row>
      </sheetData>
      <sheetData sheetId="846">
        <row r="10">
          <cell r="F10">
            <v>1746.43</v>
          </cell>
        </row>
      </sheetData>
      <sheetData sheetId="847">
        <row r="10">
          <cell r="F10">
            <v>1746.43</v>
          </cell>
        </row>
      </sheetData>
      <sheetData sheetId="848">
        <row r="10">
          <cell r="F10">
            <v>1746.43</v>
          </cell>
        </row>
      </sheetData>
      <sheetData sheetId="849">
        <row r="10">
          <cell r="F10">
            <v>1746.43</v>
          </cell>
        </row>
      </sheetData>
      <sheetData sheetId="850">
        <row r="10">
          <cell r="F10">
            <v>1746.43</v>
          </cell>
        </row>
      </sheetData>
      <sheetData sheetId="851">
        <row r="10">
          <cell r="F10">
            <v>1746.43</v>
          </cell>
        </row>
      </sheetData>
      <sheetData sheetId="852">
        <row r="10">
          <cell r="F10">
            <v>1746.43</v>
          </cell>
        </row>
      </sheetData>
      <sheetData sheetId="853">
        <row r="10">
          <cell r="F10">
            <v>1746.43</v>
          </cell>
        </row>
      </sheetData>
      <sheetData sheetId="854">
        <row r="10">
          <cell r="F10">
            <v>1746.43</v>
          </cell>
        </row>
      </sheetData>
      <sheetData sheetId="855">
        <row r="10">
          <cell r="F10">
            <v>1746.43</v>
          </cell>
        </row>
      </sheetData>
      <sheetData sheetId="856">
        <row r="10">
          <cell r="F10">
            <v>1746.43</v>
          </cell>
        </row>
      </sheetData>
      <sheetData sheetId="857">
        <row r="10">
          <cell r="F10">
            <v>1746.43</v>
          </cell>
        </row>
      </sheetData>
      <sheetData sheetId="858">
        <row r="10">
          <cell r="F10">
            <v>1746.43</v>
          </cell>
        </row>
      </sheetData>
      <sheetData sheetId="859">
        <row r="10">
          <cell r="F10">
            <v>1746.43</v>
          </cell>
        </row>
      </sheetData>
      <sheetData sheetId="860">
        <row r="10">
          <cell r="F10">
            <v>1746.43</v>
          </cell>
        </row>
      </sheetData>
      <sheetData sheetId="861">
        <row r="10">
          <cell r="F10">
            <v>1746.43</v>
          </cell>
        </row>
      </sheetData>
      <sheetData sheetId="862">
        <row r="10">
          <cell r="F10">
            <v>1746.43</v>
          </cell>
        </row>
      </sheetData>
      <sheetData sheetId="863">
        <row r="10">
          <cell r="F10">
            <v>1746.43</v>
          </cell>
        </row>
      </sheetData>
      <sheetData sheetId="864">
        <row r="10">
          <cell r="F10">
            <v>1746.43</v>
          </cell>
        </row>
      </sheetData>
      <sheetData sheetId="865">
        <row r="10">
          <cell r="F10">
            <v>1746.43</v>
          </cell>
        </row>
      </sheetData>
      <sheetData sheetId="866">
        <row r="10">
          <cell r="F10">
            <v>1746.43</v>
          </cell>
        </row>
      </sheetData>
      <sheetData sheetId="867">
        <row r="10">
          <cell r="F10">
            <v>1746.43</v>
          </cell>
        </row>
      </sheetData>
      <sheetData sheetId="868">
        <row r="10">
          <cell r="F10">
            <v>1746.43</v>
          </cell>
        </row>
      </sheetData>
      <sheetData sheetId="869">
        <row r="10">
          <cell r="F10">
            <v>1746.43</v>
          </cell>
        </row>
      </sheetData>
      <sheetData sheetId="870">
        <row r="10">
          <cell r="F10">
            <v>1746.43</v>
          </cell>
        </row>
      </sheetData>
      <sheetData sheetId="871">
        <row r="10">
          <cell r="F10">
            <v>1746.43</v>
          </cell>
        </row>
      </sheetData>
      <sheetData sheetId="872">
        <row r="10">
          <cell r="F10">
            <v>1746.43</v>
          </cell>
        </row>
      </sheetData>
      <sheetData sheetId="873">
        <row r="10">
          <cell r="F10">
            <v>1746.43</v>
          </cell>
        </row>
      </sheetData>
      <sheetData sheetId="874">
        <row r="10">
          <cell r="F10">
            <v>1746.43</v>
          </cell>
        </row>
      </sheetData>
      <sheetData sheetId="875">
        <row r="10">
          <cell r="F10">
            <v>1746.43</v>
          </cell>
        </row>
      </sheetData>
      <sheetData sheetId="876">
        <row r="10">
          <cell r="F10">
            <v>1746.43</v>
          </cell>
        </row>
      </sheetData>
      <sheetData sheetId="877">
        <row r="10">
          <cell r="F10">
            <v>1746.43</v>
          </cell>
        </row>
      </sheetData>
      <sheetData sheetId="878">
        <row r="10">
          <cell r="F10">
            <v>1746.43</v>
          </cell>
        </row>
      </sheetData>
      <sheetData sheetId="879">
        <row r="10">
          <cell r="F10">
            <v>1746.43</v>
          </cell>
        </row>
      </sheetData>
      <sheetData sheetId="880">
        <row r="10">
          <cell r="F10">
            <v>1746.43</v>
          </cell>
        </row>
      </sheetData>
      <sheetData sheetId="881">
        <row r="10">
          <cell r="F10">
            <v>1746.43</v>
          </cell>
        </row>
      </sheetData>
      <sheetData sheetId="882">
        <row r="10">
          <cell r="F10">
            <v>1746.43</v>
          </cell>
        </row>
      </sheetData>
      <sheetData sheetId="883">
        <row r="10">
          <cell r="F10">
            <v>1746.43</v>
          </cell>
        </row>
      </sheetData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>
        <row r="10">
          <cell r="F10">
            <v>1746.43</v>
          </cell>
        </row>
      </sheetData>
      <sheetData sheetId="904">
        <row r="10">
          <cell r="F10">
            <v>1746.43</v>
          </cell>
        </row>
      </sheetData>
      <sheetData sheetId="905">
        <row r="4">
          <cell r="B4">
            <v>111874</v>
          </cell>
        </row>
      </sheetData>
      <sheetData sheetId="906">
        <row r="4">
          <cell r="B4">
            <v>111874</v>
          </cell>
        </row>
      </sheetData>
      <sheetData sheetId="907">
        <row r="4">
          <cell r="B4">
            <v>111874</v>
          </cell>
        </row>
      </sheetData>
      <sheetData sheetId="908">
        <row r="4">
          <cell r="B4">
            <v>111874</v>
          </cell>
        </row>
      </sheetData>
      <sheetData sheetId="909">
        <row r="4">
          <cell r="B4">
            <v>111874</v>
          </cell>
        </row>
      </sheetData>
      <sheetData sheetId="910">
        <row r="4">
          <cell r="B4">
            <v>111874</v>
          </cell>
        </row>
      </sheetData>
      <sheetData sheetId="911">
        <row r="4">
          <cell r="B4">
            <v>111874</v>
          </cell>
        </row>
      </sheetData>
      <sheetData sheetId="912">
        <row r="4">
          <cell r="B4">
            <v>111874</v>
          </cell>
        </row>
      </sheetData>
      <sheetData sheetId="913">
        <row r="4">
          <cell r="B4">
            <v>111874</v>
          </cell>
        </row>
      </sheetData>
      <sheetData sheetId="914">
        <row r="4">
          <cell r="B4">
            <v>111874</v>
          </cell>
        </row>
      </sheetData>
      <sheetData sheetId="915">
        <row r="4">
          <cell r="B4">
            <v>111874</v>
          </cell>
        </row>
      </sheetData>
      <sheetData sheetId="916">
        <row r="4">
          <cell r="B4">
            <v>111874</v>
          </cell>
        </row>
      </sheetData>
      <sheetData sheetId="917">
        <row r="4">
          <cell r="B4">
            <v>111874</v>
          </cell>
        </row>
      </sheetData>
      <sheetData sheetId="918">
        <row r="10">
          <cell r="F10">
            <v>1746.43</v>
          </cell>
        </row>
      </sheetData>
      <sheetData sheetId="919">
        <row r="4">
          <cell r="B4">
            <v>111874</v>
          </cell>
        </row>
      </sheetData>
      <sheetData sheetId="920">
        <row r="4">
          <cell r="B4">
            <v>111874</v>
          </cell>
        </row>
      </sheetData>
      <sheetData sheetId="921">
        <row r="4">
          <cell r="B4">
            <v>111874</v>
          </cell>
        </row>
      </sheetData>
      <sheetData sheetId="922">
        <row r="4">
          <cell r="B4">
            <v>111874</v>
          </cell>
        </row>
      </sheetData>
      <sheetData sheetId="923">
        <row r="4">
          <cell r="B4">
            <v>111874</v>
          </cell>
        </row>
      </sheetData>
      <sheetData sheetId="924">
        <row r="4">
          <cell r="B4">
            <v>111874</v>
          </cell>
        </row>
      </sheetData>
      <sheetData sheetId="925">
        <row r="4">
          <cell r="B4">
            <v>111874</v>
          </cell>
        </row>
      </sheetData>
      <sheetData sheetId="926">
        <row r="4">
          <cell r="B4">
            <v>111874</v>
          </cell>
        </row>
      </sheetData>
      <sheetData sheetId="927">
        <row r="4">
          <cell r="B4">
            <v>111874</v>
          </cell>
        </row>
      </sheetData>
      <sheetData sheetId="928">
        <row r="4">
          <cell r="B4">
            <v>111874</v>
          </cell>
        </row>
      </sheetData>
      <sheetData sheetId="929">
        <row r="4">
          <cell r="B4">
            <v>111874</v>
          </cell>
        </row>
      </sheetData>
      <sheetData sheetId="930">
        <row r="4">
          <cell r="B4">
            <v>111874</v>
          </cell>
        </row>
      </sheetData>
      <sheetData sheetId="931">
        <row r="4">
          <cell r="B4">
            <v>111874</v>
          </cell>
        </row>
      </sheetData>
      <sheetData sheetId="932">
        <row r="10">
          <cell r="F10">
            <v>1746.43</v>
          </cell>
        </row>
      </sheetData>
      <sheetData sheetId="933">
        <row r="4">
          <cell r="B4">
            <v>111874</v>
          </cell>
        </row>
      </sheetData>
      <sheetData sheetId="934">
        <row r="4">
          <cell r="B4">
            <v>111874</v>
          </cell>
        </row>
      </sheetData>
      <sheetData sheetId="935">
        <row r="4">
          <cell r="B4">
            <v>111874</v>
          </cell>
        </row>
      </sheetData>
      <sheetData sheetId="936">
        <row r="4">
          <cell r="B4">
            <v>111874</v>
          </cell>
        </row>
      </sheetData>
      <sheetData sheetId="937">
        <row r="4">
          <cell r="B4">
            <v>111874</v>
          </cell>
        </row>
      </sheetData>
      <sheetData sheetId="938">
        <row r="4">
          <cell r="B4">
            <v>111874</v>
          </cell>
        </row>
      </sheetData>
      <sheetData sheetId="939">
        <row r="4">
          <cell r="B4">
            <v>111874</v>
          </cell>
        </row>
      </sheetData>
      <sheetData sheetId="940">
        <row r="4">
          <cell r="B4">
            <v>111874</v>
          </cell>
        </row>
      </sheetData>
      <sheetData sheetId="941">
        <row r="4">
          <cell r="B4">
            <v>111874</v>
          </cell>
        </row>
      </sheetData>
      <sheetData sheetId="942">
        <row r="4">
          <cell r="B4">
            <v>111874</v>
          </cell>
        </row>
      </sheetData>
      <sheetData sheetId="943">
        <row r="4">
          <cell r="B4">
            <v>111874</v>
          </cell>
        </row>
      </sheetData>
      <sheetData sheetId="944">
        <row r="4">
          <cell r="B4">
            <v>111874</v>
          </cell>
        </row>
      </sheetData>
      <sheetData sheetId="945">
        <row r="4">
          <cell r="B4">
            <v>111874</v>
          </cell>
        </row>
      </sheetData>
      <sheetData sheetId="946">
        <row r="10">
          <cell r="F10">
            <v>1746.43</v>
          </cell>
        </row>
      </sheetData>
      <sheetData sheetId="947">
        <row r="10">
          <cell r="F10">
            <v>1746.43</v>
          </cell>
        </row>
      </sheetData>
      <sheetData sheetId="948">
        <row r="10">
          <cell r="F10">
            <v>1746.43</v>
          </cell>
        </row>
      </sheetData>
      <sheetData sheetId="949">
        <row r="4">
          <cell r="B4">
            <v>111874</v>
          </cell>
        </row>
      </sheetData>
      <sheetData sheetId="950">
        <row r="4">
          <cell r="B4">
            <v>111874</v>
          </cell>
        </row>
      </sheetData>
      <sheetData sheetId="951">
        <row r="4">
          <cell r="B4">
            <v>111874</v>
          </cell>
        </row>
      </sheetData>
      <sheetData sheetId="952">
        <row r="4">
          <cell r="B4">
            <v>111874</v>
          </cell>
        </row>
      </sheetData>
      <sheetData sheetId="953">
        <row r="4">
          <cell r="B4">
            <v>111874</v>
          </cell>
        </row>
      </sheetData>
      <sheetData sheetId="954">
        <row r="4">
          <cell r="B4">
            <v>111874</v>
          </cell>
        </row>
      </sheetData>
      <sheetData sheetId="955">
        <row r="4">
          <cell r="B4">
            <v>111874</v>
          </cell>
        </row>
      </sheetData>
      <sheetData sheetId="956">
        <row r="4">
          <cell r="B4">
            <v>111874</v>
          </cell>
        </row>
      </sheetData>
      <sheetData sheetId="957">
        <row r="4">
          <cell r="B4">
            <v>111874</v>
          </cell>
        </row>
      </sheetData>
      <sheetData sheetId="958">
        <row r="4">
          <cell r="B4">
            <v>111874</v>
          </cell>
        </row>
      </sheetData>
      <sheetData sheetId="959">
        <row r="4">
          <cell r="B4">
            <v>111874</v>
          </cell>
        </row>
      </sheetData>
      <sheetData sheetId="960" refreshError="1"/>
      <sheetData sheetId="961" refreshError="1"/>
      <sheetData sheetId="962">
        <row r="10">
          <cell r="F10">
            <v>1746.43</v>
          </cell>
        </row>
      </sheetData>
      <sheetData sheetId="963" refreshError="1"/>
      <sheetData sheetId="964" refreshError="1"/>
      <sheetData sheetId="965" refreshError="1"/>
      <sheetData sheetId="966" refreshError="1"/>
      <sheetData sheetId="967">
        <row r="4">
          <cell r="B4">
            <v>111874</v>
          </cell>
        </row>
      </sheetData>
      <sheetData sheetId="968">
        <row r="4">
          <cell r="B4">
            <v>111874</v>
          </cell>
        </row>
      </sheetData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>
        <row r="10">
          <cell r="F10">
            <v>1746.43</v>
          </cell>
        </row>
      </sheetData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>
        <row r="10">
          <cell r="F10">
            <v>6.3812059999999997</v>
          </cell>
        </row>
      </sheetData>
      <sheetData sheetId="1066">
        <row r="4">
          <cell r="B4">
            <v>111874</v>
          </cell>
        </row>
      </sheetData>
      <sheetData sheetId="1067">
        <row r="10">
          <cell r="F10">
            <v>1746.43</v>
          </cell>
        </row>
      </sheetData>
      <sheetData sheetId="1068">
        <row r="4">
          <cell r="B4">
            <v>111874</v>
          </cell>
        </row>
      </sheetData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>
        <row r="4">
          <cell r="B4">
            <v>111874</v>
          </cell>
        </row>
      </sheetData>
      <sheetData sheetId="1108">
        <row r="10">
          <cell r="F10">
            <v>1746.43</v>
          </cell>
        </row>
      </sheetData>
      <sheetData sheetId="1109">
        <row r="10">
          <cell r="F10">
            <v>1746.43</v>
          </cell>
        </row>
      </sheetData>
      <sheetData sheetId="1110" refreshError="1"/>
      <sheetData sheetId="1111">
        <row r="4">
          <cell r="B4">
            <v>111874</v>
          </cell>
        </row>
      </sheetData>
      <sheetData sheetId="1112">
        <row r="4">
          <cell r="B4">
            <v>111874</v>
          </cell>
        </row>
      </sheetData>
      <sheetData sheetId="1113">
        <row r="4">
          <cell r="B4">
            <v>111874</v>
          </cell>
        </row>
      </sheetData>
      <sheetData sheetId="1114">
        <row r="10">
          <cell r="F10">
            <v>1746.43</v>
          </cell>
        </row>
      </sheetData>
      <sheetData sheetId="1115">
        <row r="4">
          <cell r="B4">
            <v>111874</v>
          </cell>
        </row>
      </sheetData>
      <sheetData sheetId="1116">
        <row r="4">
          <cell r="B4">
            <v>111874</v>
          </cell>
        </row>
      </sheetData>
      <sheetData sheetId="1117">
        <row r="10">
          <cell r="F10">
            <v>1746.43</v>
          </cell>
        </row>
      </sheetData>
      <sheetData sheetId="1118">
        <row r="4">
          <cell r="B4">
            <v>111874</v>
          </cell>
        </row>
      </sheetData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>
        <row r="4">
          <cell r="B4">
            <v>111874</v>
          </cell>
        </row>
      </sheetData>
      <sheetData sheetId="1125">
        <row r="10">
          <cell r="F10">
            <v>1746.43</v>
          </cell>
        </row>
      </sheetData>
      <sheetData sheetId="1126">
        <row r="4">
          <cell r="B4">
            <v>111874</v>
          </cell>
        </row>
      </sheetData>
      <sheetData sheetId="1127">
        <row r="4">
          <cell r="B4">
            <v>111874</v>
          </cell>
        </row>
      </sheetData>
      <sheetData sheetId="1128">
        <row r="10">
          <cell r="F10">
            <v>1746.43</v>
          </cell>
        </row>
      </sheetData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/>
      <sheetData sheetId="1159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/>
      <sheetData sheetId="1174" refreshError="1"/>
      <sheetData sheetId="1175" refreshError="1"/>
      <sheetData sheetId="1176" refreshError="1"/>
      <sheetData sheetId="1177"/>
      <sheetData sheetId="1178"/>
      <sheetData sheetId="1179"/>
      <sheetData sheetId="1180"/>
      <sheetData sheetId="1181"/>
      <sheetData sheetId="1182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 refreshError="1"/>
      <sheetData sheetId="1313" refreshError="1"/>
      <sheetData sheetId="1314">
        <row r="10">
          <cell r="F10">
            <v>1746.43</v>
          </cell>
        </row>
      </sheetData>
      <sheetData sheetId="1315">
        <row r="10">
          <cell r="F10">
            <v>1746.43</v>
          </cell>
        </row>
      </sheetData>
      <sheetData sheetId="1316">
        <row r="10">
          <cell r="F10">
            <v>1746.43</v>
          </cell>
        </row>
      </sheetData>
      <sheetData sheetId="1317">
        <row r="10">
          <cell r="F10">
            <v>1746.43</v>
          </cell>
        </row>
      </sheetData>
      <sheetData sheetId="1318"/>
      <sheetData sheetId="1319"/>
      <sheetData sheetId="1320">
        <row r="10">
          <cell r="F10">
            <v>1746.43</v>
          </cell>
        </row>
      </sheetData>
      <sheetData sheetId="1321">
        <row r="10">
          <cell r="F10">
            <v>1746.43</v>
          </cell>
        </row>
      </sheetData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>
        <row r="10">
          <cell r="F10">
            <v>1746.43</v>
          </cell>
        </row>
      </sheetData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>
        <row r="4">
          <cell r="B4">
            <v>111874</v>
          </cell>
        </row>
      </sheetData>
      <sheetData sheetId="1359">
        <row r="4">
          <cell r="B4">
            <v>111874</v>
          </cell>
        </row>
      </sheetData>
      <sheetData sheetId="1360"/>
      <sheetData sheetId="1361"/>
      <sheetData sheetId="1362">
        <row r="10">
          <cell r="F10">
            <v>1746.43</v>
          </cell>
        </row>
      </sheetData>
      <sheetData sheetId="1363">
        <row r="4">
          <cell r="B4">
            <v>111874</v>
          </cell>
        </row>
      </sheetData>
      <sheetData sheetId="1364"/>
      <sheetData sheetId="1365"/>
      <sheetData sheetId="1366"/>
      <sheetData sheetId="1367"/>
      <sheetData sheetId="1368">
        <row r="10">
          <cell r="F10">
            <v>1746.43</v>
          </cell>
        </row>
      </sheetData>
      <sheetData sheetId="1369">
        <row r="10">
          <cell r="F10">
            <v>1746.43</v>
          </cell>
        </row>
      </sheetData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>
        <row r="10">
          <cell r="F10">
            <v>6.3812059999999997</v>
          </cell>
        </row>
      </sheetData>
      <sheetData sheetId="1388"/>
      <sheetData sheetId="1389"/>
      <sheetData sheetId="1390">
        <row r="10">
          <cell r="F10">
            <v>1746.43</v>
          </cell>
        </row>
      </sheetData>
      <sheetData sheetId="1391"/>
      <sheetData sheetId="1392"/>
      <sheetData sheetId="1393"/>
      <sheetData sheetId="1394"/>
      <sheetData sheetId="1395"/>
      <sheetData sheetId="1396"/>
      <sheetData sheetId="1397"/>
      <sheetData sheetId="1398">
        <row r="10">
          <cell r="F10">
            <v>1746.43</v>
          </cell>
        </row>
      </sheetData>
      <sheetData sheetId="1399">
        <row r="10">
          <cell r="F10">
            <v>1746.43</v>
          </cell>
        </row>
      </sheetData>
      <sheetData sheetId="1400">
        <row r="10">
          <cell r="F10">
            <v>1746.43</v>
          </cell>
        </row>
      </sheetData>
      <sheetData sheetId="1401">
        <row r="10">
          <cell r="F10">
            <v>1746.43</v>
          </cell>
        </row>
      </sheetData>
      <sheetData sheetId="1402">
        <row r="10">
          <cell r="F10">
            <v>1746.43</v>
          </cell>
        </row>
      </sheetData>
      <sheetData sheetId="1403"/>
      <sheetData sheetId="1404">
        <row r="10">
          <cell r="F10">
            <v>1746.43</v>
          </cell>
        </row>
      </sheetData>
      <sheetData sheetId="1405">
        <row r="10">
          <cell r="F10">
            <v>1746.43</v>
          </cell>
        </row>
      </sheetData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>
        <row r="10">
          <cell r="F10">
            <v>1746.43</v>
          </cell>
        </row>
      </sheetData>
      <sheetData sheetId="1439"/>
      <sheetData sheetId="1440"/>
      <sheetData sheetId="1441">
        <row r="10">
          <cell r="F10">
            <v>1746.43</v>
          </cell>
        </row>
      </sheetData>
      <sheetData sheetId="1442">
        <row r="10">
          <cell r="F10">
            <v>1746.43</v>
          </cell>
        </row>
      </sheetData>
      <sheetData sheetId="1443"/>
      <sheetData sheetId="1444">
        <row r="4">
          <cell r="B4">
            <v>111874</v>
          </cell>
        </row>
      </sheetData>
      <sheetData sheetId="1445">
        <row r="4">
          <cell r="B4">
            <v>111874</v>
          </cell>
        </row>
      </sheetData>
      <sheetData sheetId="1446">
        <row r="10">
          <cell r="F10">
            <v>1746.43</v>
          </cell>
        </row>
      </sheetData>
      <sheetData sheetId="1447">
        <row r="4">
          <cell r="B4">
            <v>111874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>
        <row r="10">
          <cell r="F10">
            <v>1746.43</v>
          </cell>
        </row>
      </sheetData>
      <sheetData sheetId="1482">
        <row r="10">
          <cell r="F10">
            <v>1746.43</v>
          </cell>
        </row>
      </sheetData>
      <sheetData sheetId="1483">
        <row r="10">
          <cell r="F10">
            <v>1746.43</v>
          </cell>
        </row>
      </sheetData>
      <sheetData sheetId="1484">
        <row r="10">
          <cell r="F10">
            <v>1746.43</v>
          </cell>
        </row>
      </sheetData>
      <sheetData sheetId="1485"/>
      <sheetData sheetId="1486">
        <row r="10">
          <cell r="F10">
            <v>1746.43</v>
          </cell>
        </row>
      </sheetData>
      <sheetData sheetId="1487">
        <row r="10">
          <cell r="F10">
            <v>1746.43</v>
          </cell>
        </row>
      </sheetData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>
        <row r="4">
          <cell r="B4">
            <v>111874</v>
          </cell>
        </row>
      </sheetData>
      <sheetData sheetId="1527">
        <row r="4">
          <cell r="B4">
            <v>111874</v>
          </cell>
        </row>
      </sheetData>
      <sheetData sheetId="1528">
        <row r="10">
          <cell r="F10">
            <v>1746.43</v>
          </cell>
        </row>
      </sheetData>
      <sheetData sheetId="1529">
        <row r="4">
          <cell r="B4">
            <v>111874</v>
          </cell>
        </row>
      </sheetData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>
        <row r="10">
          <cell r="F10">
            <v>1746.43</v>
          </cell>
        </row>
      </sheetData>
      <sheetData sheetId="1564">
        <row r="10">
          <cell r="F10">
            <v>1746.43</v>
          </cell>
        </row>
      </sheetData>
      <sheetData sheetId="1565">
        <row r="10">
          <cell r="F10">
            <v>1746.43</v>
          </cell>
        </row>
      </sheetData>
      <sheetData sheetId="1566">
        <row r="10">
          <cell r="F10">
            <v>1746.43</v>
          </cell>
        </row>
      </sheetData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>
        <row r="10">
          <cell r="F10">
            <v>1746.43</v>
          </cell>
        </row>
      </sheetData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>
        <row r="10">
          <cell r="F10">
            <v>1746.43</v>
          </cell>
        </row>
      </sheetData>
      <sheetData sheetId="1647">
        <row r="10">
          <cell r="F10">
            <v>1746.43</v>
          </cell>
        </row>
      </sheetData>
      <sheetData sheetId="1648">
        <row r="10">
          <cell r="F10">
            <v>1746.43</v>
          </cell>
        </row>
      </sheetData>
      <sheetData sheetId="1649">
        <row r="10">
          <cell r="F10">
            <v>1746.43</v>
          </cell>
        </row>
      </sheetData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>
        <row r="10">
          <cell r="F10">
            <v>1746.43</v>
          </cell>
        </row>
      </sheetData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>
        <row r="10">
          <cell r="F10">
            <v>1746.43</v>
          </cell>
        </row>
      </sheetData>
      <sheetData sheetId="1730">
        <row r="10">
          <cell r="F10">
            <v>1746.43</v>
          </cell>
        </row>
      </sheetData>
      <sheetData sheetId="1731">
        <row r="10">
          <cell r="F10">
            <v>1746.43</v>
          </cell>
        </row>
      </sheetData>
      <sheetData sheetId="1732">
        <row r="10">
          <cell r="F10">
            <v>1746.43</v>
          </cell>
        </row>
      </sheetData>
      <sheetData sheetId="1733"/>
      <sheetData sheetId="1734"/>
      <sheetData sheetId="1735">
        <row r="10">
          <cell r="F10">
            <v>1746.43</v>
          </cell>
        </row>
      </sheetData>
      <sheetData sheetId="1736">
        <row r="10">
          <cell r="F10">
            <v>1746.43</v>
          </cell>
        </row>
      </sheetData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>
        <row r="10">
          <cell r="F10">
            <v>1746.43</v>
          </cell>
        </row>
      </sheetData>
      <sheetData sheetId="1774"/>
      <sheetData sheetId="1775"/>
      <sheetData sheetId="1776">
        <row r="4">
          <cell r="B4">
            <v>111874</v>
          </cell>
        </row>
      </sheetData>
      <sheetData sheetId="1777">
        <row r="10">
          <cell r="F10">
            <v>1746.43</v>
          </cell>
        </row>
      </sheetData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>
        <row r="10">
          <cell r="F10">
            <v>1746.43</v>
          </cell>
        </row>
      </sheetData>
      <sheetData sheetId="1813">
        <row r="10">
          <cell r="F10">
            <v>1746.43</v>
          </cell>
        </row>
      </sheetData>
      <sheetData sheetId="1814">
        <row r="10">
          <cell r="F10">
            <v>1746.43</v>
          </cell>
        </row>
      </sheetData>
      <sheetData sheetId="1815">
        <row r="10">
          <cell r="F10">
            <v>1746.43</v>
          </cell>
        </row>
      </sheetData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>
        <row r="10">
          <cell r="F10">
            <v>1746.43</v>
          </cell>
        </row>
      </sheetData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>
        <row r="10">
          <cell r="F10">
            <v>1746.43</v>
          </cell>
        </row>
      </sheetData>
      <sheetData sheetId="1898">
        <row r="10">
          <cell r="F10">
            <v>1746.43</v>
          </cell>
        </row>
      </sheetData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>
        <row r="10">
          <cell r="F10">
            <v>1746.43</v>
          </cell>
        </row>
      </sheetData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 refreshError="1"/>
      <sheetData sheetId="1979" refreshError="1"/>
      <sheetData sheetId="1980" refreshError="1"/>
      <sheetData sheetId="1981">
        <row r="10">
          <cell r="F10">
            <v>6.3812059999999997</v>
          </cell>
        </row>
      </sheetData>
      <sheetData sheetId="1982"/>
      <sheetData sheetId="1983"/>
      <sheetData sheetId="1984">
        <row r="10">
          <cell r="F10">
            <v>6.3812059999999997</v>
          </cell>
        </row>
      </sheetData>
      <sheetData sheetId="1985"/>
      <sheetData sheetId="1986"/>
      <sheetData sheetId="1987">
        <row r="10">
          <cell r="F10">
            <v>6.3812059999999997</v>
          </cell>
        </row>
      </sheetData>
      <sheetData sheetId="1988"/>
      <sheetData sheetId="1989">
        <row r="10">
          <cell r="F10">
            <v>1746.43</v>
          </cell>
        </row>
      </sheetData>
      <sheetData sheetId="1990">
        <row r="10">
          <cell r="F10">
            <v>1746.43</v>
          </cell>
        </row>
      </sheetData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 refreshError="1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>
        <row r="10">
          <cell r="F10">
            <v>1746.43</v>
          </cell>
        </row>
      </sheetData>
      <sheetData sheetId="2040">
        <row r="10">
          <cell r="F10">
            <v>1746.43</v>
          </cell>
        </row>
      </sheetData>
      <sheetData sheetId="2041">
        <row r="10">
          <cell r="F10">
            <v>1746.43</v>
          </cell>
        </row>
      </sheetData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>
        <row r="10">
          <cell r="F10">
            <v>6.3812059999999997</v>
          </cell>
        </row>
      </sheetData>
      <sheetData sheetId="2074">
        <row r="10">
          <cell r="F10">
            <v>1746.43</v>
          </cell>
        </row>
      </sheetData>
      <sheetData sheetId="2075">
        <row r="10">
          <cell r="F10">
            <v>1746.43</v>
          </cell>
        </row>
      </sheetData>
      <sheetData sheetId="2076">
        <row r="10">
          <cell r="F10">
            <v>1746.43</v>
          </cell>
        </row>
      </sheetData>
      <sheetData sheetId="2077">
        <row r="10">
          <cell r="F10">
            <v>6.3812059999999997</v>
          </cell>
        </row>
      </sheetData>
      <sheetData sheetId="2078">
        <row r="10">
          <cell r="F10">
            <v>1746.43</v>
          </cell>
        </row>
      </sheetData>
      <sheetData sheetId="2079">
        <row r="10">
          <cell r="F10">
            <v>1746.43</v>
          </cell>
        </row>
      </sheetData>
      <sheetData sheetId="2080">
        <row r="10">
          <cell r="F10">
            <v>1746.43</v>
          </cell>
        </row>
      </sheetData>
      <sheetData sheetId="2081">
        <row r="10">
          <cell r="F10">
            <v>1746.43</v>
          </cell>
        </row>
      </sheetData>
      <sheetData sheetId="2082"/>
      <sheetData sheetId="2083"/>
      <sheetData sheetId="2084"/>
      <sheetData sheetId="2085"/>
      <sheetData sheetId="2086"/>
      <sheetData sheetId="2087">
        <row r="10">
          <cell r="F10">
            <v>1746.43</v>
          </cell>
        </row>
      </sheetData>
      <sheetData sheetId="2088">
        <row r="10">
          <cell r="F10">
            <v>1746.43</v>
          </cell>
        </row>
      </sheetData>
      <sheetData sheetId="2089">
        <row r="10">
          <cell r="F10">
            <v>1746.43</v>
          </cell>
        </row>
      </sheetData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>
        <row r="10">
          <cell r="F10">
            <v>1746.43</v>
          </cell>
        </row>
      </sheetData>
      <sheetData sheetId="2099">
        <row r="10">
          <cell r="F10">
            <v>1746.43</v>
          </cell>
        </row>
      </sheetData>
      <sheetData sheetId="2100">
        <row r="10">
          <cell r="F10">
            <v>1746.43</v>
          </cell>
        </row>
      </sheetData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>
        <row r="10">
          <cell r="F10">
            <v>6.3812059999999997</v>
          </cell>
        </row>
      </sheetData>
      <sheetData sheetId="2133">
        <row r="10">
          <cell r="F10">
            <v>1746.43</v>
          </cell>
        </row>
      </sheetData>
      <sheetData sheetId="2134">
        <row r="10">
          <cell r="F10">
            <v>1746.43</v>
          </cell>
        </row>
      </sheetData>
      <sheetData sheetId="2135">
        <row r="10">
          <cell r="F10">
            <v>1746.43</v>
          </cell>
        </row>
      </sheetData>
      <sheetData sheetId="2136">
        <row r="10">
          <cell r="F10">
            <v>6.3812059999999997</v>
          </cell>
        </row>
      </sheetData>
      <sheetData sheetId="2137">
        <row r="10">
          <cell r="F10">
            <v>1746.43</v>
          </cell>
        </row>
      </sheetData>
      <sheetData sheetId="2138">
        <row r="10">
          <cell r="F10">
            <v>1746.43</v>
          </cell>
        </row>
      </sheetData>
      <sheetData sheetId="2139">
        <row r="10">
          <cell r="F10">
            <v>1746.43</v>
          </cell>
        </row>
      </sheetData>
      <sheetData sheetId="2140">
        <row r="10">
          <cell r="F10">
            <v>1746.43</v>
          </cell>
        </row>
      </sheetData>
      <sheetData sheetId="2141"/>
      <sheetData sheetId="2142"/>
      <sheetData sheetId="2143"/>
      <sheetData sheetId="2144"/>
      <sheetData sheetId="2145"/>
      <sheetData sheetId="2146">
        <row r="10">
          <cell r="F10">
            <v>1746.43</v>
          </cell>
        </row>
      </sheetData>
      <sheetData sheetId="2147">
        <row r="10">
          <cell r="F10">
            <v>1746.43</v>
          </cell>
        </row>
      </sheetData>
      <sheetData sheetId="2148">
        <row r="10">
          <cell r="F10">
            <v>1746.43</v>
          </cell>
        </row>
      </sheetData>
      <sheetData sheetId="2149"/>
      <sheetData sheetId="2150"/>
      <sheetData sheetId="2151"/>
      <sheetData sheetId="2152"/>
      <sheetData sheetId="2153"/>
      <sheetData sheetId="2154"/>
      <sheetData sheetId="2155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/>
      <sheetData sheetId="2206" refreshError="1"/>
      <sheetData sheetId="2207" refreshError="1"/>
      <sheetData sheetId="2208" refreshError="1"/>
      <sheetData sheetId="2209" refreshError="1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>
        <row r="10">
          <cell r="F10">
            <v>6.3812059999999997</v>
          </cell>
        </row>
      </sheetData>
      <sheetData sheetId="2228"/>
      <sheetData sheetId="2229"/>
      <sheetData sheetId="2230">
        <row r="10">
          <cell r="F10">
            <v>6.3812059999999997</v>
          </cell>
        </row>
      </sheetData>
      <sheetData sheetId="2231"/>
      <sheetData sheetId="2232"/>
      <sheetData sheetId="2233">
        <row r="10">
          <cell r="F10">
            <v>6.3812059999999997</v>
          </cell>
        </row>
      </sheetData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>
        <row r="10">
          <cell r="F10">
            <v>1746.43</v>
          </cell>
        </row>
      </sheetData>
      <sheetData sheetId="2251"/>
      <sheetData sheetId="2252"/>
      <sheetData sheetId="2253"/>
      <sheetData sheetId="2254"/>
      <sheetData sheetId="2255">
        <row r="10">
          <cell r="F10">
            <v>6.3812059999999997</v>
          </cell>
        </row>
      </sheetData>
      <sheetData sheetId="2256">
        <row r="10">
          <cell r="F10">
            <v>1746.43</v>
          </cell>
        </row>
      </sheetData>
      <sheetData sheetId="2257">
        <row r="10">
          <cell r="F10">
            <v>1746.43</v>
          </cell>
        </row>
      </sheetData>
      <sheetData sheetId="2258">
        <row r="10">
          <cell r="F10">
            <v>6.3812059999999997</v>
          </cell>
        </row>
      </sheetData>
      <sheetData sheetId="2259">
        <row r="10">
          <cell r="F10">
            <v>1746.43</v>
          </cell>
        </row>
      </sheetData>
      <sheetData sheetId="2260">
        <row r="10">
          <cell r="F10">
            <v>1746.43</v>
          </cell>
        </row>
      </sheetData>
      <sheetData sheetId="2261">
        <row r="10">
          <cell r="F10">
            <v>6.3812059999999997</v>
          </cell>
        </row>
      </sheetData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>
        <row r="10">
          <cell r="F10">
            <v>6.3812059999999997</v>
          </cell>
        </row>
      </sheetData>
      <sheetData sheetId="2301"/>
      <sheetData sheetId="2302"/>
      <sheetData sheetId="2303">
        <row r="10">
          <cell r="F10">
            <v>6.3812059999999997</v>
          </cell>
        </row>
      </sheetData>
      <sheetData sheetId="2304"/>
      <sheetData sheetId="2305"/>
      <sheetData sheetId="2306">
        <row r="10">
          <cell r="F10">
            <v>6.3812059999999997</v>
          </cell>
        </row>
      </sheetData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>
        <row r="10">
          <cell r="F10">
            <v>6.3812059999999997</v>
          </cell>
        </row>
      </sheetData>
      <sheetData sheetId="2348"/>
      <sheetData sheetId="2349"/>
      <sheetData sheetId="2350">
        <row r="10">
          <cell r="F10">
            <v>6.3812059999999997</v>
          </cell>
        </row>
      </sheetData>
      <sheetData sheetId="2351"/>
      <sheetData sheetId="2352"/>
      <sheetData sheetId="2353">
        <row r="10">
          <cell r="F10">
            <v>6.3812059999999997</v>
          </cell>
        </row>
      </sheetData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>
        <row r="10">
          <cell r="F10">
            <v>1746.43</v>
          </cell>
        </row>
      </sheetData>
      <sheetData sheetId="2374"/>
      <sheetData sheetId="2375" refreshError="1"/>
      <sheetData sheetId="2376" refreshError="1"/>
      <sheetData sheetId="2377" refreshError="1"/>
      <sheetData sheetId="2378">
        <row r="10">
          <cell r="F10">
            <v>1746.43</v>
          </cell>
        </row>
      </sheetData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>
        <row r="10">
          <cell r="F10">
            <v>1746.43</v>
          </cell>
        </row>
      </sheetData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>
        <row r="10">
          <cell r="F10">
            <v>1746.43</v>
          </cell>
        </row>
      </sheetData>
      <sheetData sheetId="2434">
        <row r="10">
          <cell r="F10">
            <v>1746.43</v>
          </cell>
        </row>
      </sheetData>
      <sheetData sheetId="2435">
        <row r="10">
          <cell r="F10">
            <v>1746.43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 refreshError="1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>
        <row r="10">
          <cell r="F10">
            <v>1746.43</v>
          </cell>
        </row>
      </sheetData>
      <sheetData sheetId="2594">
        <row r="10">
          <cell r="F10">
            <v>1746.43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 refreshError="1"/>
      <sheetData sheetId="2731" refreshError="1"/>
      <sheetData sheetId="2732" refreshError="1"/>
      <sheetData sheetId="2733" refreshError="1"/>
      <sheetData sheetId="2734" refreshError="1"/>
      <sheetData sheetId="2735" refreshError="1"/>
      <sheetData sheetId="2736" refreshError="1"/>
      <sheetData sheetId="2737" refreshError="1"/>
      <sheetData sheetId="2738" refreshError="1"/>
      <sheetData sheetId="2739" refreshError="1"/>
      <sheetData sheetId="2740" refreshError="1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 refreshError="1"/>
      <sheetData sheetId="2753" refreshError="1"/>
      <sheetData sheetId="2754" refreshError="1"/>
      <sheetData sheetId="2755" refreshError="1"/>
      <sheetData sheetId="2756" refreshError="1"/>
      <sheetData sheetId="2757" refreshError="1"/>
      <sheetData sheetId="2758" refreshError="1"/>
      <sheetData sheetId="2759" refreshError="1"/>
      <sheetData sheetId="2760" refreshError="1"/>
      <sheetData sheetId="2761" refreshError="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 refreshError="1"/>
      <sheetData sheetId="2769" refreshError="1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 refreshError="1"/>
      <sheetData sheetId="2785" refreshError="1"/>
      <sheetData sheetId="2786" refreshError="1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 refreshError="1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 refreshError="1"/>
      <sheetData sheetId="2816" refreshError="1"/>
      <sheetData sheetId="2817" refreshError="1"/>
      <sheetData sheetId="2818" refreshError="1"/>
      <sheetData sheetId="2819" refreshError="1"/>
      <sheetData sheetId="2820" refreshError="1"/>
      <sheetData sheetId="2821" refreshError="1"/>
      <sheetData sheetId="2822" refreshError="1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>
        <row r="10">
          <cell r="F10">
            <v>1746.43</v>
          </cell>
        </row>
      </sheetData>
      <sheetData sheetId="2844">
        <row r="10">
          <cell r="F10">
            <v>1746.43</v>
          </cell>
        </row>
      </sheetData>
      <sheetData sheetId="2845">
        <row r="10">
          <cell r="F10">
            <v>1746.43</v>
          </cell>
        </row>
      </sheetData>
      <sheetData sheetId="2846">
        <row r="10">
          <cell r="F10">
            <v>1746.43</v>
          </cell>
        </row>
      </sheetData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>
        <row r="10">
          <cell r="F10">
            <v>1746.43</v>
          </cell>
        </row>
      </sheetData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>
        <row r="10">
          <cell r="F10">
            <v>1746.43</v>
          </cell>
        </row>
      </sheetData>
      <sheetData sheetId="2943">
        <row r="10">
          <cell r="F10">
            <v>1746.43</v>
          </cell>
        </row>
      </sheetData>
      <sheetData sheetId="2944">
        <row r="10">
          <cell r="F10">
            <v>6.3812059999999997</v>
          </cell>
        </row>
      </sheetData>
      <sheetData sheetId="2945">
        <row r="10">
          <cell r="F10">
            <v>1746.43</v>
          </cell>
        </row>
      </sheetData>
      <sheetData sheetId="2946">
        <row r="10">
          <cell r="F10">
            <v>1746.43</v>
          </cell>
        </row>
      </sheetData>
      <sheetData sheetId="2947">
        <row r="10">
          <cell r="F10">
            <v>6.3812059999999997</v>
          </cell>
        </row>
      </sheetData>
      <sheetData sheetId="2948">
        <row r="10">
          <cell r="F10">
            <v>1746.43</v>
          </cell>
        </row>
      </sheetData>
      <sheetData sheetId="2949">
        <row r="10">
          <cell r="F10">
            <v>1746.43</v>
          </cell>
        </row>
      </sheetData>
      <sheetData sheetId="2950">
        <row r="10">
          <cell r="F10">
            <v>6.3812059999999997</v>
          </cell>
        </row>
      </sheetData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>
        <row r="10">
          <cell r="F10">
            <v>1746.43</v>
          </cell>
        </row>
      </sheetData>
      <sheetData sheetId="2973">
        <row r="10">
          <cell r="F10">
            <v>1746.43</v>
          </cell>
        </row>
      </sheetData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 refreshError="1"/>
      <sheetData sheetId="301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bblยังไม่จ่าย"/>
      <sheetName val="FSA"/>
      <sheetName val="B131 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Order_Oct_w40"/>
      <sheetName val="Order_Oct_w41"/>
      <sheetName val="pa_group2"/>
      <sheetName val="pa_group3"/>
      <sheetName val="HP"/>
      <sheetName val="Data 2"/>
      <sheetName val="SAP"/>
      <sheetName val="ชื่อหุ้น"/>
      <sheetName val="B&amp;S 1999"/>
      <sheetName val="B"/>
      <sheetName val="FF_6"/>
      <sheetName val="MFA"/>
      <sheetName val="Details"/>
      <sheetName val="Header"/>
      <sheetName val="BAL42"/>
      <sheetName val="CA"/>
      <sheetName val="BSI"/>
      <sheetName val="U-2.1"/>
      <sheetName val="Trial Balance"/>
      <sheetName val="TrialBalance Q3-2002"/>
      <sheetName val="SCB 1 - Current"/>
      <sheetName val="SCB 2 - Current"/>
      <sheetName val="cost4-47"/>
      <sheetName val="Adj&amp;Rje(Z820) "/>
      <sheetName val="PortSTDSave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Scoping"/>
      <sheetName val="เงินกู้ธนชาติ"/>
      <sheetName val="C 1"/>
      <sheetName val="xSeries255"/>
      <sheetName val="110"/>
      <sheetName val="CA Sheet"/>
      <sheetName val="11922"/>
      <sheetName val="ประมาณการ"/>
      <sheetName val="Fagor04-A3112e"/>
      <sheetName val="SFFee"/>
      <sheetName val="K2"/>
      <sheetName val="TB_55(6M)"/>
      <sheetName val="200-110"/>
      <sheetName val="AssetStatus"/>
      <sheetName val="AssetType"/>
      <sheetName val="License BOI"/>
      <sheetName val="Asset Class"/>
      <sheetName val="Depre. Key"/>
      <sheetName val="ผ้าสำเร็จ"/>
      <sheetName val="LC _ TR Listing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2006_1_"/>
      <sheetName val="July2007"/>
      <sheetName val="2006_2_"/>
      <sheetName val="FF_4"/>
      <sheetName val="LOOSECHKLIST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ital Expenditure 1999-2001"/>
      <sheetName val="vehicle"/>
      <sheetName val="Capital by division"/>
      <sheetName val="DEPRECIATION 1998-NEW ASSETS"/>
      <sheetName val="DEPRECIATION 1999"/>
      <sheetName val="Summery Depreciation 1998-2001"/>
      <sheetName val="1208"/>
      <sheetName val="1206"/>
      <sheetName val="1205"/>
      <sheetName val="1204"/>
      <sheetName val="1203"/>
      <sheetName val="1201"/>
      <sheetName val="Lead"/>
      <sheetName val="Stock Aging"/>
      <sheetName val="PF PL OP"/>
      <sheetName val="ตั๋วเงินรับ"/>
      <sheetName val="03中"/>
      <sheetName val="CRITERIA1"/>
      <sheetName val="cost allocation"/>
      <sheetName val="Parameters"/>
      <sheetName val="BS-Thai"/>
      <sheetName val="PlanB"/>
      <sheetName val="SRO"/>
      <sheetName val="Purchases"/>
      <sheetName val="AP-FAsb"/>
      <sheetName val="10Segment report"/>
      <sheetName val="7Long term liabilities"/>
      <sheetName val="1Cash for Interest"/>
      <sheetName val="3Detail of cash flow"/>
      <sheetName val="Detail"/>
      <sheetName val="ยานพาหนะ"/>
      <sheetName val="ส่วนปรับปรุงที่ดิน"/>
      <sheetName val="อาคารสำนักงาน-PJ"/>
      <sheetName val="เครื่องตกแต่ง-PJ (BF)"/>
      <sheetName val="เงินกู้ธนชาติ"/>
      <sheetName val="เงินกู้ MGC"/>
      <sheetName val="C-3"/>
      <sheetName val="P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TrialBalance Q3-2002"/>
      <sheetName val="K001"/>
      <sheetName val="SCB 1 - Current"/>
      <sheetName val="SCB 2 - Current"/>
      <sheetName val="detail(sum)"/>
      <sheetName val="ซื้อ-ขาย(30-8-42)_"/>
      <sheetName val="B&amp;S_1999"/>
      <sheetName val="B&amp;S_1998"/>
      <sheetName val="Market_To_Mkt"/>
      <sheetName val="SHORT_TO_LONG"/>
      <sheetName val="TrialBalance_Q3-2002"/>
      <sheetName val="SCB_1_-_Current"/>
      <sheetName val="SCB_2_-_Current"/>
      <sheetName val="GL_06_11_2"/>
      <sheetName val="GL_12_1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 refreshError="1"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PM-TE"/>
      <sheetName val="공사개요"/>
      <sheetName val="Addition_AUC"/>
      <sheetName val="Exp"/>
      <sheetName val="BMCT2003"/>
      <sheetName val="MC3(main)"/>
      <sheetName val="MC1"/>
      <sheetName val="노무비"/>
      <sheetName val="ตั๋วเงินรับ"/>
      <sheetName val="Sheet1"/>
    </sheetNames>
    <sheetDataSet>
      <sheetData sheetId="0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เงินกู้ธนชาติ"/>
      <sheetName val="TrialBalance Q3-2002"/>
    </sheetNames>
    <sheetDataSet>
      <sheetData sheetId="0">
        <row r="1">
          <cell r="A1" t="str">
            <v>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  <sheetData sheetId="2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3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114"/>
      <sheetName val="RR"/>
      <sheetName val="RR1"/>
      <sheetName val="100-200"/>
      <sheetName val="101"/>
      <sheetName val="201"/>
      <sheetName val="202"/>
      <sheetName val="โฉนดและทะเบียนที่ยังไมได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storic Stats"/>
      <sheetName val="Stats Summary"/>
      <sheetName val="Historical Absorption-All Class"/>
      <sheetName val="Historical Absorption-Class A"/>
      <sheetName val="NY Inventory &amp; Vacancy By Class"/>
      <sheetName val="Vacancy Perspective-All Classes"/>
      <sheetName val="Vacancy Perspective- Class A"/>
      <sheetName val="NY Forecast - All Classes"/>
      <sheetName val="North Yonge Forecast - A Class"/>
      <sheetName val="GTA Office Stats"/>
      <sheetName val="GTA vs North Yonge Vacancy  "/>
      <sheetName val="GTA Central Area"/>
      <sheetName val="GTA Suburbs Stats"/>
    </sheetNames>
    <sheetDataSet>
      <sheetData sheetId="0"/>
      <sheetData sheetId="1" refreshError="1">
        <row r="18">
          <cell r="U18">
            <v>944053</v>
          </cell>
          <cell r="V18">
            <v>284564</v>
          </cell>
          <cell r="W18">
            <v>3.1890050937684614E-2</v>
          </cell>
        </row>
        <row r="19">
          <cell r="U19">
            <v>984715</v>
          </cell>
          <cell r="V19">
            <v>1410326</v>
          </cell>
          <cell r="W19">
            <v>8.9397896642723421E-2</v>
          </cell>
        </row>
        <row r="20">
          <cell r="U20">
            <v>31019</v>
          </cell>
          <cell r="V20">
            <v>300000</v>
          </cell>
          <cell r="W20">
            <v>0.12439818368580777</v>
          </cell>
        </row>
        <row r="21">
          <cell r="U21">
            <v>242671</v>
          </cell>
          <cell r="V21">
            <v>423300</v>
          </cell>
          <cell r="W21">
            <v>0.1418278604337396</v>
          </cell>
        </row>
        <row r="22">
          <cell r="U22">
            <v>186224</v>
          </cell>
          <cell r="V22">
            <v>685000</v>
          </cell>
          <cell r="W22">
            <v>0.19186106844685913</v>
          </cell>
        </row>
        <row r="23">
          <cell r="U23">
            <v>266363</v>
          </cell>
          <cell r="V23">
            <v>0</v>
          </cell>
          <cell r="W23">
            <v>0.15867829504056671</v>
          </cell>
        </row>
        <row r="24">
          <cell r="U24">
            <v>474114</v>
          </cell>
          <cell r="V24">
            <v>354000</v>
          </cell>
          <cell r="W24">
            <v>0.13764464458146361</v>
          </cell>
        </row>
        <row r="25">
          <cell r="U25">
            <v>98918</v>
          </cell>
          <cell r="V25">
            <v>0</v>
          </cell>
          <cell r="W25">
            <v>0.12584220274384877</v>
          </cell>
        </row>
        <row r="26">
          <cell r="U26">
            <v>-201003</v>
          </cell>
          <cell r="V26">
            <v>0</v>
          </cell>
          <cell r="W26">
            <v>0.14994172745561998</v>
          </cell>
        </row>
        <row r="27">
          <cell r="U27">
            <v>320829</v>
          </cell>
          <cell r="V27">
            <v>0</v>
          </cell>
          <cell r="W27">
            <v>0.11600000000000001</v>
          </cell>
        </row>
        <row r="28">
          <cell r="U28">
            <v>264816</v>
          </cell>
          <cell r="V28">
            <v>0</v>
          </cell>
          <cell r="W28">
            <v>8.4935189545904344E-2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  <sheetName val="SCB 1 - Current"/>
      <sheetName val="SCB 2 - Current"/>
      <sheetName val="pa group"/>
      <sheetName val="ASS_"/>
      <sheetName val="LIA_"/>
      <sheetName val="SUM"/>
      <sheetName val="ASS_1"/>
      <sheetName val="LIA_1"/>
      <sheetName val="SCB_1_-_Current"/>
      <sheetName val="SCB_2_-_Current"/>
      <sheetName val="pa_group"/>
      <sheetName val="ASS_2"/>
      <sheetName val="LIA_2"/>
      <sheetName val="SCB_1_-_Current1"/>
      <sheetName val="SCB_2_-_Current1"/>
      <sheetName val="pa_group1"/>
      <sheetName val="AC- Employment Wk"/>
      <sheetName val="Trial Balance"/>
      <sheetName val="TB as of Sep 2002"/>
      <sheetName val="JJDHT"/>
      <sheetName val="BAL"/>
      <sheetName val="TrialBalance Q3-2002"/>
      <sheetName val="TBBR"/>
      <sheetName val="10"/>
      <sheetName val="Cost Summary"/>
      <sheetName val="ลูกหนี้(เก่า)"/>
      <sheetName val="FG-ISSUED"/>
      <sheetName val="YQty"/>
      <sheetName val="l*****"/>
      <sheetName val="rq3_01"/>
      <sheetName val="10-1 Media"/>
      <sheetName val="10-cut"/>
      <sheetName val="Definition"/>
      <sheetName val="M_Maincomp"/>
      <sheetName val="품셈"/>
      <sheetName val="Raw Material"/>
      <sheetName val="130530"/>
      <sheetName val="MR.MEYER"/>
      <sheetName val="#REF"/>
      <sheetName val="SEA"/>
      <sheetName val="incom tax 2005"/>
      <sheetName val="Tai khoan"/>
      <sheetName val="TOT Jan"/>
      <sheetName val="PL-D"/>
      <sheetName val="Order_Nov_w45"/>
      <sheetName val="A"/>
      <sheetName val="BRIXCUV"/>
      <sheetName val="MA"/>
      <sheetName val="list"/>
      <sheetName val="Accure"/>
      <sheetName val="BS"/>
      <sheetName val="DealerData"/>
      <sheetName val="LIA-JUN04"/>
      <sheetName val="vat"/>
      <sheetName val="Used_Acc"/>
      <sheetName val="BSLA"/>
      <sheetName val="034-VTR"/>
      <sheetName val="036-VTR"/>
      <sheetName val="CST1198"/>
      <sheetName val="total"/>
      <sheetName val="DW"/>
      <sheetName val="data-Hilton"/>
      <sheetName val="OCT-2001"/>
      <sheetName val="B1"/>
      <sheetName val="Sale0403"/>
      <sheetName val="AM_COST"/>
      <sheetName val="Statement-BAHT"/>
    </sheetNames>
    <sheetDataSet>
      <sheetData sheetId="0">
        <row r="7">
          <cell r="B7">
            <v>2970084.1599999997</v>
          </cell>
        </row>
      </sheetData>
      <sheetData sheetId="1">
        <row r="7">
          <cell r="B7">
            <v>2970084.1599999997</v>
          </cell>
        </row>
      </sheetData>
      <sheetData sheetId="2">
        <row r="7">
          <cell r="B7">
            <v>2970084.1599999997</v>
          </cell>
        </row>
      </sheetData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P"/>
      <sheetName val="FS"/>
      <sheetName val="Database"/>
      <sheetName val="Region Lis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Sensitivity"/>
      <sheetName val="Assume"/>
      <sheetName val="Tenancy"/>
      <sheetName val="RENT"/>
      <sheetName val="Fut_Per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TP"/>
      <sheetName val="5.PA PL"/>
      <sheetName val="11145043"/>
      <sheetName val="TRIAL Balance &amp; %"/>
      <sheetName val="VLOOKUP"/>
      <sheetName val="Related Parties"/>
    </sheetNames>
    <definedNames>
      <definedName name="[Cal-Mod].Month_REV"/>
      <definedName name="[Cal-Mod].Quarter_rev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ายการที่ยังตรวจไม่เสร็จ"/>
      <sheetName val="โฉนดและทะเบียนที่ยังไมได้"/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7"/>
      <sheetName val="RR"/>
      <sheetName val="RR1"/>
      <sheetName val="100-200"/>
      <sheetName val="101"/>
      <sheetName val="201"/>
      <sheetName val="2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3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114"/>
      <sheetName val="RR"/>
      <sheetName val="RR1"/>
      <sheetName val="100-200"/>
      <sheetName val="101"/>
      <sheetName val="201"/>
      <sheetName val="202"/>
      <sheetName val="โฉนดและทะเบียนที่ยังไมได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B1"/>
      <sheetName val="B2"/>
      <sheetName val="C"/>
      <sheetName val="C1"/>
      <sheetName val="C2"/>
      <sheetName val="C3"/>
      <sheetName val="C6"/>
      <sheetName val="H"/>
      <sheetName val="H1"/>
      <sheetName val="H2"/>
      <sheetName val="H5"/>
      <sheetName val="H6"/>
      <sheetName val="H9"/>
      <sheetName val="H10"/>
      <sheetName val="H11"/>
      <sheetName val="R"/>
      <sheetName val="R1"/>
      <sheetName val="R2"/>
      <sheetName val="R3"/>
      <sheetName val="R4ที่ดิน"/>
      <sheetName val="R5เครื่องจักร 52"/>
      <sheetName val="R6ก่อสร้าง 52"/>
      <sheetName val="R7เครื่องใช้ปี  52"/>
      <sheetName val="R8เครื่องคิดเลข 52"/>
      <sheetName val="R9อุปกรณ์ไฟฟ้า 52"/>
      <sheetName val="R10รถยนต์ 52"/>
      <sheetName val="R11เครื่องคอม ฯ 52"/>
      <sheetName val="R12เครื่องปรับอากาศ 52"/>
      <sheetName val="R13เครื่องโทรศัพท์ 52"/>
      <sheetName val="R14เครื่องดับเพลิง 52"/>
      <sheetName val="R15ตกแต่ง  52"/>
      <sheetName val="R16งานติดตั้ง 52"/>
      <sheetName val="R1114"/>
      <sheetName val="RR"/>
      <sheetName val="RR1"/>
      <sheetName val="100-200"/>
      <sheetName val="101"/>
      <sheetName val="201"/>
      <sheetName val="202"/>
      <sheetName val="โฉนดและทะเบียนที่ยังไมได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ไม่เอา"/>
      <sheetName val="CIMB"/>
      <sheetName val="BAY"/>
      <sheetName val="K-BANK"/>
    </sheetNames>
    <sheetDataSet>
      <sheetData sheetId="0"/>
      <sheetData sheetId="1"/>
      <sheetData sheetId="2"/>
      <sheetData sheetId="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  <sheetName val="TP"/>
      <sheetName val="FS"/>
      <sheetName val="Database"/>
      <sheetName val="Region List"/>
      <sheetName val="MOULD"/>
      <sheetName val="ASS_"/>
      <sheetName val="LIA_"/>
      <sheetName val="ASS_1"/>
      <sheetName val="LIA_1"/>
      <sheetName val="ASS_2"/>
      <sheetName val="LIA_2"/>
      <sheetName val="Core"/>
      <sheetName val="STOCK"/>
      <sheetName val="sales3level"/>
      <sheetName val="กราฟ"/>
      <sheetName val="Prototype "/>
      <sheetName val="อาคาร"/>
      <sheetName val="เครื่องตกแต่ง"/>
      <sheetName val="เครื่องมือ"/>
      <sheetName val="09_97"/>
      <sheetName val="03_98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fit"/>
      <sheetName val="Cal"/>
      <sheetName val="Participant View"/>
      <sheetName val="Table"/>
      <sheetName val="IRR"/>
      <sheetName val="sens test"/>
      <sheetName val="Tab"/>
      <sheetName val="cal (2)"/>
      <sheetName val="Spreadsheet"/>
      <sheetName val="Disclosure"/>
      <sheetName val="Appendix"/>
      <sheetName val="Hana"/>
      <sheetName val="HANA Table"/>
      <sheetName val="HANA Cal"/>
      <sheetName val="HANA Mod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</sheetData>
      <sheetData sheetId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Prod"/>
      <sheetName val="Investments"/>
      <sheetName val="43"/>
      <sheetName val="AA-1"/>
      <sheetName val="PS-1995"/>
      <sheetName val="Trial Balance"/>
      <sheetName val="FIN TB_SI"/>
      <sheetName val="Prft&amp;Loss"/>
      <sheetName val="Accruals &amp; Prepayments "/>
      <sheetName val="Expenses"/>
      <sheetName val="BALANCE SHEET "/>
      <sheetName val="คีย์ข้อมูลรายละเอียดต่างๆ"/>
      <sheetName val="ลูกหนี้_เก่า_"/>
      <sheetName val="DPLA"/>
      <sheetName val="vouch"/>
      <sheetName val="12_31_01"/>
      <sheetName val="Trial_Balance"/>
      <sheetName val="FIN_TB_SI"/>
      <sheetName val="Accruals_&amp;_Prepayments_"/>
      <sheetName val="STart"/>
      <sheetName val="_FS1220"/>
      <sheetName val="_FS1610"/>
      <sheetName val="_FS1710"/>
      <sheetName val="DealerData"/>
      <sheetName val="Wkgs_BS Lead"/>
      <sheetName val="DEP12"/>
      <sheetName val="V310"/>
      <sheetName val="TB"/>
      <sheetName val="仕様2"/>
      <sheetName val="stat local"/>
      <sheetName val="Total 01'05"/>
      <sheetName val="様式B-15"/>
      <sheetName val="10-1 Media"/>
      <sheetName val="10-cut"/>
      <sheetName val="กราฟ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________BLDG"/>
      <sheetName val="DATA LC_TR__K_Bank  "/>
      <sheetName val="Rate"/>
      <sheetName val="JH"/>
      <sheetName val="JAN"/>
      <sheetName val="AP Trade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Detail①"/>
      <sheetName val="Thailand"/>
      <sheetName val="pa group"/>
      <sheetName val="Variables"/>
      <sheetName val="925"/>
      <sheetName val="JAN50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51100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TB09.30.04"/>
      <sheetName val="FA_LISTING"/>
      <sheetName val="30"/>
      <sheetName val="HP"/>
      <sheetName val="CA-O7"/>
      <sheetName val="DFA"/>
      <sheetName val="Control"/>
      <sheetName val="Contract Terminations"/>
      <sheetName val="JD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PL"/>
      <sheetName val="Dep-Building"/>
      <sheetName val="Dep-Construct"/>
      <sheetName val="Dep-Machinery"/>
      <sheetName val="Dep-Tools"/>
      <sheetName val="Dep-Vehicles"/>
      <sheetName val="Dep-Interior"/>
      <sheetName val="Dep-Telephone"/>
      <sheetName val="Dep-OfficeEq"/>
      <sheetName val="Dep-Computer"/>
      <sheetName val="Dep-IntSoftExp"/>
      <sheetName val="Dep-IntSoftNon"/>
      <sheetName val="P"/>
      <sheetName val="วัฒนพัฒน์"/>
      <sheetName val="TrialBalance Q3-2002"/>
      <sheetName val="Valuation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30Apr"/>
      <sheetName val="US"/>
      <sheetName val="BW Total Sales"/>
      <sheetName val="Lead"/>
      <sheetName val="Results Template"/>
      <sheetName val="800020"/>
      <sheetName val="A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5__Product_Attribute"/>
      <sheetName val="Code_2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Check Wine"/>
      <sheetName val="Pool bar(1)"/>
      <sheetName val="95059D"/>
      <sheetName val="รหัส"/>
      <sheetName val="SK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com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CA"/>
      <sheetName val="Age311299TAS"/>
      <sheetName val="TASintDec00"/>
      <sheetName val="P4DDBFTAS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วงเครดิต 3"/>
      <sheetName val="Sheet11_(2)"/>
      <sheetName val="dBase_(3)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pa group"/>
      <sheetName val="stat local"/>
      <sheetName val="RSS9801"/>
      <sheetName val="ลูกหนี้(เก่า)"/>
      <sheetName val="PL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bblยังไม่จ่าย"/>
      <sheetName val="FF_21_a_"/>
      <sheetName val="Standing Data"/>
      <sheetName val="D"/>
      <sheetName val="gl"/>
      <sheetName val="計画値"/>
      <sheetName val="อัตรามรณะ"/>
      <sheetName val="Seagate _share_in_units"/>
      <sheetName val="FSA"/>
      <sheetName val="FF-2"/>
      <sheetName val="Age311299TAS"/>
      <sheetName val="TASintDec00"/>
      <sheetName val="P4DDBFTAS"/>
      <sheetName val="Trial Balance"/>
      <sheetName val="account category"/>
      <sheetName val="Asset &amp; Liability"/>
      <sheetName val="Net asset value"/>
      <sheetName val="Asset Valuation_Change"/>
      <sheetName val="เกณฑ์การประเมินความเสี่ยง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99op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HH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-5.1 confirm"/>
      <sheetName val="tax-ss"/>
      <sheetName val="Cash Flow"/>
      <sheetName val="Financial Summary"/>
      <sheetName val="total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39">
          <cell r="B39">
            <v>0</v>
          </cell>
          <cell r="F39">
            <v>0</v>
          </cell>
          <cell r="J39">
            <v>0</v>
          </cell>
          <cell r="N39">
            <v>0</v>
          </cell>
        </row>
        <row r="41">
          <cell r="B41">
            <v>0</v>
          </cell>
          <cell r="F41">
            <v>0</v>
          </cell>
          <cell r="J41">
            <v>0</v>
          </cell>
          <cell r="N41">
            <v>0</v>
          </cell>
        </row>
        <row r="42">
          <cell r="C42">
            <v>0</v>
          </cell>
          <cell r="G42">
            <v>0</v>
          </cell>
          <cell r="K42">
            <v>0</v>
          </cell>
          <cell r="O42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/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/>
      <sheetData sheetId="25"/>
      <sheetData sheetId="26"/>
      <sheetData sheetId="27">
        <row r="6">
          <cell r="J6">
            <v>0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>
        <row r="4">
          <cell r="G4">
            <v>7136</v>
          </cell>
        </row>
      </sheetData>
      <sheetData sheetId="36"/>
      <sheetData sheetId="37"/>
      <sheetData sheetId="38"/>
      <sheetData sheetId="39">
        <row r="4">
          <cell r="G4">
            <v>7136</v>
          </cell>
        </row>
      </sheetData>
      <sheetData sheetId="40"/>
      <sheetData sheetId="41"/>
      <sheetData sheetId="42"/>
      <sheetData sheetId="43">
        <row r="4">
          <cell r="G4">
            <v>7136</v>
          </cell>
        </row>
      </sheetData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หน้าปกสรรพากร"/>
      <sheetName val="BS สรรพากร"/>
      <sheetName val="PLสรรพากร"/>
      <sheetName val="EQสรรพากร"/>
      <sheetName val="หน้าปก"/>
      <sheetName val="BS"/>
      <sheetName val="PL"/>
      <sheetName val="EQ"/>
      <sheetName val="CF"/>
      <sheetName val="REC.CF "/>
      <sheetName val="note"/>
      <sheetName val="Sheet1"/>
      <sheetName val="MAT"/>
      <sheetName val="CoAJE"/>
      <sheetName val="P-AJE"/>
      <sheetName val="RJE"/>
      <sheetName val="RJE06"/>
      <sheetName val="A06-1"/>
      <sheetName val="WPl"/>
      <sheetName val="WBs"/>
      <sheetName val="A"/>
      <sheetName val="A-1"/>
      <sheetName val="A-2"/>
      <sheetName val="A-3"/>
      <sheetName val="C"/>
      <sheetName val="D"/>
      <sheetName val="F"/>
      <sheetName val="F-1"/>
      <sheetName val="G"/>
      <sheetName val="H"/>
      <sheetName val="I"/>
      <sheetName val="I Sum1"/>
      <sheetName val="I-1"/>
      <sheetName val="I-2"/>
      <sheetName val="1-3"/>
      <sheetName val="I-4"/>
      <sheetName val="I-5"/>
      <sheetName val="I-6"/>
      <sheetName val="J"/>
      <sheetName val="K"/>
      <sheetName val="K-1"/>
      <sheetName val="K-2"/>
      <sheetName val="CC"/>
      <sheetName val="FF"/>
      <sheetName val="FF-1"/>
      <sheetName val="KK"/>
      <sheetName val="10"/>
      <sheetName val="20"/>
      <sheetName val="30"/>
      <sheetName val="40 "/>
      <sheetName val="40-1"/>
      <sheetName val="Q1_2007"/>
      <sheetName val="TBq1_2008"/>
      <sheetName val="50"/>
      <sheetName val="C06-1"/>
      <sheetName val="C06-2"/>
      <sheetName val="F06-1"/>
      <sheetName val="ของรางวัล"/>
      <sheetName val="H06-1"/>
      <sheetName val="H-1"/>
      <sheetName val="FF06-1"/>
      <sheetName val="10-1"/>
      <sheetName val="10-2"/>
      <sheetName val="10-3"/>
      <sheetName val="10-4"/>
      <sheetName val="10-5"/>
      <sheetName val="TB-MTech"/>
      <sheetName val="Order_Nov_w45"/>
      <sheetName val="WO"/>
      <sheetName val="Order_Oct_w40"/>
      <sheetName val="Order_Oct_w41"/>
      <sheetName val="DEP12"/>
      <sheetName val="db"/>
      <sheetName val="REPORT"/>
      <sheetName val="PS-1995"/>
      <sheetName val="Vat7% ภายในเดือน_Junต้นฉบับ"/>
      <sheetName val="Sale 0401"/>
      <sheetName val="Aging"/>
      <sheetName val="GL CB"/>
      <sheetName val="Machine2,3'04"/>
      <sheetName val="BS_สรรพากร"/>
      <sheetName val="REC_CF_"/>
      <sheetName val="I_Sum1"/>
      <sheetName val="40_"/>
      <sheetName val="Vat7%_ภายในเดือน_Junต้นฉบับ"/>
      <sheetName val="Sale_0401"/>
      <sheetName val="GL_CB"/>
      <sheetName val="Standing Data"/>
      <sheetName val="Sale 0404"/>
      <sheetName val="TrialBalance Q3-2002"/>
      <sheetName val="LT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 refreshError="1"/>
      <sheetData sheetId="1" refreshError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  <sheetName val="Det_WIP"/>
      <sheetName val="total"/>
      <sheetName val="R094121_PZ001_4868662_PDF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vered_Sheet1"/>
      <sheetName val="TRIAL Balance"/>
      <sheetName val="TRIAL Balance &amp; %"/>
      <sheetName val="Balance Sheet"/>
      <sheetName val="Prod"/>
      <sheetName val="Test "/>
      <sheetName val="Test1"/>
      <sheetName val="41100"/>
      <sheetName val="41100.1"/>
      <sheetName val="46101"/>
      <sheetName val="OCC"/>
      <sheetName val="46107"/>
      <sheetName val="46107Adj.2HC"/>
      <sheetName val="46105"/>
      <sheetName val="46205"/>
      <sheetName val="463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5xxxxx"/>
      <sheetName val="64xxxx"/>
      <sheetName val="total"/>
      <sheetName val="12.31.01"/>
      <sheetName val="#REF"/>
      <sheetName val="REPORT"/>
      <sheetName val="DISCOUNT (2)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 "/>
      <sheetName val="oresreqsum"/>
      <sheetName val="Oct"/>
      <sheetName val="Data55X"/>
    </sheetNames>
    <sheetDataSet>
      <sheetData sheetId="0" refreshError="1">
        <row r="12">
          <cell r="C12">
            <v>10423180.720000001</v>
          </cell>
        </row>
        <row r="15">
          <cell r="C15">
            <v>134139031.10000001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"/>
      <sheetName val="Account Code_E"/>
      <sheetName val="0448"/>
      <sheetName val="BS"/>
      <sheetName val="CE"/>
      <sheetName val="Detai_asset"/>
      <sheetName val="Detai_Liabilities"/>
      <sheetName val="Detai_Cost of goods sold"/>
      <sheetName val="Detai_EX"/>
      <sheetName val="27-5-48 "/>
      <sheetName val="30-5-48"/>
      <sheetName val="07-6-48"/>
    </sheetNames>
    <sheetDataSet>
      <sheetData sheetId="0" refreshError="1"/>
      <sheetData sheetId="1" refreshError="1">
        <row r="1">
          <cell r="A1" t="str">
            <v>Dan Chang Bio-Energy Co.,Ltd.</v>
          </cell>
        </row>
        <row r="2">
          <cell r="A2" t="str">
            <v>Phu Khieo Bio-Energy Co.,Ltd.</v>
          </cell>
        </row>
        <row r="3">
          <cell r="A3" t="str">
            <v>Chart of Account</v>
          </cell>
        </row>
        <row r="5">
          <cell r="A5">
            <v>100000</v>
          </cell>
          <cell r="B5" t="str">
            <v>Assets</v>
          </cell>
        </row>
        <row r="6">
          <cell r="A6">
            <v>110000</v>
          </cell>
          <cell r="B6" t="str">
            <v>Current Assets</v>
          </cell>
        </row>
        <row r="7">
          <cell r="A7">
            <v>111000</v>
          </cell>
          <cell r="C7" t="str">
            <v>Cash on Hand and at Banks</v>
          </cell>
        </row>
        <row r="8">
          <cell r="A8">
            <v>111100</v>
          </cell>
          <cell r="D8" t="str">
            <v>Petty Cash at Office</v>
          </cell>
        </row>
        <row r="9">
          <cell r="A9">
            <v>111200</v>
          </cell>
          <cell r="D9" t="str">
            <v>Petty Cash at Site</v>
          </cell>
        </row>
        <row r="10">
          <cell r="A10">
            <v>112000</v>
          </cell>
          <cell r="C10" t="str">
            <v>Cash at Bank - Saving Account</v>
          </cell>
        </row>
        <row r="11">
          <cell r="A11">
            <v>112100</v>
          </cell>
          <cell r="D11" t="str">
            <v>Cash at Bank - Saving Account  SCB</v>
          </cell>
        </row>
        <row r="12">
          <cell r="A12">
            <v>112101</v>
          </cell>
          <cell r="E12" t="str">
            <v>Cash at Bank -Savings Accounts SCB (Chidlom)      # 001-5-49181-4</v>
          </cell>
        </row>
        <row r="13">
          <cell r="A13">
            <v>112102</v>
          </cell>
          <cell r="E13" t="str">
            <v>Cash at Bank -Savings Accounts SCB (Danchang)   # 683-2-10999-5</v>
          </cell>
        </row>
        <row r="14">
          <cell r="A14">
            <v>112103</v>
          </cell>
          <cell r="E14" t="str">
            <v>Cash at Bank -Saving Account SCB (Chidlom)          # 001-5-51601-2</v>
          </cell>
        </row>
        <row r="15">
          <cell r="A15">
            <v>112200</v>
          </cell>
          <cell r="D15" t="str">
            <v>Cash at Bank - Saving Account  BAY</v>
          </cell>
        </row>
        <row r="16">
          <cell r="A16">
            <v>112201</v>
          </cell>
          <cell r="E16" t="str">
            <v>Cash at Bank -Savings Accounts-BAY (Chumpae) # 088-1-50489-5</v>
          </cell>
        </row>
        <row r="17">
          <cell r="A17">
            <v>112202</v>
          </cell>
          <cell r="E17" t="str">
            <v>Cash at Bank -Savings Accounts-BAY(Rama 3)      #777-1-25076-9</v>
          </cell>
        </row>
        <row r="18">
          <cell r="A18">
            <v>112300</v>
          </cell>
          <cell r="D18" t="str">
            <v>Cash at Bank - Saving Account  SCIB</v>
          </cell>
        </row>
        <row r="19">
          <cell r="A19">
            <v>112301</v>
          </cell>
          <cell r="E19" t="str">
            <v>Cash at Bank -Savings Accounts-SCIB (Chumpae)#563-2-07424-7</v>
          </cell>
        </row>
        <row r="20">
          <cell r="A20">
            <v>112302</v>
          </cell>
          <cell r="E20" t="str">
            <v>Cash at Bank -Savings Accounts-SCIB(Petburee)#001-2-86197-3</v>
          </cell>
        </row>
        <row r="21">
          <cell r="A21">
            <v>113000</v>
          </cell>
          <cell r="C21" t="str">
            <v>Cash at Bank - Current Account</v>
          </cell>
        </row>
        <row r="22">
          <cell r="A22">
            <v>113100</v>
          </cell>
          <cell r="D22" t="str">
            <v xml:space="preserve">Cash at Bank - Current Account SCB </v>
          </cell>
        </row>
        <row r="23">
          <cell r="A23">
            <v>113101</v>
          </cell>
          <cell r="E23" t="str">
            <v>Current Account SCB Shidlom # 001-3-49836-5</v>
          </cell>
        </row>
        <row r="24">
          <cell r="A24">
            <v>113102</v>
          </cell>
          <cell r="E24" t="str">
            <v>Current Account SCB Danchang  # 683-3-00999-4</v>
          </cell>
        </row>
        <row r="25">
          <cell r="A25">
            <v>113200</v>
          </cell>
          <cell r="D25" t="str">
            <v xml:space="preserve">Cash at Bank -Current Account SCIB </v>
          </cell>
        </row>
        <row r="26">
          <cell r="A26">
            <v>113201</v>
          </cell>
          <cell r="E26" t="str">
            <v>Cash at Bank -Current Account SCIB Ploencit Center # 072-1-00422-4</v>
          </cell>
        </row>
        <row r="27">
          <cell r="A27">
            <v>113202</v>
          </cell>
          <cell r="E27" t="str">
            <v>Cash at Bank -Current Account-SCIB(Pleonjit)             #072-1-00434-6</v>
          </cell>
        </row>
        <row r="28">
          <cell r="A28">
            <v>113203</v>
          </cell>
          <cell r="E28" t="str">
            <v>Cash at Bank -Current Account-SCIB(Petburee)           #001-1-23389-6</v>
          </cell>
        </row>
        <row r="29">
          <cell r="A29">
            <v>113204</v>
          </cell>
          <cell r="E29" t="str">
            <v xml:space="preserve">Cash at Bank -Current Account-SCIB(Chumpae)         # 563-1-00543-5    </v>
          </cell>
        </row>
        <row r="30">
          <cell r="A30">
            <v>113300</v>
          </cell>
          <cell r="D30" t="str">
            <v>Cash at Bank -Current Account-BAY</v>
          </cell>
        </row>
        <row r="31">
          <cell r="A31">
            <v>113301</v>
          </cell>
          <cell r="E31" t="str">
            <v>Cash at Bank -Current Account-BAY(Rama 3) #777-0-03630-1</v>
          </cell>
        </row>
        <row r="32">
          <cell r="A32">
            <v>113302</v>
          </cell>
          <cell r="E32" t="str">
            <v>Cash at Bank -Current Account-BAY(Chumpae) #088-0-03935-3</v>
          </cell>
        </row>
        <row r="33">
          <cell r="A33">
            <v>113400</v>
          </cell>
          <cell r="D33" t="str">
            <v>Current Account -  HO</v>
          </cell>
        </row>
        <row r="34">
          <cell r="A34">
            <v>113500</v>
          </cell>
          <cell r="D34" t="str">
            <v>Current Account -  BR</v>
          </cell>
        </row>
        <row r="35">
          <cell r="A35">
            <v>113600</v>
          </cell>
          <cell r="D35" t="str">
            <v>Current Account - Other</v>
          </cell>
        </row>
        <row r="36">
          <cell r="A36">
            <v>113700</v>
          </cell>
          <cell r="C36" t="str">
            <v>Fixed Deposits</v>
          </cell>
        </row>
        <row r="37">
          <cell r="A37">
            <v>113800</v>
          </cell>
          <cell r="C37" t="str">
            <v>Cash Clearing (for Cash Management)</v>
          </cell>
        </row>
        <row r="38">
          <cell r="A38">
            <v>113900</v>
          </cell>
          <cell r="C38" t="str">
            <v>Notes Receivable</v>
          </cell>
        </row>
        <row r="39">
          <cell r="A39">
            <v>114000</v>
          </cell>
          <cell r="C39" t="str">
            <v xml:space="preserve">Accounts Receivable </v>
          </cell>
        </row>
        <row r="40">
          <cell r="A40">
            <v>114100</v>
          </cell>
          <cell r="D40" t="str">
            <v>Accounts Receivable  Trade - Related Company</v>
          </cell>
        </row>
        <row r="41">
          <cell r="A41">
            <v>114101</v>
          </cell>
          <cell r="E41" t="str">
            <v>Accounts Receivable Trade - Related Company - MP</v>
          </cell>
        </row>
        <row r="42">
          <cell r="A42">
            <v>114102</v>
          </cell>
          <cell r="E42" t="str">
            <v>Accounts Receivable Trade - Related Company - UFIC</v>
          </cell>
        </row>
        <row r="43">
          <cell r="A43">
            <v>114103</v>
          </cell>
          <cell r="E43" t="str">
            <v>Accounts Receivable Trade - Related Company - MPPB</v>
          </cell>
        </row>
        <row r="44">
          <cell r="A44">
            <v>114200</v>
          </cell>
          <cell r="D44" t="str">
            <v>Accounts Receivable - Trade</v>
          </cell>
        </row>
        <row r="45">
          <cell r="A45">
            <v>114300</v>
          </cell>
          <cell r="D45" t="str">
            <v>Provision for Contract Discounts</v>
          </cell>
        </row>
        <row r="46">
          <cell r="A46">
            <v>114400</v>
          </cell>
          <cell r="D46" t="str">
            <v>Provision for Doubtful Accounts</v>
          </cell>
        </row>
        <row r="47">
          <cell r="A47">
            <v>115000</v>
          </cell>
          <cell r="C47" t="str">
            <v>Inventory</v>
          </cell>
        </row>
        <row r="48">
          <cell r="A48">
            <v>115100</v>
          </cell>
          <cell r="D48" t="str">
            <v>Raw Material (Fuel)</v>
          </cell>
        </row>
        <row r="49">
          <cell r="A49">
            <v>115200</v>
          </cell>
          <cell r="D49" t="str">
            <v>Spare Part</v>
          </cell>
        </row>
        <row r="50">
          <cell r="A50">
            <v>115300</v>
          </cell>
          <cell r="D50" t="str">
            <v>Consumable</v>
          </cell>
        </row>
        <row r="51">
          <cell r="A51">
            <v>115400</v>
          </cell>
          <cell r="D51" t="str">
            <v>Chemical Part</v>
          </cell>
        </row>
        <row r="52">
          <cell r="A52">
            <v>115500</v>
          </cell>
          <cell r="D52" t="str">
            <v>Stationary (Office Supply)</v>
          </cell>
        </row>
        <row r="53">
          <cell r="A53">
            <v>115600</v>
          </cell>
          <cell r="D53" t="str">
            <v>Project</v>
          </cell>
        </row>
        <row r="54">
          <cell r="A54">
            <v>116000</v>
          </cell>
          <cell r="C54" t="str">
            <v>Short-term Loans to Related Company</v>
          </cell>
        </row>
        <row r="55">
          <cell r="A55">
            <v>117000</v>
          </cell>
          <cell r="C55" t="str">
            <v>Accounts Receivable - Other</v>
          </cell>
        </row>
        <row r="56">
          <cell r="A56">
            <v>117100</v>
          </cell>
          <cell r="D56" t="str">
            <v xml:space="preserve">Accounts Receivable Related Company </v>
          </cell>
        </row>
        <row r="57">
          <cell r="A57">
            <v>117101</v>
          </cell>
          <cell r="E57" t="str">
            <v>Accounts Receivable Related Company - MP</v>
          </cell>
        </row>
        <row r="58">
          <cell r="A58">
            <v>117102</v>
          </cell>
          <cell r="E58" t="str">
            <v>Accounts Receivable Related Company - UFIC</v>
          </cell>
        </row>
        <row r="59">
          <cell r="A59">
            <v>117200</v>
          </cell>
          <cell r="D59" t="str">
            <v>Accounts Receivable - Contractor</v>
          </cell>
        </row>
        <row r="60">
          <cell r="A60">
            <v>117300</v>
          </cell>
          <cell r="D60" t="str">
            <v>Accounts Receivable - Employee</v>
          </cell>
        </row>
        <row r="61">
          <cell r="A61">
            <v>117400</v>
          </cell>
          <cell r="D61" t="str">
            <v>Call in Arrears</v>
          </cell>
        </row>
        <row r="62">
          <cell r="A62">
            <v>117500</v>
          </cell>
          <cell r="D62" t="str">
            <v>Accounts Receivable - Other</v>
          </cell>
        </row>
        <row r="63">
          <cell r="A63">
            <v>117600</v>
          </cell>
          <cell r="C63" t="str">
            <v>Accrued Income</v>
          </cell>
        </row>
        <row r="64">
          <cell r="A64">
            <v>117601</v>
          </cell>
          <cell r="D64" t="str">
            <v>Accrued Income - Interest</v>
          </cell>
        </row>
        <row r="65">
          <cell r="A65">
            <v>117602</v>
          </cell>
          <cell r="D65" t="str">
            <v>Accrued Income - Interest - Related Company</v>
          </cell>
        </row>
        <row r="66">
          <cell r="A66">
            <v>117603</v>
          </cell>
          <cell r="D66" t="str">
            <v>Accrued Income - Dividend</v>
          </cell>
        </row>
        <row r="67">
          <cell r="A67">
            <v>117604</v>
          </cell>
          <cell r="D67" t="str">
            <v>Accrued Income - Other</v>
          </cell>
        </row>
        <row r="68">
          <cell r="A68">
            <v>117700</v>
          </cell>
          <cell r="C68" t="str">
            <v>Prepaid Expense</v>
          </cell>
        </row>
        <row r="69">
          <cell r="A69">
            <v>117701</v>
          </cell>
          <cell r="D69" t="str">
            <v>Prepaid - Insurance</v>
          </cell>
        </row>
        <row r="70">
          <cell r="A70">
            <v>117702</v>
          </cell>
          <cell r="D70" t="str">
            <v>Prepaid - Rent</v>
          </cell>
        </row>
        <row r="71">
          <cell r="A71">
            <v>117703</v>
          </cell>
          <cell r="D71" t="str">
            <v>Prepaid - Services</v>
          </cell>
        </row>
        <row r="72">
          <cell r="A72">
            <v>117704</v>
          </cell>
          <cell r="D72" t="str">
            <v>Prepaid - Fees</v>
          </cell>
        </row>
        <row r="73">
          <cell r="A73">
            <v>117705</v>
          </cell>
          <cell r="D73" t="str">
            <v>Prepaid - Other</v>
          </cell>
        </row>
        <row r="74">
          <cell r="A74">
            <v>117800</v>
          </cell>
          <cell r="C74" t="str">
            <v>Advance Payment</v>
          </cell>
        </row>
        <row r="75">
          <cell r="A75">
            <v>117801</v>
          </cell>
          <cell r="D75" t="str">
            <v>Advance to Directors</v>
          </cell>
        </row>
        <row r="76">
          <cell r="A76">
            <v>117802</v>
          </cell>
          <cell r="D76" t="str">
            <v>Advance to Employee</v>
          </cell>
        </row>
        <row r="77">
          <cell r="A77">
            <v>117803</v>
          </cell>
          <cell r="D77" t="str">
            <v>Advance to Suppliers / Contractors</v>
          </cell>
        </row>
        <row r="78">
          <cell r="A78">
            <v>117804</v>
          </cell>
          <cell r="D78" t="str">
            <v>Advance to Related Company - MP</v>
          </cell>
        </row>
        <row r="79">
          <cell r="A79">
            <v>117805</v>
          </cell>
          <cell r="D79" t="str">
            <v>Advance to Related Company - UFIC</v>
          </cell>
        </row>
        <row r="80">
          <cell r="A80">
            <v>117806</v>
          </cell>
          <cell r="D80" t="str">
            <v>Advance to Related Company - DC</v>
          </cell>
        </row>
        <row r="81">
          <cell r="A81">
            <v>118000</v>
          </cell>
          <cell r="C81" t="str">
            <v>Value Added Tax</v>
          </cell>
        </row>
        <row r="82">
          <cell r="A82">
            <v>118100</v>
          </cell>
          <cell r="D82" t="str">
            <v>Suspense Input Tax</v>
          </cell>
        </row>
        <row r="83">
          <cell r="A83">
            <v>118200</v>
          </cell>
          <cell r="D83" t="str">
            <v>Input Tax</v>
          </cell>
        </row>
        <row r="84">
          <cell r="A84">
            <v>118300</v>
          </cell>
          <cell r="D84" t="str">
            <v>A/R Revenue Department (VAT)</v>
          </cell>
        </row>
        <row r="85">
          <cell r="A85">
            <v>118400</v>
          </cell>
          <cell r="D85" t="str">
            <v>Interim Tax</v>
          </cell>
        </row>
        <row r="86">
          <cell r="A86">
            <v>118500</v>
          </cell>
          <cell r="D86" t="str">
            <v>Withholding Tax Deducted at Source</v>
          </cell>
        </row>
        <row r="88">
          <cell r="A88">
            <v>120000</v>
          </cell>
          <cell r="B88" t="str">
            <v>Long - Term Assets</v>
          </cell>
        </row>
        <row r="89">
          <cell r="A89">
            <v>121000</v>
          </cell>
          <cell r="C89" t="str">
            <v>Long - Term Investment</v>
          </cell>
        </row>
        <row r="90">
          <cell r="A90">
            <v>121100</v>
          </cell>
          <cell r="D90" t="str">
            <v>Deposits with Financial Institutions - Long - Term</v>
          </cell>
        </row>
        <row r="91">
          <cell r="A91">
            <v>121200</v>
          </cell>
          <cell r="D91" t="str">
            <v>Fixed Deposits with Bank - Long - Term</v>
          </cell>
        </row>
        <row r="92">
          <cell r="A92">
            <v>121300</v>
          </cell>
          <cell r="D92" t="str">
            <v>Investments in Subsidiaries</v>
          </cell>
        </row>
        <row r="93">
          <cell r="A93">
            <v>121400</v>
          </cell>
          <cell r="D93" t="str">
            <v>Investments in associated company</v>
          </cell>
        </row>
        <row r="94">
          <cell r="A94">
            <v>121500</v>
          </cell>
          <cell r="D94" t="str">
            <v>Investments in other company</v>
          </cell>
        </row>
        <row r="95">
          <cell r="A95">
            <v>122000</v>
          </cell>
          <cell r="C95" t="str">
            <v>Long - Term Loans</v>
          </cell>
        </row>
        <row r="96">
          <cell r="A96">
            <v>122100</v>
          </cell>
          <cell r="D96" t="str">
            <v>Long - Term Loans to Related Company</v>
          </cell>
        </row>
        <row r="97">
          <cell r="A97">
            <v>122200</v>
          </cell>
          <cell r="D97" t="str">
            <v>Long - Term Loans to Directors</v>
          </cell>
        </row>
        <row r="98">
          <cell r="A98">
            <v>130000</v>
          </cell>
          <cell r="B98" t="str">
            <v>Fixed Assets</v>
          </cell>
        </row>
        <row r="99">
          <cell r="A99">
            <v>131000</v>
          </cell>
          <cell r="C99" t="str">
            <v>Property, Plant and Equipment</v>
          </cell>
        </row>
        <row r="100">
          <cell r="A100">
            <v>131100</v>
          </cell>
          <cell r="D100" t="str">
            <v>Property, Plant and Equipment</v>
          </cell>
        </row>
        <row r="101">
          <cell r="A101">
            <v>131110</v>
          </cell>
          <cell r="E101" t="str">
            <v>Property</v>
          </cell>
        </row>
        <row r="102">
          <cell r="A102">
            <v>131111</v>
          </cell>
          <cell r="E102" t="str">
            <v>Land Improvement</v>
          </cell>
        </row>
        <row r="103">
          <cell r="A103">
            <v>131120</v>
          </cell>
          <cell r="E103" t="str">
            <v>Plants</v>
          </cell>
        </row>
        <row r="104">
          <cell r="A104">
            <v>131130</v>
          </cell>
          <cell r="E104" t="str">
            <v>Machinery and Equipment</v>
          </cell>
        </row>
        <row r="105">
          <cell r="A105">
            <v>131140</v>
          </cell>
          <cell r="E105" t="str">
            <v>Furniture  and Office  Equipment</v>
          </cell>
        </row>
        <row r="106">
          <cell r="A106">
            <v>131150</v>
          </cell>
          <cell r="E106" t="str">
            <v>Tools and Equipment</v>
          </cell>
        </row>
        <row r="107">
          <cell r="A107">
            <v>131160</v>
          </cell>
          <cell r="E107" t="str">
            <v>Vehicles</v>
          </cell>
        </row>
        <row r="108">
          <cell r="A108">
            <v>131170</v>
          </cell>
          <cell r="E108" t="str">
            <v>Software</v>
          </cell>
        </row>
        <row r="109">
          <cell r="A109">
            <v>131180</v>
          </cell>
          <cell r="E109" t="str">
            <v>Accumulated Depreciation - Power Plants</v>
          </cell>
        </row>
        <row r="110">
          <cell r="A110">
            <v>131181</v>
          </cell>
          <cell r="E110" t="str">
            <v>Accumulated Depreciation - Machinery and Equipment</v>
          </cell>
        </row>
        <row r="111">
          <cell r="A111">
            <v>131182</v>
          </cell>
          <cell r="E111" t="str">
            <v>Accumulated Depreciation - Furniture  and Office  Equipment</v>
          </cell>
        </row>
        <row r="112">
          <cell r="A112">
            <v>131183</v>
          </cell>
          <cell r="E112" t="str">
            <v>Accumulated Depreciation - Tools and Equipment</v>
          </cell>
        </row>
        <row r="113">
          <cell r="A113">
            <v>131184</v>
          </cell>
          <cell r="E113" t="str">
            <v>Accumulated Depreciation - Vehicles</v>
          </cell>
        </row>
        <row r="114">
          <cell r="A114">
            <v>131185</v>
          </cell>
          <cell r="E114" t="str">
            <v>Accumulated Depreciation - Software</v>
          </cell>
        </row>
        <row r="115">
          <cell r="A115">
            <v>131186</v>
          </cell>
          <cell r="E115" t="str">
            <v>Accumulated Depreciation - Land Improvement</v>
          </cell>
        </row>
        <row r="116">
          <cell r="A116">
            <v>131200</v>
          </cell>
          <cell r="E116" t="str">
            <v>Project in Progress - Power Plants</v>
          </cell>
        </row>
        <row r="117">
          <cell r="A117">
            <v>131210</v>
          </cell>
          <cell r="E117" t="str">
            <v>Project Improvement - Plant โครงการปรับปรุงประสิทธิภาพโรงไฟฟ้า</v>
          </cell>
        </row>
        <row r="118">
          <cell r="A118">
            <v>131300</v>
          </cell>
          <cell r="E118" t="str">
            <v>Project in Progress - Capitalized Interest Expense</v>
          </cell>
        </row>
        <row r="119">
          <cell r="A119">
            <v>131400</v>
          </cell>
          <cell r="E119" t="str">
            <v>Project in Progress - Capitalized Realized Exchange Gain/Loss</v>
          </cell>
        </row>
        <row r="120">
          <cell r="A120">
            <v>131500</v>
          </cell>
          <cell r="E120" t="str">
            <v>Project in Progress - Capitalized Unrealized Exchange Gain/Loss</v>
          </cell>
        </row>
        <row r="121">
          <cell r="A121">
            <v>131600</v>
          </cell>
          <cell r="E121" t="str">
            <v>Project in Progress - Capitalized Expenses - Others</v>
          </cell>
        </row>
        <row r="122">
          <cell r="A122">
            <v>131700</v>
          </cell>
          <cell r="E122" t="str">
            <v>Assets Clearing</v>
          </cell>
        </row>
        <row r="123">
          <cell r="A123">
            <v>131800</v>
          </cell>
          <cell r="E123" t="str">
            <v>Project in Progress Clearing</v>
          </cell>
        </row>
        <row r="124">
          <cell r="A124">
            <v>131900</v>
          </cell>
          <cell r="E124" t="str">
            <v>Project in Progress - Suspense for Project Closing</v>
          </cell>
        </row>
        <row r="125">
          <cell r="A125">
            <v>140000</v>
          </cell>
          <cell r="C125" t="str">
            <v>Refundable Deposits</v>
          </cell>
        </row>
        <row r="126">
          <cell r="A126">
            <v>140100</v>
          </cell>
          <cell r="D126" t="str">
            <v>Deposits - Water</v>
          </cell>
        </row>
        <row r="127">
          <cell r="A127">
            <v>140200</v>
          </cell>
          <cell r="D127" t="str">
            <v>Deposits - House</v>
          </cell>
        </row>
        <row r="128">
          <cell r="A128">
            <v>140300</v>
          </cell>
          <cell r="D128" t="str">
            <v>Deposits - Marginal Deposits</v>
          </cell>
        </row>
        <row r="129">
          <cell r="A129">
            <v>140400</v>
          </cell>
          <cell r="D129" t="str">
            <v>Deposits - Other</v>
          </cell>
        </row>
        <row r="130">
          <cell r="A130">
            <v>150000</v>
          </cell>
          <cell r="C130" t="str">
            <v>Intangible Assets</v>
          </cell>
        </row>
        <row r="131">
          <cell r="A131">
            <v>151000</v>
          </cell>
          <cell r="D131" t="str">
            <v>Leasehold Right</v>
          </cell>
        </row>
        <row r="132">
          <cell r="A132">
            <v>152000</v>
          </cell>
          <cell r="D132" t="str">
            <v>Deferred Expense - Others</v>
          </cell>
        </row>
        <row r="134">
          <cell r="A134">
            <v>200000</v>
          </cell>
          <cell r="B134" t="str">
            <v>Liabilities</v>
          </cell>
        </row>
        <row r="135">
          <cell r="A135">
            <v>210000</v>
          </cell>
          <cell r="B135" t="str">
            <v>Current Liabilities</v>
          </cell>
        </row>
        <row r="136">
          <cell r="A136">
            <v>211000</v>
          </cell>
          <cell r="C136" t="str">
            <v>Bank Overdrafts</v>
          </cell>
        </row>
        <row r="137">
          <cell r="A137">
            <v>211001</v>
          </cell>
          <cell r="D137" t="str">
            <v>Bank Overdrafts</v>
          </cell>
        </row>
        <row r="138">
          <cell r="A138">
            <v>212000</v>
          </cell>
          <cell r="C138" t="str">
            <v>Short - Term Loans</v>
          </cell>
        </row>
        <row r="139">
          <cell r="A139">
            <v>212100</v>
          </cell>
          <cell r="D139" t="str">
            <v>Short - Term Loans from Financial Institutions</v>
          </cell>
        </row>
        <row r="140">
          <cell r="A140">
            <v>212101</v>
          </cell>
          <cell r="E140" t="str">
            <v>Short - Term Loans from SCIB</v>
          </cell>
        </row>
        <row r="141">
          <cell r="A141">
            <v>212200</v>
          </cell>
          <cell r="D141" t="str">
            <v>Short - Term Loans from Related Company</v>
          </cell>
        </row>
        <row r="142">
          <cell r="A142">
            <v>212210</v>
          </cell>
          <cell r="E142" t="str">
            <v>Short - Term Loans from DC</v>
          </cell>
        </row>
        <row r="143">
          <cell r="A143">
            <v>213000</v>
          </cell>
          <cell r="C143" t="str">
            <v>Accounts Payable - Trade</v>
          </cell>
        </row>
        <row r="144">
          <cell r="A144">
            <v>213100</v>
          </cell>
          <cell r="D144" t="str">
            <v>Accounts Payable - Trade</v>
          </cell>
        </row>
        <row r="145">
          <cell r="A145">
            <v>213200</v>
          </cell>
          <cell r="D145" t="str">
            <v>Accounts Payable - Trade - Related Company</v>
          </cell>
        </row>
        <row r="146">
          <cell r="A146">
            <v>213201</v>
          </cell>
          <cell r="E146" t="str">
            <v>Accounts Payable Trade - MP</v>
          </cell>
        </row>
        <row r="147">
          <cell r="A147">
            <v>213202</v>
          </cell>
          <cell r="E147" t="str">
            <v>Accounts Payable Trade - UFIC</v>
          </cell>
        </row>
        <row r="148">
          <cell r="A148">
            <v>213203</v>
          </cell>
          <cell r="E148" t="str">
            <v>Accounts Payable Trade - MPPB</v>
          </cell>
        </row>
        <row r="149">
          <cell r="A149">
            <v>213204</v>
          </cell>
          <cell r="E149" t="str">
            <v>Accounts Payable Trade - MPV</v>
          </cell>
        </row>
        <row r="150">
          <cell r="A150">
            <v>213205</v>
          </cell>
          <cell r="E150" t="str">
            <v>Accounts Payable Trade - SB</v>
          </cell>
        </row>
        <row r="151">
          <cell r="A151">
            <v>214000</v>
          </cell>
          <cell r="C151" t="str">
            <v>Accounts Payable - Other</v>
          </cell>
        </row>
        <row r="152">
          <cell r="A152">
            <v>214100</v>
          </cell>
          <cell r="D152" t="str">
            <v>Accounts Payable - Related Company</v>
          </cell>
        </row>
        <row r="153">
          <cell r="A153">
            <v>214101</v>
          </cell>
          <cell r="E153" t="str">
            <v>Accounts Payable - MP</v>
          </cell>
        </row>
        <row r="154">
          <cell r="A154">
            <v>214102</v>
          </cell>
          <cell r="E154" t="str">
            <v>Accounts Payable - UFIC</v>
          </cell>
        </row>
        <row r="155">
          <cell r="A155">
            <v>214103</v>
          </cell>
          <cell r="E155" t="str">
            <v>Accounts Payable - DC</v>
          </cell>
        </row>
        <row r="156">
          <cell r="A156">
            <v>214200</v>
          </cell>
          <cell r="D156" t="str">
            <v>Accounts Payable - Acquisition of Assets</v>
          </cell>
        </row>
        <row r="157">
          <cell r="A157">
            <v>214300</v>
          </cell>
          <cell r="D157" t="str">
            <v>Accounts Payable - Contractors</v>
          </cell>
        </row>
        <row r="158">
          <cell r="A158">
            <v>214400</v>
          </cell>
          <cell r="D158" t="str">
            <v>Retention Guarantee</v>
          </cell>
        </row>
        <row r="159">
          <cell r="A159">
            <v>214500</v>
          </cell>
          <cell r="D159" t="str">
            <v>Accounts Payable - Other</v>
          </cell>
        </row>
        <row r="160">
          <cell r="A160">
            <v>214600</v>
          </cell>
          <cell r="D160" t="str">
            <v>Loan Account Payable - Employee</v>
          </cell>
        </row>
        <row r="161">
          <cell r="A161">
            <v>215000</v>
          </cell>
          <cell r="C161" t="str">
            <v>Accrued Expense</v>
          </cell>
        </row>
        <row r="162">
          <cell r="A162">
            <v>215100</v>
          </cell>
          <cell r="D162" t="str">
            <v>Accrued Interest Expense - Loans</v>
          </cell>
        </row>
        <row r="163">
          <cell r="A163">
            <v>215200</v>
          </cell>
          <cell r="D163" t="str">
            <v>Accrued Interest Expense - Debentures</v>
          </cell>
        </row>
        <row r="164">
          <cell r="A164">
            <v>215300</v>
          </cell>
          <cell r="D164" t="str">
            <v>Accrued Interest Expense - Other</v>
          </cell>
        </row>
        <row r="165">
          <cell r="A165">
            <v>215400</v>
          </cell>
          <cell r="D165" t="str">
            <v>Accrued Interest Expense - Related Company</v>
          </cell>
        </row>
        <row r="166">
          <cell r="A166">
            <v>215401</v>
          </cell>
          <cell r="E166" t="str">
            <v>Accrued Interest Expense - MP</v>
          </cell>
        </row>
        <row r="167">
          <cell r="A167">
            <v>215402</v>
          </cell>
          <cell r="E167" t="str">
            <v>Accrued Interest Expense - UFIC</v>
          </cell>
        </row>
        <row r="168">
          <cell r="A168">
            <v>215403</v>
          </cell>
          <cell r="E168" t="str">
            <v>Accrued Interest Expense - MPPB</v>
          </cell>
        </row>
        <row r="169">
          <cell r="A169">
            <v>215500</v>
          </cell>
          <cell r="D169" t="str">
            <v>Accrued Maintenance Expense</v>
          </cell>
        </row>
        <row r="170">
          <cell r="A170">
            <v>215600</v>
          </cell>
          <cell r="D170" t="str">
            <v>Accrued  Expense - Other</v>
          </cell>
        </row>
        <row r="171">
          <cell r="A171">
            <v>215610</v>
          </cell>
          <cell r="E171" t="str">
            <v>Accrued Expense - Other</v>
          </cell>
        </row>
        <row r="172">
          <cell r="A172">
            <v>215620</v>
          </cell>
          <cell r="E172" t="str">
            <v>Accrued Expense - Social Security Fund</v>
          </cell>
        </row>
        <row r="173">
          <cell r="A173">
            <v>215700</v>
          </cell>
          <cell r="D173" t="str">
            <v>Accrued  Expense - Related Company</v>
          </cell>
        </row>
        <row r="174">
          <cell r="A174">
            <v>215701</v>
          </cell>
          <cell r="E174" t="str">
            <v>Accrued  Expense - MP</v>
          </cell>
        </row>
        <row r="175">
          <cell r="A175">
            <v>215702</v>
          </cell>
          <cell r="E175" t="str">
            <v>Accrued  Expense - UFIC</v>
          </cell>
        </row>
        <row r="176">
          <cell r="A176">
            <v>215800</v>
          </cell>
          <cell r="D176" t="str">
            <v>Accrued Dividend</v>
          </cell>
        </row>
        <row r="177">
          <cell r="A177">
            <v>216000</v>
          </cell>
          <cell r="C177" t="str">
            <v>Advance Receipt</v>
          </cell>
        </row>
        <row r="178">
          <cell r="A178">
            <v>216100</v>
          </cell>
          <cell r="D178" t="str">
            <v>Advance from Directors</v>
          </cell>
        </row>
        <row r="179">
          <cell r="A179">
            <v>216200</v>
          </cell>
          <cell r="D179" t="str">
            <v>Advance from Suppliers / Contractors</v>
          </cell>
        </row>
        <row r="180">
          <cell r="A180">
            <v>216300</v>
          </cell>
          <cell r="D180" t="str">
            <v>Advance from Customer</v>
          </cell>
        </row>
        <row r="181">
          <cell r="A181">
            <v>216400</v>
          </cell>
          <cell r="D181" t="str">
            <v>Advance from Related Company</v>
          </cell>
        </row>
        <row r="182">
          <cell r="A182">
            <v>216500</v>
          </cell>
          <cell r="D182" t="str">
            <v>Share Subscriptions received in Advance</v>
          </cell>
        </row>
        <row r="183">
          <cell r="A183">
            <v>216600</v>
          </cell>
          <cell r="D183" t="str">
            <v>Advance from Other Company</v>
          </cell>
        </row>
        <row r="184">
          <cell r="A184">
            <v>217000</v>
          </cell>
          <cell r="C184" t="str">
            <v>Value Added Tax</v>
          </cell>
        </row>
        <row r="185">
          <cell r="A185">
            <v>217100</v>
          </cell>
          <cell r="D185" t="str">
            <v>Suspense Output Tax</v>
          </cell>
        </row>
        <row r="186">
          <cell r="A186">
            <v>217200</v>
          </cell>
          <cell r="D186" t="str">
            <v>Output Tax</v>
          </cell>
        </row>
        <row r="187">
          <cell r="A187">
            <v>217300</v>
          </cell>
          <cell r="D187" t="str">
            <v>A/P Revenue Department (VAT)</v>
          </cell>
        </row>
        <row r="188">
          <cell r="A188">
            <v>217400</v>
          </cell>
          <cell r="D188" t="str">
            <v>Offshore VAT (Phor. Phor.36)</v>
          </cell>
        </row>
        <row r="189">
          <cell r="A189">
            <v>218000</v>
          </cell>
          <cell r="C189" t="str">
            <v>Income Tax</v>
          </cell>
        </row>
        <row r="190">
          <cell r="A190">
            <v>218100</v>
          </cell>
          <cell r="D190" t="str">
            <v>Corporate Income Tax Payable</v>
          </cell>
        </row>
        <row r="191">
          <cell r="A191">
            <v>218200</v>
          </cell>
          <cell r="D191" t="str">
            <v>Withholding Tax Payable - Employee</v>
          </cell>
        </row>
        <row r="192">
          <cell r="A192">
            <v>218300</v>
          </cell>
          <cell r="D192" t="str">
            <v>Withholding Tax Payable - Personal</v>
          </cell>
        </row>
        <row r="193">
          <cell r="A193">
            <v>218400</v>
          </cell>
          <cell r="D193" t="str">
            <v>Withholding Tax Payable - Company</v>
          </cell>
        </row>
        <row r="194">
          <cell r="A194">
            <v>218500</v>
          </cell>
          <cell r="D194" t="str">
            <v>Withholding Tax Payable - Offshore</v>
          </cell>
        </row>
        <row r="195">
          <cell r="A195">
            <v>218600</v>
          </cell>
          <cell r="D195" t="str">
            <v>Other Tax</v>
          </cell>
        </row>
        <row r="196">
          <cell r="A196">
            <v>220000</v>
          </cell>
          <cell r="B196" t="str">
            <v>Long - Term Liabilities</v>
          </cell>
        </row>
        <row r="197">
          <cell r="A197">
            <v>221000</v>
          </cell>
          <cell r="C197" t="str">
            <v>Long - Term Loans</v>
          </cell>
        </row>
        <row r="198">
          <cell r="A198">
            <v>221100</v>
          </cell>
          <cell r="D198" t="str">
            <v>Long - Term Loans from Financial Institutions</v>
          </cell>
        </row>
        <row r="199">
          <cell r="A199">
            <v>221110</v>
          </cell>
          <cell r="E199" t="str">
            <v>Long-Term Loans - BAY</v>
          </cell>
        </row>
        <row r="200">
          <cell r="A200">
            <v>221120</v>
          </cell>
          <cell r="E200" t="str">
            <v>Long-Term Loans - SCIB</v>
          </cell>
        </row>
        <row r="201">
          <cell r="A201">
            <v>221200</v>
          </cell>
          <cell r="D201" t="str">
            <v>Long - Term Loans from Related Company</v>
          </cell>
        </row>
        <row r="202">
          <cell r="A202">
            <v>221201</v>
          </cell>
          <cell r="E202" t="str">
            <v>Long - Term Loans from MPPB</v>
          </cell>
        </row>
        <row r="203">
          <cell r="A203">
            <v>222000</v>
          </cell>
          <cell r="C203" t="str">
            <v>Debentures</v>
          </cell>
        </row>
        <row r="204">
          <cell r="A204">
            <v>222100</v>
          </cell>
          <cell r="D204" t="str">
            <v>Convertible Debentures</v>
          </cell>
        </row>
        <row r="205">
          <cell r="A205">
            <v>222200</v>
          </cell>
          <cell r="D205" t="str">
            <v>Debentures</v>
          </cell>
        </row>
        <row r="206">
          <cell r="A206">
            <v>222300</v>
          </cell>
          <cell r="D206" t="str">
            <v>Provision for Debenture Premium</v>
          </cell>
        </row>
        <row r="207">
          <cell r="A207">
            <v>223000</v>
          </cell>
          <cell r="C207" t="str">
            <v>Other Liabilities</v>
          </cell>
        </row>
        <row r="208">
          <cell r="A208">
            <v>223100</v>
          </cell>
          <cell r="D208" t="str">
            <v>Long - Term Advance from Customer</v>
          </cell>
        </row>
        <row r="209">
          <cell r="A209">
            <v>223200</v>
          </cell>
          <cell r="D209" t="str">
            <v>Deposits</v>
          </cell>
        </row>
        <row r="210">
          <cell r="A210">
            <v>223300</v>
          </cell>
          <cell r="D210" t="str">
            <v>Minimum Take Obligation Received from Customer</v>
          </cell>
        </row>
        <row r="211">
          <cell r="A211">
            <v>223400</v>
          </cell>
          <cell r="D211" t="str">
            <v>Accounts Payable - Lease / Hire Purchase</v>
          </cell>
        </row>
        <row r="213">
          <cell r="A213">
            <v>300000</v>
          </cell>
          <cell r="B213" t="str">
            <v>Shareholders's Equity</v>
          </cell>
        </row>
        <row r="214">
          <cell r="A214">
            <v>310000</v>
          </cell>
          <cell r="B214" t="str">
            <v>Share Capital</v>
          </cell>
        </row>
        <row r="215">
          <cell r="A215">
            <v>311000</v>
          </cell>
          <cell r="C215" t="str">
            <v>Ordinary Shares</v>
          </cell>
        </row>
        <row r="216">
          <cell r="A216">
            <v>312000</v>
          </cell>
          <cell r="C216" t="str">
            <v>Preference Shares</v>
          </cell>
        </row>
        <row r="217">
          <cell r="A217">
            <v>320000</v>
          </cell>
          <cell r="B217" t="str">
            <v>Paid - in Capital</v>
          </cell>
        </row>
        <row r="218">
          <cell r="A218">
            <v>321000</v>
          </cell>
          <cell r="C218" t="str">
            <v>Premium on Share Capital</v>
          </cell>
        </row>
        <row r="219">
          <cell r="A219">
            <v>322000</v>
          </cell>
          <cell r="C219" t="str">
            <v>Revaluation Surplus</v>
          </cell>
        </row>
        <row r="220">
          <cell r="A220">
            <v>323000</v>
          </cell>
          <cell r="C220" t="str">
            <v>Unrealized Gain / Loss on Effective Hedge</v>
          </cell>
        </row>
        <row r="221">
          <cell r="A221">
            <v>324000</v>
          </cell>
          <cell r="C221" t="str">
            <v>Unrealized Gain / Loss on Investment in Available for Sale Securities</v>
          </cell>
        </row>
        <row r="222">
          <cell r="A222">
            <v>330000</v>
          </cell>
          <cell r="B222" t="str">
            <v>Retained Earnings</v>
          </cell>
        </row>
        <row r="223">
          <cell r="A223">
            <v>331000</v>
          </cell>
          <cell r="C223" t="str">
            <v>Legal Reserve</v>
          </cell>
        </row>
        <row r="224">
          <cell r="A224">
            <v>332000</v>
          </cell>
          <cell r="C224" t="str">
            <v>Unappropriated Retained Earnings</v>
          </cell>
        </row>
        <row r="225">
          <cell r="A225">
            <v>333000</v>
          </cell>
          <cell r="C225" t="str">
            <v>Dividend Paid</v>
          </cell>
        </row>
        <row r="226">
          <cell r="A226">
            <v>334000</v>
          </cell>
          <cell r="C226" t="str">
            <v>Profit / Loss of the Current Period</v>
          </cell>
        </row>
        <row r="228">
          <cell r="A228">
            <v>400000</v>
          </cell>
          <cell r="B228" t="str">
            <v>Operating Income</v>
          </cell>
        </row>
        <row r="229">
          <cell r="A229">
            <v>410000</v>
          </cell>
          <cell r="B229" t="str">
            <v>Sales Power</v>
          </cell>
        </row>
        <row r="230">
          <cell r="A230">
            <v>410100</v>
          </cell>
          <cell r="C230" t="str">
            <v>Sales Power to EGAT</v>
          </cell>
        </row>
        <row r="231">
          <cell r="A231">
            <v>410200</v>
          </cell>
          <cell r="C231" t="str">
            <v>Sales Power to MP Group</v>
          </cell>
        </row>
        <row r="232">
          <cell r="A232">
            <v>410300</v>
          </cell>
          <cell r="C232" t="str">
            <v>Sales Power to Other</v>
          </cell>
        </row>
        <row r="233">
          <cell r="A233">
            <v>420000</v>
          </cell>
          <cell r="B233" t="str">
            <v>Sales Steam</v>
          </cell>
        </row>
        <row r="234">
          <cell r="A234">
            <v>421100</v>
          </cell>
          <cell r="C234" t="str">
            <v>Sales HP Steam to EGAT</v>
          </cell>
        </row>
        <row r="235">
          <cell r="A235">
            <v>421200</v>
          </cell>
          <cell r="C235" t="str">
            <v>Sales HP Steam to MP Group</v>
          </cell>
        </row>
        <row r="236">
          <cell r="A236">
            <v>421300</v>
          </cell>
          <cell r="C236" t="str">
            <v>Sales HP Steam to Other</v>
          </cell>
        </row>
        <row r="237">
          <cell r="A237">
            <v>422100</v>
          </cell>
          <cell r="C237" t="str">
            <v>Sales MP Steam to EGAT</v>
          </cell>
        </row>
        <row r="238">
          <cell r="A238">
            <v>422200</v>
          </cell>
          <cell r="C238" t="str">
            <v>Sales MP Steam to MP Group</v>
          </cell>
        </row>
        <row r="239">
          <cell r="A239">
            <v>422300</v>
          </cell>
          <cell r="C239" t="str">
            <v>Sales MP Steam to Other</v>
          </cell>
        </row>
        <row r="240">
          <cell r="A240">
            <v>423100</v>
          </cell>
          <cell r="C240" t="str">
            <v>Sales LP Steam to EGAT</v>
          </cell>
        </row>
        <row r="241">
          <cell r="A241">
            <v>423200</v>
          </cell>
          <cell r="C241" t="str">
            <v>Sales LP Steam to MP Group</v>
          </cell>
        </row>
        <row r="242">
          <cell r="A242">
            <v>423300</v>
          </cell>
          <cell r="C242" t="str">
            <v>Sales LP Steam to Other</v>
          </cell>
        </row>
        <row r="243">
          <cell r="A243">
            <v>430000</v>
          </cell>
          <cell r="B243" t="str">
            <v>Sales Water</v>
          </cell>
        </row>
        <row r="244">
          <cell r="A244">
            <v>431000</v>
          </cell>
          <cell r="C244" t="str">
            <v xml:space="preserve">Sales Raw Water </v>
          </cell>
        </row>
        <row r="245">
          <cell r="A245">
            <v>431100</v>
          </cell>
          <cell r="D245" t="str">
            <v>Sales Raw Water to EGAT</v>
          </cell>
        </row>
        <row r="246">
          <cell r="A246">
            <v>431200</v>
          </cell>
          <cell r="D246" t="str">
            <v>Sales Raw Water to MP Group</v>
          </cell>
        </row>
        <row r="247">
          <cell r="A247">
            <v>431300</v>
          </cell>
          <cell r="D247" t="str">
            <v>Sales Raw Water  to Other</v>
          </cell>
        </row>
        <row r="248">
          <cell r="A248">
            <v>432000</v>
          </cell>
          <cell r="C248" t="str">
            <v>Sales Califier Water</v>
          </cell>
        </row>
        <row r="249">
          <cell r="A249">
            <v>432100</v>
          </cell>
          <cell r="D249" t="str">
            <v>Sales Califier Water to EGAT</v>
          </cell>
        </row>
        <row r="250">
          <cell r="A250">
            <v>432200</v>
          </cell>
          <cell r="D250" t="str">
            <v>Sales Califier Water to MP Group</v>
          </cell>
        </row>
        <row r="251">
          <cell r="A251">
            <v>432300</v>
          </cell>
          <cell r="D251" t="str">
            <v>Sales Califier Water to Other</v>
          </cell>
        </row>
        <row r="252">
          <cell r="A252">
            <v>433000</v>
          </cell>
          <cell r="C252" t="str">
            <v>Sales Soft Water</v>
          </cell>
        </row>
        <row r="253">
          <cell r="A253">
            <v>433100</v>
          </cell>
          <cell r="D253" t="str">
            <v>Sales Soft Water to EGAT</v>
          </cell>
        </row>
        <row r="254">
          <cell r="A254">
            <v>433200</v>
          </cell>
          <cell r="D254" t="str">
            <v>Sales Soft Water to MP Group</v>
          </cell>
        </row>
        <row r="255">
          <cell r="A255">
            <v>433300</v>
          </cell>
          <cell r="D255" t="str">
            <v>Sales Soft Water to Other</v>
          </cell>
        </row>
        <row r="256">
          <cell r="A256">
            <v>434000</v>
          </cell>
          <cell r="C256" t="str">
            <v>Sales Service/Protable Water</v>
          </cell>
        </row>
        <row r="257">
          <cell r="A257">
            <v>434100</v>
          </cell>
          <cell r="D257" t="str">
            <v>Sales Service/Protable Water to EGAT</v>
          </cell>
        </row>
        <row r="258">
          <cell r="A258">
            <v>434200</v>
          </cell>
          <cell r="D258" t="str">
            <v>Sales Service/Protable Water to MP Group</v>
          </cell>
        </row>
        <row r="259">
          <cell r="A259">
            <v>434300</v>
          </cell>
          <cell r="D259" t="str">
            <v>Sales Service/Protable Water to Other</v>
          </cell>
        </row>
        <row r="260">
          <cell r="A260">
            <v>435000</v>
          </cell>
          <cell r="C260" t="str">
            <v>Sales Deminerlized Water</v>
          </cell>
        </row>
        <row r="261">
          <cell r="A261">
            <v>435100</v>
          </cell>
          <cell r="D261" t="str">
            <v>Sales Deminerlized Water to EGAT</v>
          </cell>
        </row>
        <row r="262">
          <cell r="A262">
            <v>435200</v>
          </cell>
          <cell r="D262" t="str">
            <v>Sales Deminerlized Water to MP Group</v>
          </cell>
        </row>
        <row r="263">
          <cell r="A263">
            <v>435300</v>
          </cell>
          <cell r="D263" t="str">
            <v>Sales Deminerlized Water to Other</v>
          </cell>
        </row>
        <row r="264">
          <cell r="A264">
            <v>440000</v>
          </cell>
          <cell r="C264" t="str">
            <v>Income Other</v>
          </cell>
        </row>
        <row r="265">
          <cell r="A265">
            <v>441100</v>
          </cell>
          <cell r="D265" t="str">
            <v>Interest  Receive</v>
          </cell>
        </row>
        <row r="266">
          <cell r="A266">
            <v>441200</v>
          </cell>
          <cell r="D266" t="str">
            <v>Income - Other</v>
          </cell>
        </row>
        <row r="269">
          <cell r="A269">
            <v>500000</v>
          </cell>
          <cell r="B269" t="str">
            <v>Cost of Goodsold</v>
          </cell>
        </row>
        <row r="270">
          <cell r="A270" t="str">
            <v>510000</v>
          </cell>
          <cell r="B270" t="str">
            <v>Operation &amp; Maintenance</v>
          </cell>
        </row>
        <row r="271">
          <cell r="A271" t="str">
            <v>511000</v>
          </cell>
          <cell r="C271" t="str">
            <v>Material Cost</v>
          </cell>
        </row>
        <row r="272">
          <cell r="A272">
            <v>511100</v>
          </cell>
          <cell r="D272" t="str">
            <v>Fuel Costs</v>
          </cell>
        </row>
        <row r="273">
          <cell r="A273">
            <v>511101</v>
          </cell>
          <cell r="E273" t="str">
            <v>Bagasse</v>
          </cell>
        </row>
        <row r="274">
          <cell r="A274">
            <v>511102</v>
          </cell>
          <cell r="E274" t="str">
            <v>Wood Chip</v>
          </cell>
        </row>
        <row r="275">
          <cell r="A275">
            <v>511103</v>
          </cell>
          <cell r="E275" t="str">
            <v>Sugar Cane Leaf</v>
          </cell>
        </row>
        <row r="276">
          <cell r="A276">
            <v>511104</v>
          </cell>
          <cell r="E276" t="str">
            <v>Rice Husk</v>
          </cell>
        </row>
        <row r="277">
          <cell r="A277">
            <v>511105</v>
          </cell>
          <cell r="E277" t="str">
            <v>Other</v>
          </cell>
        </row>
        <row r="278">
          <cell r="A278">
            <v>511200</v>
          </cell>
          <cell r="D278" t="str">
            <v>Water</v>
          </cell>
        </row>
        <row r="279">
          <cell r="A279">
            <v>511201</v>
          </cell>
          <cell r="E279" t="str">
            <v xml:space="preserve">Raw Water </v>
          </cell>
        </row>
        <row r="280">
          <cell r="A280">
            <v>511202</v>
          </cell>
          <cell r="E280" t="str">
            <v>Clarified Water</v>
          </cell>
        </row>
        <row r="281">
          <cell r="A281">
            <v>511203</v>
          </cell>
          <cell r="E281" t="str">
            <v>Soft Water</v>
          </cell>
        </row>
        <row r="282">
          <cell r="A282">
            <v>511204</v>
          </cell>
          <cell r="E282" t="str">
            <v>Service &amp; Portable Water</v>
          </cell>
        </row>
        <row r="283">
          <cell r="A283">
            <v>511205</v>
          </cell>
          <cell r="E283" t="str">
            <v xml:space="preserve">Demineralized  Water </v>
          </cell>
        </row>
        <row r="284">
          <cell r="A284">
            <v>511300</v>
          </cell>
          <cell r="D284" t="str">
            <v>Power</v>
          </cell>
        </row>
        <row r="285">
          <cell r="A285">
            <v>511301</v>
          </cell>
          <cell r="E285" t="str">
            <v>Power</v>
          </cell>
        </row>
        <row r="286">
          <cell r="A286">
            <v>511400</v>
          </cell>
          <cell r="D286" t="str">
            <v>Fuel Oil</v>
          </cell>
        </row>
        <row r="287">
          <cell r="A287">
            <v>511500</v>
          </cell>
          <cell r="D287" t="str">
            <v>Chemical</v>
          </cell>
        </row>
        <row r="288">
          <cell r="A288">
            <v>511600</v>
          </cell>
          <cell r="D288" t="str">
            <v>Other</v>
          </cell>
        </row>
        <row r="289">
          <cell r="A289" t="str">
            <v>512000</v>
          </cell>
          <cell r="C289" t="str">
            <v>O&amp;M Repair and Maintenance</v>
          </cell>
        </row>
        <row r="290">
          <cell r="A290">
            <v>512001</v>
          </cell>
          <cell r="E290" t="str">
            <v>Routine Maintenance</v>
          </cell>
        </row>
        <row r="291">
          <cell r="A291">
            <v>512002</v>
          </cell>
          <cell r="E291" t="str">
            <v>Yearly Inspection &amp; Maintenance</v>
          </cell>
        </row>
        <row r="292">
          <cell r="A292">
            <v>512003</v>
          </cell>
          <cell r="E292" t="str">
            <v>Minor Inspection &amp; Maintenance</v>
          </cell>
        </row>
        <row r="293">
          <cell r="A293">
            <v>512004</v>
          </cell>
          <cell r="E293" t="str">
            <v>Major Overhaul</v>
          </cell>
        </row>
        <row r="294">
          <cell r="A294">
            <v>512010</v>
          </cell>
          <cell r="E294" t="str">
            <v>Tool Repair</v>
          </cell>
        </row>
        <row r="295">
          <cell r="A295">
            <v>512090</v>
          </cell>
          <cell r="E295" t="str">
            <v>Consumable</v>
          </cell>
        </row>
        <row r="296">
          <cell r="A296" t="str">
            <v>513000</v>
          </cell>
          <cell r="C296" t="str">
            <v>O&amp;M Rent and Lease</v>
          </cell>
        </row>
        <row r="297">
          <cell r="A297">
            <v>513001</v>
          </cell>
          <cell r="E297" t="str">
            <v>Tool &amp; Equipment</v>
          </cell>
        </row>
        <row r="298">
          <cell r="A298">
            <v>513002</v>
          </cell>
          <cell r="E298" t="str">
            <v>Other</v>
          </cell>
        </row>
        <row r="299">
          <cell r="A299" t="str">
            <v>514000</v>
          </cell>
          <cell r="C299" t="str">
            <v>Fuel Handling Management</v>
          </cell>
        </row>
        <row r="300">
          <cell r="A300">
            <v>514001</v>
          </cell>
          <cell r="E300" t="str">
            <v>Fuel Handling (Subcontractor)</v>
          </cell>
        </row>
        <row r="301">
          <cell r="A301" t="str">
            <v>515000</v>
          </cell>
          <cell r="C301" t="str">
            <v>Waste Disposal</v>
          </cell>
        </row>
        <row r="302">
          <cell r="A302">
            <v>515001</v>
          </cell>
          <cell r="E302" t="str">
            <v>Waste Water</v>
          </cell>
        </row>
        <row r="303">
          <cell r="A303">
            <v>515002</v>
          </cell>
          <cell r="E303" t="str">
            <v xml:space="preserve">Ash </v>
          </cell>
        </row>
        <row r="304">
          <cell r="A304">
            <v>515003</v>
          </cell>
          <cell r="E304" t="str">
            <v>Chemical</v>
          </cell>
        </row>
        <row r="305">
          <cell r="A305">
            <v>515004</v>
          </cell>
          <cell r="E305" t="str">
            <v>Oil</v>
          </cell>
        </row>
        <row r="306">
          <cell r="A306" t="str">
            <v>516000</v>
          </cell>
          <cell r="C306" t="str">
            <v>Inspection Fee</v>
          </cell>
        </row>
        <row r="307">
          <cell r="A307">
            <v>516001</v>
          </cell>
          <cell r="E307" t="str">
            <v xml:space="preserve">Environment </v>
          </cell>
        </row>
        <row r="308">
          <cell r="A308">
            <v>516002</v>
          </cell>
          <cell r="E308" t="str">
            <v>Chemical</v>
          </cell>
        </row>
        <row r="309">
          <cell r="A309">
            <v>516003</v>
          </cell>
          <cell r="E309" t="str">
            <v>Performance Test</v>
          </cell>
        </row>
        <row r="310">
          <cell r="A310" t="str">
            <v>520000</v>
          </cell>
          <cell r="B310" t="str">
            <v>Adminstrative Expense</v>
          </cell>
        </row>
        <row r="311">
          <cell r="A311" t="str">
            <v>521000</v>
          </cell>
          <cell r="C311" t="str">
            <v>Human Resource Expense</v>
          </cell>
        </row>
        <row r="312">
          <cell r="A312">
            <v>521010</v>
          </cell>
          <cell r="D312" t="str">
            <v>Salary</v>
          </cell>
        </row>
        <row r="313">
          <cell r="A313">
            <v>521020</v>
          </cell>
          <cell r="D313" t="str">
            <v>Wage</v>
          </cell>
        </row>
        <row r="314">
          <cell r="A314">
            <v>521030</v>
          </cell>
          <cell r="D314" t="str">
            <v>Allowance ( ค่ากะ, เบี้ยเลี้ยง, ฉุกเฉิน)</v>
          </cell>
        </row>
        <row r="315">
          <cell r="A315">
            <v>521040</v>
          </cell>
          <cell r="D315" t="str">
            <v>Overtime</v>
          </cell>
        </row>
        <row r="316">
          <cell r="A316">
            <v>521050</v>
          </cell>
          <cell r="D316" t="str">
            <v>KPI</v>
          </cell>
        </row>
        <row r="317">
          <cell r="A317">
            <v>521060</v>
          </cell>
          <cell r="D317" t="str">
            <v>Acheivement</v>
          </cell>
        </row>
        <row r="318">
          <cell r="A318">
            <v>521070</v>
          </cell>
          <cell r="D318" t="str">
            <v>Bonus</v>
          </cell>
        </row>
        <row r="319">
          <cell r="A319" t="str">
            <v>522000</v>
          </cell>
          <cell r="C319" t="str">
            <v>Welfare , Benefit , Training &amp; External Human Resource Fee</v>
          </cell>
        </row>
        <row r="320">
          <cell r="A320">
            <v>522010</v>
          </cell>
          <cell r="D320" t="str">
            <v>Uniform</v>
          </cell>
        </row>
        <row r="321">
          <cell r="A321">
            <v>522020</v>
          </cell>
          <cell r="D321" t="str">
            <v>Employee Activities</v>
          </cell>
        </row>
        <row r="322">
          <cell r="A322">
            <v>522030</v>
          </cell>
          <cell r="D322" t="str">
            <v>Social Security Fund</v>
          </cell>
        </row>
        <row r="323">
          <cell r="A323">
            <v>522040</v>
          </cell>
          <cell r="D323" t="str">
            <v>Workmen Compensation Fund</v>
          </cell>
        </row>
        <row r="324">
          <cell r="A324">
            <v>522050</v>
          </cell>
          <cell r="D324" t="str">
            <v>Provident Fund</v>
          </cell>
        </row>
        <row r="325">
          <cell r="A325">
            <v>522060</v>
          </cell>
          <cell r="D325" t="str">
            <v>Life &amp; Accident  Insurance</v>
          </cell>
        </row>
        <row r="326">
          <cell r="A326">
            <v>522070</v>
          </cell>
          <cell r="D326" t="str">
            <v>Medical</v>
          </cell>
        </row>
        <row r="327">
          <cell r="A327">
            <v>522080</v>
          </cell>
          <cell r="D327" t="str">
            <v>Travelling &amp; Accommodation - Oversea</v>
          </cell>
        </row>
        <row r="328">
          <cell r="A328">
            <v>522090</v>
          </cell>
          <cell r="D328" t="str">
            <v>Travelling &amp; Accommodation - Local</v>
          </cell>
        </row>
        <row r="329">
          <cell r="A329">
            <v>522100</v>
          </cell>
          <cell r="D329" t="str">
            <v>Rental</v>
          </cell>
        </row>
        <row r="330">
          <cell r="A330">
            <v>522110</v>
          </cell>
          <cell r="D330" t="str">
            <v>Personal Protection Equipment</v>
          </cell>
        </row>
        <row r="331">
          <cell r="A331">
            <v>522120</v>
          </cell>
          <cell r="D331" t="str">
            <v>Food &amp; Beverage</v>
          </cell>
        </row>
        <row r="332">
          <cell r="A332">
            <v>522130</v>
          </cell>
          <cell r="D332" t="str">
            <v>Training - Oversea</v>
          </cell>
        </row>
        <row r="333">
          <cell r="A333">
            <v>522140</v>
          </cell>
          <cell r="D333" t="str">
            <v>Training - Local</v>
          </cell>
        </row>
        <row r="334">
          <cell r="A334">
            <v>522150</v>
          </cell>
          <cell r="D334" t="str">
            <v>Professional Fees</v>
          </cell>
        </row>
        <row r="335">
          <cell r="A335">
            <v>522160</v>
          </cell>
          <cell r="D335" t="str">
            <v>Royalty Fees</v>
          </cell>
        </row>
        <row r="336">
          <cell r="A336">
            <v>522170</v>
          </cell>
          <cell r="D336" t="str">
            <v>Inspection Fees / Audit Fee</v>
          </cell>
        </row>
        <row r="337">
          <cell r="A337">
            <v>522180</v>
          </cell>
          <cell r="D337" t="str">
            <v>Transportation Fees</v>
          </cell>
        </row>
        <row r="338">
          <cell r="A338">
            <v>522190</v>
          </cell>
          <cell r="D338" t="str">
            <v>Securities Guard</v>
          </cell>
        </row>
        <row r="339">
          <cell r="A339">
            <v>522200</v>
          </cell>
          <cell r="D339" t="str">
            <v>Service</v>
          </cell>
        </row>
        <row r="340">
          <cell r="A340" t="str">
            <v>523000</v>
          </cell>
          <cell r="C340" t="str">
            <v>Materials and Consumable</v>
          </cell>
        </row>
        <row r="341">
          <cell r="A341">
            <v>523010</v>
          </cell>
          <cell r="D341" t="str">
            <v>Consumable</v>
          </cell>
        </row>
        <row r="342">
          <cell r="A342">
            <v>523020</v>
          </cell>
          <cell r="D342" t="str">
            <v>Tool &amp; Equipment</v>
          </cell>
        </row>
        <row r="343">
          <cell r="A343" t="str">
            <v>524000</v>
          </cell>
          <cell r="C343" t="str">
            <v>Public Utilities &amp; Communication</v>
          </cell>
        </row>
        <row r="344">
          <cell r="A344">
            <v>524010</v>
          </cell>
          <cell r="D344" t="str">
            <v>Electricity</v>
          </cell>
        </row>
        <row r="345">
          <cell r="A345">
            <v>524020</v>
          </cell>
          <cell r="D345" t="str">
            <v>Water</v>
          </cell>
        </row>
        <row r="346">
          <cell r="A346">
            <v>524030</v>
          </cell>
          <cell r="D346" t="str">
            <v>Communication</v>
          </cell>
        </row>
        <row r="347">
          <cell r="A347" t="str">
            <v>525000</v>
          </cell>
          <cell r="C347" t="str">
            <v>Customer and Corporate Communication</v>
          </cell>
        </row>
        <row r="348">
          <cell r="A348">
            <v>525010</v>
          </cell>
          <cell r="D348" t="str">
            <v>Gift &amp; Subsidies</v>
          </cell>
        </row>
        <row r="349">
          <cell r="A349">
            <v>525020</v>
          </cell>
          <cell r="D349" t="str">
            <v xml:space="preserve">Entertainment </v>
          </cell>
        </row>
        <row r="350">
          <cell r="A350">
            <v>525030</v>
          </cell>
          <cell r="D350" t="str">
            <v>Advertising</v>
          </cell>
        </row>
        <row r="351">
          <cell r="A351">
            <v>525040</v>
          </cell>
          <cell r="D351" t="str">
            <v>Stationery &amp; Printing</v>
          </cell>
        </row>
        <row r="352">
          <cell r="A352">
            <v>525050</v>
          </cell>
          <cell r="D352" t="str">
            <v>Donation</v>
          </cell>
        </row>
        <row r="353">
          <cell r="A353">
            <v>525060</v>
          </cell>
          <cell r="D353" t="str">
            <v>Member</v>
          </cell>
        </row>
        <row r="354">
          <cell r="A354">
            <v>525070</v>
          </cell>
          <cell r="D354" t="str">
            <v>Public Relations</v>
          </cell>
        </row>
        <row r="355">
          <cell r="A355">
            <v>525080</v>
          </cell>
          <cell r="D355" t="str">
            <v>Subscription &amp; Publication</v>
          </cell>
        </row>
        <row r="356">
          <cell r="A356">
            <v>525090</v>
          </cell>
          <cell r="D356" t="str">
            <v>Meeting Expense</v>
          </cell>
        </row>
        <row r="357">
          <cell r="A357" t="str">
            <v>526000</v>
          </cell>
          <cell r="C357" t="str">
            <v>Government Expense</v>
          </cell>
        </row>
        <row r="358">
          <cell r="A358">
            <v>526010</v>
          </cell>
          <cell r="D358" t="str">
            <v>Tax &amp; Duty</v>
          </cell>
        </row>
        <row r="359">
          <cell r="A359">
            <v>526020</v>
          </cell>
          <cell r="D359" t="str">
            <v>Unclaim</v>
          </cell>
        </row>
        <row r="360">
          <cell r="A360">
            <v>526030</v>
          </cell>
          <cell r="D360" t="str">
            <v>Fines &amp; Penalties</v>
          </cell>
        </row>
        <row r="361">
          <cell r="A361">
            <v>526040</v>
          </cell>
          <cell r="D361" t="str">
            <v>Government Fee</v>
          </cell>
        </row>
        <row r="362">
          <cell r="A362" t="str">
            <v>527000</v>
          </cell>
          <cell r="C362" t="str">
            <v>Financial Charges</v>
          </cell>
        </row>
        <row r="363">
          <cell r="A363">
            <v>527010</v>
          </cell>
          <cell r="D363" t="str">
            <v xml:space="preserve">Interest </v>
          </cell>
        </row>
        <row r="364">
          <cell r="A364">
            <v>527020</v>
          </cell>
          <cell r="D364" t="str">
            <v>Bank Charges</v>
          </cell>
        </row>
        <row r="365">
          <cell r="A365" t="str">
            <v>528000</v>
          </cell>
          <cell r="C365" t="str">
            <v>Depreciaton &amp; Amortization &amp; Utilities and Facility Expense</v>
          </cell>
        </row>
        <row r="366">
          <cell r="A366">
            <v>528010</v>
          </cell>
          <cell r="D366" t="str">
            <v>Depreciation - Power Plants</v>
          </cell>
        </row>
        <row r="367">
          <cell r="A367">
            <v>528011</v>
          </cell>
          <cell r="D367" t="str">
            <v>Depreciation - Machinery and Equipment</v>
          </cell>
        </row>
        <row r="368">
          <cell r="A368">
            <v>528012</v>
          </cell>
          <cell r="D368" t="str">
            <v>Depreciation - Furniture  and Office  Equipment</v>
          </cell>
        </row>
        <row r="369">
          <cell r="A369">
            <v>528013</v>
          </cell>
          <cell r="D369" t="str">
            <v>Depreciation - Tools and Equipment</v>
          </cell>
        </row>
        <row r="370">
          <cell r="A370">
            <v>528014</v>
          </cell>
          <cell r="D370" t="str">
            <v>Depreciation - Vehicles</v>
          </cell>
        </row>
        <row r="371">
          <cell r="A371">
            <v>528015</v>
          </cell>
          <cell r="D371" t="str">
            <v>Depreciation - Software</v>
          </cell>
        </row>
        <row r="372">
          <cell r="A372">
            <v>528016</v>
          </cell>
          <cell r="D372" t="str">
            <v>Depreciation - Land Improvement</v>
          </cell>
        </row>
        <row r="373">
          <cell r="A373">
            <v>528020</v>
          </cell>
          <cell r="D373" t="str">
            <v>Amortization</v>
          </cell>
        </row>
        <row r="374">
          <cell r="A374">
            <v>528030</v>
          </cell>
          <cell r="D374" t="str">
            <v>Repair &amp; Maintenance</v>
          </cell>
        </row>
        <row r="375">
          <cell r="A375">
            <v>528040</v>
          </cell>
          <cell r="D375" t="str">
            <v>Construction  Insurance</v>
          </cell>
        </row>
        <row r="376">
          <cell r="A376">
            <v>528050</v>
          </cell>
          <cell r="D376" t="str">
            <v>Car  Insurance</v>
          </cell>
        </row>
        <row r="377">
          <cell r="A377" t="str">
            <v>529000</v>
          </cell>
          <cell r="C377" t="str">
            <v>Other Expense</v>
          </cell>
        </row>
        <row r="378">
          <cell r="A378">
            <v>529010</v>
          </cell>
          <cell r="D378" t="str">
            <v>Other Expense</v>
          </cell>
        </row>
        <row r="380">
          <cell r="A380" t="str">
            <v>620000</v>
          </cell>
          <cell r="B380" t="str">
            <v>Adminstrative Expense</v>
          </cell>
        </row>
        <row r="381">
          <cell r="A381" t="str">
            <v>621000</v>
          </cell>
          <cell r="C381" t="str">
            <v>Human Resource Expense</v>
          </cell>
        </row>
        <row r="382">
          <cell r="A382">
            <v>621010</v>
          </cell>
          <cell r="D382" t="str">
            <v>Salary</v>
          </cell>
        </row>
        <row r="383">
          <cell r="A383">
            <v>621020</v>
          </cell>
          <cell r="D383" t="str">
            <v>Wage</v>
          </cell>
        </row>
        <row r="384">
          <cell r="A384">
            <v>621030</v>
          </cell>
          <cell r="D384" t="str">
            <v>Allowance ( ค่ากะ, เบี้ยเลี้ยง, ฉุกเฉิน)</v>
          </cell>
        </row>
        <row r="385">
          <cell r="A385">
            <v>621040</v>
          </cell>
          <cell r="D385" t="str">
            <v>Overtime</v>
          </cell>
        </row>
        <row r="386">
          <cell r="A386">
            <v>621050</v>
          </cell>
          <cell r="D386" t="str">
            <v>KPI</v>
          </cell>
        </row>
        <row r="387">
          <cell r="A387">
            <v>621060</v>
          </cell>
          <cell r="D387" t="str">
            <v>Acheivement</v>
          </cell>
        </row>
        <row r="388">
          <cell r="A388">
            <v>621070</v>
          </cell>
          <cell r="D388" t="str">
            <v>Bonus</v>
          </cell>
        </row>
        <row r="389">
          <cell r="A389">
            <v>621080</v>
          </cell>
          <cell r="D389" t="str">
            <v>Allowance for meeting</v>
          </cell>
        </row>
        <row r="390">
          <cell r="A390" t="str">
            <v>622000</v>
          </cell>
          <cell r="C390" t="str">
            <v>Welfare , Benefit , Training &amp; External Human Resource Fee</v>
          </cell>
        </row>
        <row r="391">
          <cell r="A391">
            <v>622010</v>
          </cell>
          <cell r="D391" t="str">
            <v>Uniform</v>
          </cell>
        </row>
        <row r="392">
          <cell r="A392">
            <v>622020</v>
          </cell>
          <cell r="D392" t="str">
            <v>Employee Activities</v>
          </cell>
        </row>
        <row r="393">
          <cell r="A393">
            <v>622030</v>
          </cell>
          <cell r="D393" t="str">
            <v>Social Security Fund</v>
          </cell>
        </row>
        <row r="394">
          <cell r="A394">
            <v>622040</v>
          </cell>
          <cell r="D394" t="str">
            <v>Workmen Compensation Fund</v>
          </cell>
        </row>
        <row r="395">
          <cell r="A395">
            <v>622050</v>
          </cell>
          <cell r="D395" t="str">
            <v>Provident Fund</v>
          </cell>
        </row>
        <row r="396">
          <cell r="A396">
            <v>622060</v>
          </cell>
          <cell r="D396" t="str">
            <v>Life &amp; Accident  Insurance</v>
          </cell>
        </row>
        <row r="397">
          <cell r="A397">
            <v>622070</v>
          </cell>
          <cell r="D397" t="str">
            <v>Medical</v>
          </cell>
        </row>
        <row r="398">
          <cell r="A398">
            <v>622080</v>
          </cell>
          <cell r="D398" t="str">
            <v>Travelling &amp; Accommodation - Oversea</v>
          </cell>
        </row>
        <row r="399">
          <cell r="A399">
            <v>622090</v>
          </cell>
          <cell r="D399" t="str">
            <v>Travelling &amp; Accommodation - Local</v>
          </cell>
        </row>
        <row r="400">
          <cell r="A400">
            <v>622100</v>
          </cell>
          <cell r="D400" t="str">
            <v>Rental</v>
          </cell>
        </row>
        <row r="401">
          <cell r="A401">
            <v>622110</v>
          </cell>
          <cell r="D401" t="str">
            <v>Personal Protection Equipment</v>
          </cell>
        </row>
        <row r="402">
          <cell r="A402">
            <v>622120</v>
          </cell>
          <cell r="D402" t="str">
            <v>Food &amp; Beverage</v>
          </cell>
        </row>
        <row r="403">
          <cell r="A403">
            <v>622130</v>
          </cell>
          <cell r="D403" t="str">
            <v>Training - Oversea</v>
          </cell>
        </row>
        <row r="404">
          <cell r="A404">
            <v>622140</v>
          </cell>
          <cell r="D404" t="str">
            <v>Training - Local</v>
          </cell>
        </row>
        <row r="405">
          <cell r="A405">
            <v>622150</v>
          </cell>
          <cell r="D405" t="str">
            <v>Professional Fees</v>
          </cell>
        </row>
        <row r="406">
          <cell r="A406">
            <v>622160</v>
          </cell>
          <cell r="D406" t="str">
            <v>Royalty Fees</v>
          </cell>
        </row>
        <row r="407">
          <cell r="A407">
            <v>622170</v>
          </cell>
          <cell r="D407" t="str">
            <v>Inspection Fees / Audit Fee</v>
          </cell>
        </row>
        <row r="408">
          <cell r="A408">
            <v>622180</v>
          </cell>
          <cell r="D408" t="str">
            <v>Transportation Fees</v>
          </cell>
        </row>
        <row r="409">
          <cell r="A409">
            <v>622190</v>
          </cell>
          <cell r="D409" t="str">
            <v>Securities Guard</v>
          </cell>
        </row>
        <row r="410">
          <cell r="A410">
            <v>622200</v>
          </cell>
          <cell r="D410" t="str">
            <v>Service</v>
          </cell>
        </row>
        <row r="411">
          <cell r="A411" t="str">
            <v>623000</v>
          </cell>
          <cell r="C411" t="str">
            <v>Materials and Consumable</v>
          </cell>
        </row>
        <row r="412">
          <cell r="A412">
            <v>623010</v>
          </cell>
          <cell r="D412" t="str">
            <v>Consumable</v>
          </cell>
        </row>
        <row r="413">
          <cell r="A413">
            <v>623020</v>
          </cell>
          <cell r="D413" t="str">
            <v>Tool &amp; Equipment</v>
          </cell>
        </row>
        <row r="414">
          <cell r="A414" t="str">
            <v>624000</v>
          </cell>
          <cell r="C414" t="str">
            <v>Public Utilities &amp; Communication</v>
          </cell>
        </row>
        <row r="415">
          <cell r="A415">
            <v>624010</v>
          </cell>
          <cell r="D415" t="str">
            <v>Electricity</v>
          </cell>
        </row>
        <row r="416">
          <cell r="A416">
            <v>624020</v>
          </cell>
          <cell r="D416" t="str">
            <v>Water</v>
          </cell>
        </row>
        <row r="417">
          <cell r="A417">
            <v>624030</v>
          </cell>
          <cell r="D417" t="str">
            <v>Communication</v>
          </cell>
        </row>
        <row r="418">
          <cell r="A418" t="str">
            <v>625000</v>
          </cell>
          <cell r="C418" t="str">
            <v>Customer and Corporate Communication</v>
          </cell>
        </row>
        <row r="419">
          <cell r="A419">
            <v>625010</v>
          </cell>
          <cell r="D419" t="str">
            <v>Gift &amp; Subsidies</v>
          </cell>
        </row>
        <row r="420">
          <cell r="A420">
            <v>625020</v>
          </cell>
          <cell r="D420" t="str">
            <v xml:space="preserve">Entertainment </v>
          </cell>
        </row>
        <row r="421">
          <cell r="A421">
            <v>625030</v>
          </cell>
          <cell r="D421" t="str">
            <v>Advertising</v>
          </cell>
        </row>
        <row r="422">
          <cell r="A422">
            <v>625040</v>
          </cell>
          <cell r="D422" t="str">
            <v>Stationery &amp; Printing</v>
          </cell>
        </row>
        <row r="423">
          <cell r="A423">
            <v>625050</v>
          </cell>
          <cell r="D423" t="str">
            <v>Donation</v>
          </cell>
        </row>
        <row r="424">
          <cell r="A424">
            <v>625060</v>
          </cell>
          <cell r="D424" t="str">
            <v>Member</v>
          </cell>
        </row>
        <row r="425">
          <cell r="A425">
            <v>625070</v>
          </cell>
          <cell r="D425" t="str">
            <v>Public Relations</v>
          </cell>
        </row>
        <row r="426">
          <cell r="A426">
            <v>625080</v>
          </cell>
          <cell r="D426" t="str">
            <v>Subscription &amp; Publication</v>
          </cell>
        </row>
        <row r="427">
          <cell r="A427">
            <v>625090</v>
          </cell>
          <cell r="D427" t="str">
            <v>Meeting Expense</v>
          </cell>
        </row>
        <row r="428">
          <cell r="A428" t="str">
            <v>626000</v>
          </cell>
          <cell r="C428" t="str">
            <v>Government Expense</v>
          </cell>
        </row>
        <row r="429">
          <cell r="A429">
            <v>626010</v>
          </cell>
          <cell r="D429" t="str">
            <v>Tax &amp; Duty</v>
          </cell>
        </row>
        <row r="430">
          <cell r="A430">
            <v>626020</v>
          </cell>
          <cell r="D430" t="str">
            <v>Unclaim</v>
          </cell>
        </row>
        <row r="431">
          <cell r="A431">
            <v>626030</v>
          </cell>
          <cell r="D431" t="str">
            <v>Fines &amp; Penalties</v>
          </cell>
        </row>
        <row r="432">
          <cell r="A432">
            <v>626040</v>
          </cell>
          <cell r="D432" t="str">
            <v>Government Fee</v>
          </cell>
        </row>
        <row r="433">
          <cell r="A433" t="str">
            <v>627000</v>
          </cell>
          <cell r="C433" t="str">
            <v>Financial Charges</v>
          </cell>
        </row>
        <row r="434">
          <cell r="A434">
            <v>627010</v>
          </cell>
          <cell r="D434" t="str">
            <v xml:space="preserve">Interest </v>
          </cell>
        </row>
        <row r="435">
          <cell r="A435">
            <v>627020</v>
          </cell>
          <cell r="D435" t="str">
            <v>Bank Charges</v>
          </cell>
        </row>
        <row r="436">
          <cell r="A436" t="str">
            <v>628000</v>
          </cell>
          <cell r="C436" t="str">
            <v>Depreciaton &amp; Amortization &amp; Utilities and Facility Expense</v>
          </cell>
        </row>
        <row r="437">
          <cell r="A437">
            <v>628010</v>
          </cell>
          <cell r="D437" t="str">
            <v>Depreciaton</v>
          </cell>
        </row>
        <row r="438">
          <cell r="A438">
            <v>628020</v>
          </cell>
          <cell r="D438" t="str">
            <v>Amortization</v>
          </cell>
        </row>
        <row r="439">
          <cell r="A439">
            <v>628030</v>
          </cell>
          <cell r="D439" t="str">
            <v>Repair &amp; Maintenance</v>
          </cell>
        </row>
        <row r="440">
          <cell r="A440">
            <v>628040</v>
          </cell>
          <cell r="D440" t="str">
            <v>Construction  Inusance</v>
          </cell>
        </row>
        <row r="441">
          <cell r="A441">
            <v>628050</v>
          </cell>
          <cell r="D441" t="str">
            <v>Car  Insurance</v>
          </cell>
        </row>
        <row r="442">
          <cell r="A442" t="str">
            <v>629000</v>
          </cell>
          <cell r="C442" t="str">
            <v>Other Expense</v>
          </cell>
        </row>
        <row r="443">
          <cell r="A443">
            <v>629010</v>
          </cell>
          <cell r="D443" t="str">
            <v>Other Expense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va"/>
      <sheetName val="eva (2)"/>
      <sheetName val="1st"/>
      <sheetName val="eva1"/>
      <sheetName val="45seat"/>
      <sheetName val="occ"/>
      <sheetName val="staff "/>
      <sheetName val="ผังที่นั่ง"/>
      <sheetName val="index"/>
      <sheetName val="service"/>
      <sheetName val="dec"/>
      <sheetName val="nov"/>
      <sheetName val="oct"/>
      <sheetName val="sep"/>
      <sheetName val="aug"/>
      <sheetName val="jul"/>
      <sheetName val="jan"/>
      <sheetName val="feb"/>
      <sheetName val="mar"/>
      <sheetName val="apr"/>
      <sheetName val="may"/>
      <sheetName val="jun"/>
      <sheetName val="turn over"/>
      <sheetName val="Shift Pattern"/>
      <sheetName val="ext.no"/>
      <sheetName val="dec04"/>
      <sheetName val="occ (2)"/>
      <sheetName val="contract"/>
      <sheetName val="headcount"/>
      <sheetName val="mou"/>
      <sheetName val="ประเมิน"/>
      <sheetName val="followup"/>
      <sheetName val="jan06"/>
      <sheetName val="p2 full45 (2)"/>
      <sheetName val="quit"/>
      <sheetName val="ผังที่นั่ง (2)"/>
      <sheetName val="job alert"/>
      <sheetName val="MMAsst"/>
      <sheetName val="TRIAL Balance &amp; %"/>
      <sheetName val="Scop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ettlements"/>
    </sheetNames>
    <sheetDataSet>
      <sheetData sheetId="0" refreshError="1"/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5">
          <cell r="F15">
            <v>2098135.8193465373</v>
          </cell>
        </row>
      </sheetData>
      <sheetData sheetId="1">
        <row r="4">
          <cell r="B4">
            <v>8500000</v>
          </cell>
        </row>
      </sheetData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Trial Balance"/>
      <sheetName val="NL+Lcombine"/>
    </sheetNames>
    <sheetDataSet>
      <sheetData sheetId="0"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"/>
      <sheetName val="cash flow 1"/>
      <sheetName val="งบการเงิน"/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  <sheetName val="AMEX08"/>
      <sheetName val="VLOOKUP"/>
      <sheetName val="Master"/>
      <sheetName val="total"/>
      <sheetName val="Index ใหม่"/>
      <sheetName val="INDEX"/>
      <sheetName val="ABS"/>
      <sheetName val="APL"/>
      <sheetName val="วิเคราะห์สินทรัพย์"/>
      <sheetName val="วิเคราะห์หนี้สิน"/>
      <sheetName val="วิเคราะห์รายได้ คชจ."/>
      <sheetName val="CA"/>
      <sheetName val="AJE"/>
      <sheetName val="REC"/>
      <sheetName val="SMS"/>
      <sheetName val="TB1-55"/>
      <sheetName val="TB3-55"/>
      <sheetName val="TB1-56"/>
      <sheetName val="MAT"/>
      <sheetName val="MATใหม่"/>
      <sheetName val="คำนวณ Tax"/>
      <sheetName val="WCRพี่ชาติQ2-56"/>
      <sheetName val="WCR Q3-56"/>
      <sheetName val="วิเคราะห์อัตราส่วน"/>
      <sheetName val="BS "/>
      <sheetName val="PL "/>
      <sheetName val="TB Q3-56."/>
      <sheetName val="TAX"/>
      <sheetName val="A"/>
      <sheetName val="C"/>
      <sheetName val="TB Q2-56."/>
      <sheetName val="E"/>
      <sheetName val="G"/>
      <sheetName val="R"/>
      <sheetName val="I"/>
      <sheetName val="M"/>
      <sheetName val="FA"/>
      <sheetName val="K"/>
      <sheetName val="S"/>
      <sheetName val="OS"/>
      <sheetName val="CC"/>
      <sheetName val="AA"/>
      <sheetName val="BB"/>
      <sheetName val="EE"/>
      <sheetName val="KK"/>
      <sheetName val="JJ"/>
      <sheetName val="DD"/>
      <sheetName val="II"/>
      <sheetName val="OO"/>
      <sheetName val="SE"/>
      <sheetName val="RE"/>
      <sheetName val="TB4-55"/>
      <sheetName val="TB4-54"/>
      <sheetName val="11"/>
      <sheetName val="20"/>
      <sheetName val="40"/>
      <sheetName val="41"/>
      <sheetName val="42"/>
      <sheetName val="50"/>
      <sheetName val="Sheet2"/>
      <sheetName val="Sheet3"/>
      <sheetName val="เงินเดือนQ1-56"/>
      <sheetName val="TBQ2-55"/>
      <sheetName val="Audit Con"/>
      <sheetName val="NTF"/>
      <sheetName val="Note"/>
      <sheetName val="KaS10"/>
      <sheetName val="KaS10 Q1'62"/>
      <sheetName val="Mater"/>
      <sheetName val="คชจ.ค้างจ่าย (2)"/>
      <sheetName val="30-6-62 หลังปรับปรุง "/>
      <sheetName val="K-AP Turnover-ต่างประเทศ"/>
      <sheetName val="K-AP Turnover-ในประเทศ"/>
      <sheetName val="เจ้าหนี้รายใหญ่ ในประเทศ"/>
      <sheetName val="เจ้าหนี้รายใหญ่ ต่างประเทศ"/>
      <sheetName val="จน.ค่าสินทรัพย์ "/>
      <sheetName val="31-12-61 ก่อนปรับปรุง"/>
      <sheetName val="คชจ.ค้างจ่าย"/>
      <sheetName val="ค่าสอบบัญชี"/>
      <sheetName val="เงินประกันผลงานค้างจ่าย"/>
      <sheetName val="เช็คจ่ายล่วงหน้า Q2'2562"/>
      <sheetName val="รายได้รับล่วงหน้า Q2"/>
      <sheetName val="กรมศุลกากรค้างจ่าย"/>
      <sheetName val="31-3-62 หลังปรับปรุง"/>
      <sheetName val="คชจ.ค้างจ่ายประมาณการต้นทุน"/>
      <sheetName val="สรุปคชจ.ค้างจ่ายประมาณการต้นทุน"/>
      <sheetName val="เงินประกันผลงานค้างจ่ายQ1"/>
      <sheetName val="รายได้รับล่วงหน้าDec2015 "/>
      <sheetName val="เช็คจ่ายลงวันที่ล่วงหน้า"/>
      <sheetName val="MMAsst"/>
      <sheetName val="CUSTOMER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DW4" t="str">
            <v>s13.xls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pacTB"/>
      <sheetName val="Total Trial Balance"/>
      <sheetName val="Sheet1"/>
      <sheetName val="10"/>
      <sheetName val="Total_Trial_Balance"/>
      <sheetName val="MAIN"/>
      <sheetName val="BUDGET"/>
      <sheetName val="DETAIL "/>
      <sheetName val="Menu"/>
      <sheetName val="J2"/>
      <sheetName val="Group"/>
      <sheetName val="CodeA"/>
      <sheetName val="10-1 Media"/>
      <sheetName val="Cost Center_2014"/>
      <sheetName val="Hit"/>
      <sheetName val="tax10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Budget-Bal"/>
      <sheetName val="HTE LIST"/>
      <sheetName val="Trial Balance"/>
      <sheetName val="Depreciation Calc"/>
      <sheetName val="Calculation of end rates"/>
      <sheetName val="YTD-Actual"/>
      <sheetName val="YTD_Revised"/>
      <sheetName val="price1-15"/>
      <sheetName val="Cost Center_2016"/>
      <sheetName val="Reason to investment"/>
      <sheetName val="TRUE-END"/>
      <sheetName val="EQ4NTV"/>
      <sheetName val="Sheet4"/>
      <sheetName val="DIS"/>
      <sheetName val="gvl"/>
      <sheetName val="CUSTOMER"/>
      <sheetName val="code G"/>
      <sheetName val="JJDHT"/>
      <sheetName val="JJDHT-Cash Flows"/>
      <sheetName val="JJDHT-Change Share"/>
      <sheetName val="JJDHT-Cash_Flows"/>
      <sheetName val="JJDHT-Change_Share"/>
      <sheetName val="PL"/>
      <sheetName val="ลูกหนี้(เก่า)"/>
      <sheetName val="TX-8_Donation"/>
      <sheetName val="Job header"/>
      <sheetName val="Statement-BAHT"/>
      <sheetName val="เงินกู้ธนชาติ"/>
      <sheetName val="เงินกู้ MGC"/>
      <sheetName val="C"/>
      <sheetName val="Raw Material"/>
      <sheetName val="bs&amp;pl"/>
      <sheetName val="DEP12"/>
      <sheetName val="FG-ISSUED"/>
      <sheetName val="L to 20"/>
      <sheetName val="ห้ามลบ"/>
      <sheetName val="Total_Trial_Balance1"/>
      <sheetName val="Total_Trial_Balance2"/>
      <sheetName val="Total_Trial_Balance3"/>
      <sheetName val="Total_Trial_Balance4"/>
      <sheetName val="DETAIL_"/>
      <sheetName val="10-1_Media"/>
      <sheetName val="Total_Trial_Balance5"/>
      <sheetName val="DETAIL_1"/>
      <sheetName val="10-1_Media1"/>
      <sheetName val="Total_Trial_Balance6"/>
      <sheetName val="DETAIL_2"/>
      <sheetName val="10-1_Media2"/>
      <sheetName val="Cost_Center_2014"/>
      <sheetName val="17__Non_consolidated_stock"/>
      <sheetName val="General_Data"/>
      <sheetName val="14__Fixed_assets"/>
      <sheetName val="13__Intangible_assets"/>
      <sheetName val="HTE_LIST"/>
      <sheetName val="Trial_Balance"/>
      <sheetName val="Depreciation_Calc"/>
      <sheetName val="Total_Trial_Balance7"/>
      <sheetName val="DETAIL_3"/>
      <sheetName val="10-1_Media3"/>
      <sheetName val="input data"/>
      <sheetName val="Checklist"/>
      <sheetName val="1 financials"/>
      <sheetName val="1a profit"/>
      <sheetName val="1b investment"/>
      <sheetName val="7A csf"/>
      <sheetName val="9A risks"/>
      <sheetName val="9B opps"/>
      <sheetName val="10A capex"/>
      <sheetName val="10B MIS"/>
      <sheetName val="10C Environment"/>
      <sheetName val="11A Growth"/>
      <sheetName val="11B Growth"/>
      <sheetName val="12A Growth"/>
      <sheetName val="12B Growth"/>
      <sheetName val="13A Tax"/>
      <sheetName val="13B Extra gains"/>
      <sheetName val="13c-1 interest"/>
      <sheetName val="13c-2 Funding"/>
      <sheetName val="DataSheet"/>
      <sheetName val="COA"/>
      <sheetName val="input_data"/>
      <sheetName val="1_financials"/>
      <sheetName val="1a_profit"/>
      <sheetName val="1b_investment"/>
      <sheetName val="7A_csf"/>
      <sheetName val="9A_risks"/>
      <sheetName val="9B_opps"/>
      <sheetName val="10A_capex"/>
      <sheetName val="10B_MIS"/>
      <sheetName val="10C_Environment"/>
      <sheetName val="11A_Growth"/>
      <sheetName val="11B_Growth"/>
      <sheetName val="12A_Growth"/>
      <sheetName val="12B_Growth"/>
      <sheetName val="13A_Tax"/>
      <sheetName val="13B_Extra_gains"/>
      <sheetName val="13c-1_interest"/>
      <sheetName val="13c-2_Funding"/>
      <sheetName val="input_data1"/>
      <sheetName val="1_financials1"/>
      <sheetName val="1a_profit1"/>
      <sheetName val="1b_investment1"/>
      <sheetName val="7A_csf1"/>
      <sheetName val="9A_risks1"/>
      <sheetName val="9B_opps1"/>
      <sheetName val="10A_capex1"/>
      <sheetName val="10B_MIS1"/>
      <sheetName val="10C_Environment1"/>
      <sheetName val="11A_Growth1"/>
      <sheetName val="11B_Growth1"/>
      <sheetName val="12A_Growth1"/>
      <sheetName val="12B_Growth1"/>
      <sheetName val="13A_Tax1"/>
      <sheetName val="13B_Extra_gains1"/>
      <sheetName val="13c-1_interest1"/>
      <sheetName val="13c-2_Funding1"/>
      <sheetName val="input_data2"/>
      <sheetName val="1_financials2"/>
      <sheetName val="1a_profit2"/>
      <sheetName val="1b_investment2"/>
      <sheetName val="7A_csf2"/>
      <sheetName val="9A_risks2"/>
      <sheetName val="9B_opps2"/>
      <sheetName val="10A_capex2"/>
      <sheetName val="10B_MIS2"/>
      <sheetName val="10C_Environment2"/>
      <sheetName val="11A_Growth2"/>
      <sheetName val="11B_Growth2"/>
      <sheetName val="12A_Growth2"/>
      <sheetName val="12B_Growth2"/>
      <sheetName val="13A_Tax2"/>
      <sheetName val="13B_Extra_gains2"/>
      <sheetName val="13c-1_interest2"/>
      <sheetName val="13c-2_Funding2"/>
      <sheetName val="16-25"/>
      <sheetName val="DATA WP"/>
    </sheetNames>
    <sheetDataSet>
      <sheetData sheetId="0" refreshError="1">
        <row r="8">
          <cell r="N8">
            <v>16820367.16</v>
          </cell>
          <cell r="P8" t="str">
            <v>0030</v>
          </cell>
        </row>
        <row r="9">
          <cell r="N9">
            <v>984444.36</v>
          </cell>
          <cell r="P9" t="str">
            <v>0201</v>
          </cell>
        </row>
        <row r="10">
          <cell r="N10">
            <v>926519.88</v>
          </cell>
          <cell r="P10" t="str">
            <v>0202</v>
          </cell>
        </row>
        <row r="11">
          <cell r="N11">
            <v>3095121.5</v>
          </cell>
          <cell r="P11" t="str">
            <v>0204</v>
          </cell>
        </row>
        <row r="12">
          <cell r="N12">
            <v>844785.95</v>
          </cell>
          <cell r="P12" t="str">
            <v>0206</v>
          </cell>
        </row>
        <row r="13">
          <cell r="N13">
            <v>1522005</v>
          </cell>
          <cell r="P13" t="str">
            <v>0207</v>
          </cell>
        </row>
        <row r="14">
          <cell r="N14">
            <v>168258.88</v>
          </cell>
          <cell r="P14" t="str">
            <v>0208</v>
          </cell>
        </row>
        <row r="15">
          <cell r="N15">
            <v>0</v>
          </cell>
          <cell r="P15" t="str">
            <v>0211</v>
          </cell>
        </row>
        <row r="16">
          <cell r="N16">
            <v>0</v>
          </cell>
          <cell r="P16" t="str">
            <v>0511</v>
          </cell>
        </row>
        <row r="17">
          <cell r="N17">
            <v>0</v>
          </cell>
          <cell r="P17" t="str">
            <v>0521</v>
          </cell>
        </row>
        <row r="18">
          <cell r="N18">
            <v>-2000000</v>
          </cell>
          <cell r="P18" t="str">
            <v>0701</v>
          </cell>
        </row>
        <row r="19">
          <cell r="N19">
            <v>-6305047.5200000005</v>
          </cell>
          <cell r="P19" t="str">
            <v>0702</v>
          </cell>
        </row>
        <row r="20">
          <cell r="N20">
            <v>-1235201.27</v>
          </cell>
          <cell r="P20" t="str">
            <v>0801</v>
          </cell>
        </row>
        <row r="21">
          <cell r="N21">
            <v>0</v>
          </cell>
          <cell r="P21" t="str">
            <v>0831</v>
          </cell>
        </row>
        <row r="22">
          <cell r="N22">
            <v>-300000</v>
          </cell>
          <cell r="P22" t="str">
            <v>0841</v>
          </cell>
        </row>
        <row r="23">
          <cell r="N23">
            <v>-1365642.8</v>
          </cell>
          <cell r="P23" t="str">
            <v>0851</v>
          </cell>
        </row>
        <row r="24">
          <cell r="N24">
            <v>-183333.37</v>
          </cell>
          <cell r="P24" t="str">
            <v>0852</v>
          </cell>
        </row>
        <row r="25">
          <cell r="N25">
            <v>0</v>
          </cell>
          <cell r="P25" t="str">
            <v>0853</v>
          </cell>
        </row>
        <row r="26">
          <cell r="N26">
            <v>0</v>
          </cell>
          <cell r="P26" t="str">
            <v>0854</v>
          </cell>
        </row>
        <row r="27">
          <cell r="N27">
            <v>-2038903.66</v>
          </cell>
          <cell r="P27" t="str">
            <v>0855</v>
          </cell>
        </row>
        <row r="28">
          <cell r="N28">
            <v>0</v>
          </cell>
          <cell r="P28" t="str">
            <v>0856</v>
          </cell>
        </row>
        <row r="29">
          <cell r="N29">
            <v>0</v>
          </cell>
          <cell r="P29" t="str">
            <v>0870</v>
          </cell>
        </row>
        <row r="30">
          <cell r="N30">
            <v>-930633.91</v>
          </cell>
          <cell r="P30" t="str">
            <v>0871</v>
          </cell>
        </row>
        <row r="31">
          <cell r="N31">
            <v>-850060.28</v>
          </cell>
          <cell r="P31" t="str">
            <v>0872</v>
          </cell>
        </row>
        <row r="32">
          <cell r="N32">
            <v>-2369036.7799999998</v>
          </cell>
          <cell r="P32" t="str">
            <v>0874</v>
          </cell>
        </row>
        <row r="33">
          <cell r="N33">
            <v>-358399.91</v>
          </cell>
          <cell r="P33" t="str">
            <v>0876</v>
          </cell>
        </row>
        <row r="34">
          <cell r="N34">
            <v>-752792.65</v>
          </cell>
          <cell r="P34" t="str">
            <v>0877</v>
          </cell>
        </row>
        <row r="35">
          <cell r="N35">
            <v>-168256.88</v>
          </cell>
          <cell r="P35" t="str">
            <v>0878</v>
          </cell>
        </row>
        <row r="36">
          <cell r="N36">
            <v>-2795384.09</v>
          </cell>
          <cell r="P36" t="str">
            <v>0879</v>
          </cell>
        </row>
        <row r="37">
          <cell r="N37">
            <v>0</v>
          </cell>
          <cell r="P37" t="str">
            <v>0881</v>
          </cell>
        </row>
        <row r="38">
          <cell r="N38">
            <v>0</v>
          </cell>
          <cell r="P38" t="str">
            <v>0991</v>
          </cell>
        </row>
        <row r="39">
          <cell r="N39">
            <v>0</v>
          </cell>
          <cell r="P39" t="str">
            <v>0992</v>
          </cell>
        </row>
        <row r="40">
          <cell r="N40">
            <v>20000</v>
          </cell>
          <cell r="P40" t="str">
            <v>1001</v>
          </cell>
        </row>
        <row r="41">
          <cell r="N41">
            <v>214697.1</v>
          </cell>
          <cell r="P41" t="str">
            <v>1101</v>
          </cell>
        </row>
        <row r="42">
          <cell r="N42">
            <v>0</v>
          </cell>
          <cell r="P42" t="str">
            <v>1102</v>
          </cell>
        </row>
        <row r="43">
          <cell r="N43">
            <v>0</v>
          </cell>
          <cell r="P43" t="str">
            <v>1103</v>
          </cell>
        </row>
        <row r="44">
          <cell r="N44">
            <v>5194289.25</v>
          </cell>
          <cell r="P44" t="str">
            <v>1104</v>
          </cell>
        </row>
        <row r="45">
          <cell r="N45">
            <v>0</v>
          </cell>
          <cell r="P45" t="str">
            <v>1105</v>
          </cell>
        </row>
        <row r="46">
          <cell r="N46">
            <v>0</v>
          </cell>
          <cell r="P46" t="str">
            <v>1106</v>
          </cell>
        </row>
        <row r="47">
          <cell r="N47">
            <v>0</v>
          </cell>
          <cell r="P47" t="str">
            <v>1112</v>
          </cell>
        </row>
        <row r="48">
          <cell r="N48">
            <v>0</v>
          </cell>
          <cell r="P48" t="str">
            <v>1115</v>
          </cell>
        </row>
        <row r="49">
          <cell r="N49">
            <v>12828416.08</v>
          </cell>
          <cell r="P49" t="str">
            <v>1401</v>
          </cell>
        </row>
        <row r="50">
          <cell r="N50">
            <v>703443.25</v>
          </cell>
          <cell r="P50" t="str">
            <v>1402</v>
          </cell>
        </row>
        <row r="51">
          <cell r="N51">
            <v>0</v>
          </cell>
          <cell r="P51" t="str">
            <v>1450</v>
          </cell>
        </row>
        <row r="52">
          <cell r="N52">
            <v>0</v>
          </cell>
          <cell r="P52" t="str">
            <v>1450</v>
          </cell>
        </row>
        <row r="53">
          <cell r="N53">
            <v>161922.44</v>
          </cell>
          <cell r="P53" t="str">
            <v>1501</v>
          </cell>
        </row>
        <row r="54">
          <cell r="N54">
            <v>372411.05</v>
          </cell>
          <cell r="P54" t="str">
            <v>1503</v>
          </cell>
        </row>
        <row r="55">
          <cell r="N55">
            <v>0</v>
          </cell>
          <cell r="P55" t="str">
            <v>1504</v>
          </cell>
        </row>
        <row r="56">
          <cell r="N56">
            <v>0</v>
          </cell>
          <cell r="P56" t="str">
            <v>1505</v>
          </cell>
        </row>
        <row r="57">
          <cell r="N57">
            <v>0</v>
          </cell>
          <cell r="P57" t="str">
            <v>1511</v>
          </cell>
        </row>
        <row r="58">
          <cell r="N58">
            <v>0</v>
          </cell>
          <cell r="P58" t="str">
            <v>1512</v>
          </cell>
        </row>
        <row r="59">
          <cell r="N59">
            <v>0</v>
          </cell>
          <cell r="P59" t="str">
            <v>1513</v>
          </cell>
        </row>
        <row r="60">
          <cell r="N60">
            <v>0</v>
          </cell>
          <cell r="P60" t="str">
            <v>1514</v>
          </cell>
        </row>
        <row r="61">
          <cell r="N61">
            <v>66883</v>
          </cell>
          <cell r="P61" t="str">
            <v>1551</v>
          </cell>
        </row>
        <row r="62">
          <cell r="N62">
            <v>10008</v>
          </cell>
          <cell r="P62" t="str">
            <v>1552</v>
          </cell>
        </row>
        <row r="63">
          <cell r="N63">
            <v>247466.33</v>
          </cell>
          <cell r="P63" t="str">
            <v>1561</v>
          </cell>
        </row>
        <row r="64">
          <cell r="N64">
            <v>-1303058.58</v>
          </cell>
          <cell r="P64" t="str">
            <v>1562</v>
          </cell>
        </row>
        <row r="65">
          <cell r="N65">
            <v>1127.06</v>
          </cell>
          <cell r="P65" t="str">
            <v>1563</v>
          </cell>
        </row>
        <row r="66">
          <cell r="N66">
            <v>0</v>
          </cell>
          <cell r="P66" t="str">
            <v>1564</v>
          </cell>
        </row>
        <row r="67">
          <cell r="N67">
            <v>-19737368.780000001</v>
          </cell>
          <cell r="P67" t="str">
            <v>1601</v>
          </cell>
        </row>
        <row r="68">
          <cell r="N68">
            <v>-12221.75</v>
          </cell>
          <cell r="P68" t="str">
            <v>1602</v>
          </cell>
        </row>
        <row r="69">
          <cell r="N69">
            <v>0</v>
          </cell>
          <cell r="P69" t="str">
            <v>1603</v>
          </cell>
        </row>
        <row r="70">
          <cell r="N70">
            <v>-288654.96999999997</v>
          </cell>
          <cell r="P70" t="str">
            <v>1604</v>
          </cell>
        </row>
        <row r="71">
          <cell r="N71">
            <v>-461562.25</v>
          </cell>
          <cell r="P71" t="str">
            <v>1605</v>
          </cell>
        </row>
        <row r="72">
          <cell r="N72">
            <v>-88630</v>
          </cell>
          <cell r="P72" t="str">
            <v>1606</v>
          </cell>
        </row>
        <row r="73">
          <cell r="N73">
            <v>0</v>
          </cell>
          <cell r="P73" t="str">
            <v>1607</v>
          </cell>
        </row>
        <row r="74">
          <cell r="N74">
            <v>-62364.2</v>
          </cell>
          <cell r="P74" t="str">
            <v>1608</v>
          </cell>
        </row>
        <row r="75">
          <cell r="N75">
            <v>0</v>
          </cell>
          <cell r="P75" t="str">
            <v>1615</v>
          </cell>
        </row>
        <row r="76">
          <cell r="N76">
            <v>-6596721</v>
          </cell>
          <cell r="P76" t="str">
            <v>1621</v>
          </cell>
        </row>
        <row r="77">
          <cell r="N77">
            <v>-46353.5</v>
          </cell>
          <cell r="P77" t="str">
            <v>1841</v>
          </cell>
        </row>
        <row r="78">
          <cell r="N78">
            <v>0</v>
          </cell>
          <cell r="P78" t="str">
            <v>1842</v>
          </cell>
        </row>
        <row r="79">
          <cell r="N79">
            <v>-14044</v>
          </cell>
          <cell r="P79" t="str">
            <v>1843</v>
          </cell>
        </row>
        <row r="80">
          <cell r="N80">
            <v>0</v>
          </cell>
          <cell r="P80" t="str">
            <v>2074</v>
          </cell>
        </row>
        <row r="81">
          <cell r="N81">
            <v>-49.1</v>
          </cell>
          <cell r="P81" t="str">
            <v>2074</v>
          </cell>
        </row>
        <row r="82">
          <cell r="N82">
            <v>0</v>
          </cell>
          <cell r="P82" t="str">
            <v>2074</v>
          </cell>
        </row>
        <row r="83">
          <cell r="N83">
            <v>0</v>
          </cell>
          <cell r="P83" t="str">
            <v>2074</v>
          </cell>
        </row>
        <row r="84">
          <cell r="N84">
            <v>-10341.15</v>
          </cell>
          <cell r="P84" t="str">
            <v>2074</v>
          </cell>
        </row>
        <row r="85">
          <cell r="N85">
            <v>0</v>
          </cell>
          <cell r="P85" t="str">
            <v>2131</v>
          </cell>
        </row>
        <row r="86">
          <cell r="N86">
            <v>1026.78</v>
          </cell>
          <cell r="P86" t="str">
            <v>2131</v>
          </cell>
        </row>
        <row r="87">
          <cell r="N87">
            <v>397989.08</v>
          </cell>
          <cell r="P87" t="str">
            <v>2131</v>
          </cell>
        </row>
        <row r="88">
          <cell r="N88">
            <v>0</v>
          </cell>
          <cell r="P88" t="str">
            <v>2131</v>
          </cell>
        </row>
        <row r="89">
          <cell r="N89">
            <v>0</v>
          </cell>
          <cell r="P89" t="str">
            <v>2131</v>
          </cell>
        </row>
        <row r="90">
          <cell r="N90">
            <v>0</v>
          </cell>
          <cell r="P90" t="str">
            <v>2134</v>
          </cell>
        </row>
        <row r="91">
          <cell r="N91">
            <v>0</v>
          </cell>
          <cell r="P91" t="str">
            <v>2134</v>
          </cell>
        </row>
        <row r="92">
          <cell r="N92">
            <v>1303058.58</v>
          </cell>
          <cell r="P92" t="str">
            <v>2134</v>
          </cell>
        </row>
        <row r="93">
          <cell r="N93">
            <v>0</v>
          </cell>
          <cell r="P93" t="str">
            <v>2134</v>
          </cell>
        </row>
        <row r="94">
          <cell r="N94">
            <v>0</v>
          </cell>
          <cell r="P94" t="str">
            <v>2134</v>
          </cell>
        </row>
        <row r="95">
          <cell r="N95">
            <v>0</v>
          </cell>
          <cell r="P95" t="str">
            <v>2281</v>
          </cell>
        </row>
        <row r="96">
          <cell r="N96">
            <v>0</v>
          </cell>
          <cell r="P96" t="str">
            <v>2281</v>
          </cell>
        </row>
        <row r="97">
          <cell r="N97">
            <v>0</v>
          </cell>
          <cell r="P97" t="str">
            <v>2281</v>
          </cell>
        </row>
        <row r="98">
          <cell r="N98">
            <v>0</v>
          </cell>
          <cell r="P98" t="str">
            <v>2281</v>
          </cell>
        </row>
        <row r="99">
          <cell r="N99">
            <v>0</v>
          </cell>
          <cell r="P99" t="str">
            <v>2281</v>
          </cell>
        </row>
        <row r="100">
          <cell r="N100">
            <v>0</v>
          </cell>
          <cell r="P100" t="str">
            <v>2283</v>
          </cell>
        </row>
        <row r="101">
          <cell r="N101">
            <v>0</v>
          </cell>
          <cell r="P101" t="str">
            <v>2283</v>
          </cell>
        </row>
        <row r="102">
          <cell r="N102">
            <v>0</v>
          </cell>
          <cell r="P102" t="str">
            <v>2283</v>
          </cell>
        </row>
        <row r="103">
          <cell r="N103">
            <v>0</v>
          </cell>
          <cell r="P103" t="str">
            <v>2283</v>
          </cell>
        </row>
        <row r="104">
          <cell r="N104">
            <v>-867391.37</v>
          </cell>
          <cell r="P104" t="str">
            <v>2283</v>
          </cell>
        </row>
        <row r="105">
          <cell r="N105">
            <v>0</v>
          </cell>
          <cell r="P105" t="str">
            <v>2284</v>
          </cell>
        </row>
        <row r="106">
          <cell r="N106">
            <v>24415.15</v>
          </cell>
          <cell r="P106" t="str">
            <v>2284</v>
          </cell>
        </row>
        <row r="107">
          <cell r="N107">
            <v>0</v>
          </cell>
          <cell r="P107" t="str">
            <v>2284</v>
          </cell>
        </row>
        <row r="108">
          <cell r="N108">
            <v>0</v>
          </cell>
          <cell r="P108" t="str">
            <v>2284</v>
          </cell>
        </row>
        <row r="109">
          <cell r="N109">
            <v>29294.18</v>
          </cell>
          <cell r="P109" t="str">
            <v>2284</v>
          </cell>
        </row>
        <row r="110">
          <cell r="N110">
            <v>0</v>
          </cell>
          <cell r="P110" t="str">
            <v>2501</v>
          </cell>
        </row>
        <row r="111">
          <cell r="N111">
            <v>0</v>
          </cell>
          <cell r="P111" t="str">
            <v>2501</v>
          </cell>
        </row>
        <row r="112">
          <cell r="N112">
            <v>0</v>
          </cell>
          <cell r="P112" t="str">
            <v>2501</v>
          </cell>
        </row>
        <row r="113">
          <cell r="N113">
            <v>0</v>
          </cell>
          <cell r="P113" t="str">
            <v>2501</v>
          </cell>
        </row>
        <row r="114">
          <cell r="N114">
            <v>0</v>
          </cell>
          <cell r="P114" t="str">
            <v>2501</v>
          </cell>
        </row>
        <row r="115">
          <cell r="N115">
            <v>0</v>
          </cell>
          <cell r="P115" t="str">
            <v>2502</v>
          </cell>
        </row>
        <row r="116">
          <cell r="N116">
            <v>0</v>
          </cell>
          <cell r="P116" t="str">
            <v>2502</v>
          </cell>
        </row>
        <row r="117">
          <cell r="N117">
            <v>0</v>
          </cell>
          <cell r="P117" t="str">
            <v>2502</v>
          </cell>
        </row>
        <row r="118">
          <cell r="N118">
            <v>0</v>
          </cell>
          <cell r="P118" t="str">
            <v>2502</v>
          </cell>
        </row>
        <row r="119">
          <cell r="N119">
            <v>0</v>
          </cell>
          <cell r="P119" t="str">
            <v>2502</v>
          </cell>
        </row>
        <row r="120">
          <cell r="N120">
            <v>0</v>
          </cell>
          <cell r="P120" t="str">
            <v>2503</v>
          </cell>
        </row>
        <row r="121">
          <cell r="N121">
            <v>520</v>
          </cell>
          <cell r="P121" t="str">
            <v>2503</v>
          </cell>
        </row>
        <row r="122">
          <cell r="N122">
            <v>11823.32</v>
          </cell>
          <cell r="P122" t="str">
            <v>2503</v>
          </cell>
        </row>
        <row r="123">
          <cell r="N123">
            <v>1765.55</v>
          </cell>
          <cell r="P123" t="str">
            <v>2503</v>
          </cell>
        </row>
        <row r="124">
          <cell r="N124">
            <v>8222.5</v>
          </cell>
          <cell r="P124" t="str">
            <v>2503</v>
          </cell>
        </row>
        <row r="125">
          <cell r="N125">
            <v>0</v>
          </cell>
          <cell r="P125" t="str">
            <v>2901</v>
          </cell>
        </row>
        <row r="126">
          <cell r="N126">
            <v>0</v>
          </cell>
          <cell r="P126" t="str">
            <v>2901</v>
          </cell>
        </row>
        <row r="127">
          <cell r="N127">
            <v>0</v>
          </cell>
          <cell r="P127" t="str">
            <v>2901</v>
          </cell>
        </row>
        <row r="128">
          <cell r="N128">
            <v>0</v>
          </cell>
          <cell r="P128" t="str">
            <v>2901</v>
          </cell>
        </row>
        <row r="129">
          <cell r="N129">
            <v>300000</v>
          </cell>
          <cell r="P129" t="str">
            <v>2901</v>
          </cell>
        </row>
        <row r="130">
          <cell r="N130">
            <v>6924521.5499999998</v>
          </cell>
          <cell r="P130" t="str">
            <v>3001</v>
          </cell>
        </row>
        <row r="131">
          <cell r="N131">
            <v>0</v>
          </cell>
          <cell r="P131" t="str">
            <v>3001</v>
          </cell>
        </row>
        <row r="132">
          <cell r="N132">
            <v>0</v>
          </cell>
          <cell r="P132" t="str">
            <v>3001</v>
          </cell>
        </row>
        <row r="133">
          <cell r="N133">
            <v>0</v>
          </cell>
          <cell r="P133" t="str">
            <v>3001</v>
          </cell>
        </row>
        <row r="134">
          <cell r="N134">
            <v>0</v>
          </cell>
          <cell r="P134" t="str">
            <v>3001</v>
          </cell>
        </row>
        <row r="135">
          <cell r="N135">
            <v>0</v>
          </cell>
          <cell r="P135" t="str">
            <v>3002</v>
          </cell>
        </row>
        <row r="136">
          <cell r="N136">
            <v>0</v>
          </cell>
          <cell r="P136" t="str">
            <v>3002</v>
          </cell>
        </row>
        <row r="137">
          <cell r="N137">
            <v>0</v>
          </cell>
          <cell r="P137" t="str">
            <v>3002</v>
          </cell>
        </row>
        <row r="138">
          <cell r="N138">
            <v>0</v>
          </cell>
          <cell r="P138" t="str">
            <v>3002</v>
          </cell>
        </row>
        <row r="139">
          <cell r="N139">
            <v>0</v>
          </cell>
          <cell r="P139" t="str">
            <v>3002</v>
          </cell>
        </row>
        <row r="140">
          <cell r="N140">
            <v>0</v>
          </cell>
          <cell r="P140" t="str">
            <v>3003</v>
          </cell>
        </row>
        <row r="141">
          <cell r="N141">
            <v>0</v>
          </cell>
          <cell r="P141" t="str">
            <v>3003</v>
          </cell>
        </row>
        <row r="142">
          <cell r="N142">
            <v>0</v>
          </cell>
          <cell r="P142" t="str">
            <v>3003</v>
          </cell>
        </row>
        <row r="143">
          <cell r="N143">
            <v>0</v>
          </cell>
          <cell r="P143" t="str">
            <v>3003</v>
          </cell>
        </row>
        <row r="144">
          <cell r="N144">
            <v>0</v>
          </cell>
          <cell r="P144" t="str">
            <v>3003</v>
          </cell>
        </row>
        <row r="145">
          <cell r="N145">
            <v>0</v>
          </cell>
          <cell r="P145" t="str">
            <v>3004</v>
          </cell>
        </row>
        <row r="146">
          <cell r="N146">
            <v>0</v>
          </cell>
          <cell r="P146" t="str">
            <v>3004</v>
          </cell>
        </row>
        <row r="147">
          <cell r="N147">
            <v>0</v>
          </cell>
          <cell r="P147" t="str">
            <v>3004</v>
          </cell>
        </row>
        <row r="148">
          <cell r="N148">
            <v>0</v>
          </cell>
          <cell r="P148" t="str">
            <v>3004</v>
          </cell>
        </row>
        <row r="149">
          <cell r="N149">
            <v>0</v>
          </cell>
          <cell r="P149" t="str">
            <v>3004</v>
          </cell>
        </row>
        <row r="150">
          <cell r="N150">
            <v>0</v>
          </cell>
          <cell r="P150" t="str">
            <v>4202</v>
          </cell>
        </row>
        <row r="151">
          <cell r="N151">
            <v>2182666.13</v>
          </cell>
          <cell r="P151" t="str">
            <v>4202</v>
          </cell>
        </row>
        <row r="152">
          <cell r="N152">
            <v>649590</v>
          </cell>
          <cell r="P152" t="str">
            <v>4202</v>
          </cell>
        </row>
        <row r="153">
          <cell r="N153">
            <v>1976337.74</v>
          </cell>
          <cell r="P153" t="str">
            <v>4202</v>
          </cell>
        </row>
        <row r="154">
          <cell r="N154">
            <v>1268630</v>
          </cell>
          <cell r="P154" t="str">
            <v>4202</v>
          </cell>
        </row>
        <row r="155">
          <cell r="N155">
            <v>0</v>
          </cell>
          <cell r="P155" t="str">
            <v>4203</v>
          </cell>
        </row>
        <row r="156">
          <cell r="N156">
            <v>0</v>
          </cell>
          <cell r="P156" t="str">
            <v>4203</v>
          </cell>
        </row>
        <row r="157">
          <cell r="N157">
            <v>0</v>
          </cell>
          <cell r="P157" t="str">
            <v>4203</v>
          </cell>
        </row>
        <row r="158">
          <cell r="N158">
            <v>0</v>
          </cell>
          <cell r="P158" t="str">
            <v>4203</v>
          </cell>
        </row>
        <row r="159">
          <cell r="N159">
            <v>50000</v>
          </cell>
          <cell r="P159" t="str">
            <v>4203</v>
          </cell>
        </row>
        <row r="160">
          <cell r="N160">
            <v>0</v>
          </cell>
          <cell r="P160" t="str">
            <v>4204</v>
          </cell>
        </row>
        <row r="161">
          <cell r="N161">
            <v>264354.18</v>
          </cell>
          <cell r="P161" t="str">
            <v>4204</v>
          </cell>
        </row>
        <row r="162">
          <cell r="N162">
            <v>314174.14</v>
          </cell>
          <cell r="P162" t="str">
            <v>4204</v>
          </cell>
        </row>
        <row r="163">
          <cell r="N163">
            <v>774326.4</v>
          </cell>
          <cell r="P163" t="str">
            <v>4204</v>
          </cell>
        </row>
        <row r="164">
          <cell r="N164">
            <v>562735.57999999996</v>
          </cell>
          <cell r="P164" t="str">
            <v>4204</v>
          </cell>
        </row>
        <row r="165">
          <cell r="N165">
            <v>0</v>
          </cell>
          <cell r="P165" t="str">
            <v>4301</v>
          </cell>
        </row>
        <row r="166">
          <cell r="N166">
            <v>87232.5</v>
          </cell>
          <cell r="P166" t="str">
            <v>4301</v>
          </cell>
        </row>
        <row r="167">
          <cell r="N167">
            <v>37965.300000000003</v>
          </cell>
          <cell r="P167" t="str">
            <v>4301</v>
          </cell>
        </row>
        <row r="168">
          <cell r="N168">
            <v>80546</v>
          </cell>
          <cell r="P168" t="str">
            <v>4301</v>
          </cell>
        </row>
        <row r="169">
          <cell r="N169">
            <v>104129.45</v>
          </cell>
          <cell r="P169" t="str">
            <v>4301</v>
          </cell>
        </row>
        <row r="170">
          <cell r="N170">
            <v>0</v>
          </cell>
          <cell r="P170" t="str">
            <v>4305</v>
          </cell>
        </row>
        <row r="171">
          <cell r="N171">
            <v>13847</v>
          </cell>
          <cell r="P171" t="str">
            <v>4305</v>
          </cell>
        </row>
        <row r="172">
          <cell r="N172">
            <v>1500</v>
          </cell>
          <cell r="P172" t="str">
            <v>4305</v>
          </cell>
        </row>
        <row r="173">
          <cell r="N173">
            <v>2860</v>
          </cell>
          <cell r="P173" t="str">
            <v>4305</v>
          </cell>
        </row>
        <row r="174">
          <cell r="N174">
            <v>25031.71</v>
          </cell>
          <cell r="P174" t="str">
            <v>4305</v>
          </cell>
        </row>
        <row r="175">
          <cell r="N175">
            <v>0</v>
          </cell>
          <cell r="P175" t="str">
            <v>4401</v>
          </cell>
        </row>
        <row r="176">
          <cell r="N176">
            <v>0</v>
          </cell>
          <cell r="P176" t="str">
            <v>4401</v>
          </cell>
        </row>
        <row r="177">
          <cell r="N177">
            <v>0</v>
          </cell>
          <cell r="P177" t="str">
            <v>4401</v>
          </cell>
        </row>
        <row r="178">
          <cell r="N178">
            <v>0</v>
          </cell>
          <cell r="P178" t="str">
            <v>4401</v>
          </cell>
        </row>
        <row r="179">
          <cell r="N179">
            <v>36212.589999999997</v>
          </cell>
          <cell r="P179" t="str">
            <v>4401</v>
          </cell>
        </row>
        <row r="180">
          <cell r="N180">
            <v>0</v>
          </cell>
          <cell r="P180" t="str">
            <v>4402</v>
          </cell>
        </row>
        <row r="181">
          <cell r="N181">
            <v>7290.74</v>
          </cell>
          <cell r="P181" t="str">
            <v>4402</v>
          </cell>
        </row>
        <row r="182">
          <cell r="N182">
            <v>0</v>
          </cell>
          <cell r="P182" t="str">
            <v>4402</v>
          </cell>
        </row>
        <row r="183">
          <cell r="N183">
            <v>300</v>
          </cell>
          <cell r="P183" t="str">
            <v>4402</v>
          </cell>
        </row>
        <row r="184">
          <cell r="N184">
            <v>21243.63</v>
          </cell>
          <cell r="P184" t="str">
            <v>4402</v>
          </cell>
        </row>
        <row r="185">
          <cell r="N185">
            <v>0</v>
          </cell>
          <cell r="P185" t="str">
            <v>4412</v>
          </cell>
        </row>
        <row r="186">
          <cell r="N186">
            <v>800</v>
          </cell>
          <cell r="P186" t="str">
            <v>4412</v>
          </cell>
        </row>
        <row r="187">
          <cell r="N187">
            <v>1620.2</v>
          </cell>
          <cell r="P187" t="str">
            <v>4412</v>
          </cell>
        </row>
        <row r="188">
          <cell r="N188">
            <v>16705.29</v>
          </cell>
          <cell r="P188" t="str">
            <v>4412</v>
          </cell>
        </row>
        <row r="189">
          <cell r="N189">
            <v>0</v>
          </cell>
          <cell r="P189" t="str">
            <v>4412</v>
          </cell>
        </row>
        <row r="190">
          <cell r="N190">
            <v>0</v>
          </cell>
          <cell r="P190" t="str">
            <v>4431</v>
          </cell>
        </row>
        <row r="191">
          <cell r="N191">
            <v>1152.2</v>
          </cell>
          <cell r="P191" t="str">
            <v>4431</v>
          </cell>
        </row>
        <row r="192">
          <cell r="N192">
            <v>0</v>
          </cell>
          <cell r="P192" t="str">
            <v>4431</v>
          </cell>
        </row>
        <row r="193">
          <cell r="N193">
            <v>0</v>
          </cell>
          <cell r="P193" t="str">
            <v>4431</v>
          </cell>
        </row>
        <row r="194">
          <cell r="N194">
            <v>0</v>
          </cell>
          <cell r="P194" t="str">
            <v>4431</v>
          </cell>
        </row>
        <row r="195">
          <cell r="N195">
            <v>0</v>
          </cell>
          <cell r="P195" t="str">
            <v>4451</v>
          </cell>
        </row>
        <row r="196">
          <cell r="N196">
            <v>0</v>
          </cell>
          <cell r="P196" t="str">
            <v>4451</v>
          </cell>
        </row>
        <row r="197">
          <cell r="N197">
            <v>0</v>
          </cell>
          <cell r="P197" t="str">
            <v>4451</v>
          </cell>
        </row>
        <row r="198">
          <cell r="N198">
            <v>0</v>
          </cell>
          <cell r="P198" t="str">
            <v>4451</v>
          </cell>
        </row>
        <row r="199">
          <cell r="N199">
            <v>350808.08</v>
          </cell>
          <cell r="P199" t="str">
            <v>4451</v>
          </cell>
        </row>
        <row r="200">
          <cell r="N200">
            <v>0</v>
          </cell>
          <cell r="P200" t="str">
            <v>4476</v>
          </cell>
        </row>
        <row r="201">
          <cell r="N201">
            <v>0</v>
          </cell>
          <cell r="P201" t="str">
            <v>4476</v>
          </cell>
        </row>
        <row r="202">
          <cell r="N202">
            <v>0</v>
          </cell>
          <cell r="P202" t="str">
            <v>4476</v>
          </cell>
        </row>
        <row r="203">
          <cell r="N203">
            <v>0</v>
          </cell>
          <cell r="P203" t="str">
            <v>4476</v>
          </cell>
        </row>
        <row r="204">
          <cell r="N204">
            <v>0</v>
          </cell>
          <cell r="P204" t="str">
            <v>4476</v>
          </cell>
        </row>
        <row r="205">
          <cell r="N205">
            <v>0</v>
          </cell>
          <cell r="P205" t="str">
            <v>4501</v>
          </cell>
        </row>
        <row r="206">
          <cell r="N206">
            <v>0</v>
          </cell>
          <cell r="P206" t="str">
            <v>4501</v>
          </cell>
        </row>
        <row r="207">
          <cell r="N207">
            <v>0</v>
          </cell>
          <cell r="P207" t="str">
            <v>4501</v>
          </cell>
        </row>
        <row r="208">
          <cell r="N208">
            <v>0</v>
          </cell>
          <cell r="P208" t="str">
            <v>4501</v>
          </cell>
        </row>
        <row r="209">
          <cell r="N209">
            <v>83027.5</v>
          </cell>
          <cell r="P209" t="str">
            <v>4501</v>
          </cell>
        </row>
        <row r="210">
          <cell r="N210">
            <v>0</v>
          </cell>
          <cell r="P210" t="str">
            <v>4502</v>
          </cell>
        </row>
        <row r="211">
          <cell r="N211">
            <v>0</v>
          </cell>
          <cell r="P211" t="str">
            <v>4502</v>
          </cell>
        </row>
        <row r="212">
          <cell r="N212">
            <v>0</v>
          </cell>
          <cell r="P212" t="str">
            <v>4502</v>
          </cell>
        </row>
        <row r="213">
          <cell r="N213">
            <v>0</v>
          </cell>
          <cell r="P213" t="str">
            <v>4502</v>
          </cell>
        </row>
        <row r="214">
          <cell r="N214">
            <v>0</v>
          </cell>
          <cell r="P214" t="str">
            <v>4502</v>
          </cell>
        </row>
        <row r="215">
          <cell r="N215">
            <v>0</v>
          </cell>
          <cell r="P215" t="str">
            <v>4601</v>
          </cell>
        </row>
        <row r="216">
          <cell r="N216">
            <v>0</v>
          </cell>
          <cell r="P216" t="str">
            <v>4601</v>
          </cell>
        </row>
        <row r="217">
          <cell r="N217">
            <v>0</v>
          </cell>
          <cell r="P217" t="str">
            <v>4601</v>
          </cell>
        </row>
        <row r="218">
          <cell r="N218">
            <v>0</v>
          </cell>
          <cell r="P218" t="str">
            <v>4601</v>
          </cell>
        </row>
        <row r="219">
          <cell r="N219">
            <v>127000</v>
          </cell>
          <cell r="P219" t="str">
            <v>4601</v>
          </cell>
        </row>
        <row r="220">
          <cell r="N220">
            <v>0</v>
          </cell>
          <cell r="P220" t="str">
            <v>4602</v>
          </cell>
        </row>
        <row r="221">
          <cell r="N221">
            <v>0</v>
          </cell>
          <cell r="P221" t="str">
            <v>4602</v>
          </cell>
        </row>
        <row r="222">
          <cell r="N222">
            <v>0</v>
          </cell>
          <cell r="P222" t="str">
            <v>4602</v>
          </cell>
        </row>
        <row r="223">
          <cell r="N223">
            <v>0</v>
          </cell>
          <cell r="P223" t="str">
            <v>4602</v>
          </cell>
        </row>
        <row r="224">
          <cell r="N224">
            <v>193533.37</v>
          </cell>
          <cell r="P224" t="str">
            <v>4602</v>
          </cell>
        </row>
        <row r="225">
          <cell r="N225">
            <v>0</v>
          </cell>
          <cell r="P225" t="str">
            <v>4603</v>
          </cell>
        </row>
        <row r="226">
          <cell r="N226">
            <v>0</v>
          </cell>
          <cell r="P226" t="str">
            <v>4603</v>
          </cell>
        </row>
        <row r="227">
          <cell r="N227">
            <v>0</v>
          </cell>
          <cell r="P227" t="str">
            <v>4603</v>
          </cell>
        </row>
        <row r="228">
          <cell r="N228">
            <v>0</v>
          </cell>
          <cell r="P228" t="str">
            <v>4603</v>
          </cell>
        </row>
        <row r="229">
          <cell r="N229">
            <v>42975</v>
          </cell>
          <cell r="P229" t="str">
            <v>4603</v>
          </cell>
        </row>
        <row r="230">
          <cell r="N230">
            <v>0</v>
          </cell>
          <cell r="P230" t="str">
            <v>4604</v>
          </cell>
        </row>
        <row r="231">
          <cell r="N231">
            <v>0</v>
          </cell>
          <cell r="P231" t="str">
            <v>4604</v>
          </cell>
        </row>
        <row r="232">
          <cell r="N232">
            <v>0</v>
          </cell>
          <cell r="P232" t="str">
            <v>4604</v>
          </cell>
        </row>
        <row r="233">
          <cell r="N233">
            <v>0</v>
          </cell>
          <cell r="P233" t="str">
            <v>4604</v>
          </cell>
        </row>
        <row r="234">
          <cell r="N234">
            <v>0</v>
          </cell>
          <cell r="P234" t="str">
            <v>4604</v>
          </cell>
        </row>
        <row r="235">
          <cell r="N235">
            <v>0</v>
          </cell>
          <cell r="P235" t="str">
            <v>4605</v>
          </cell>
        </row>
        <row r="236">
          <cell r="N236">
            <v>52542.26</v>
          </cell>
          <cell r="P236" t="str">
            <v>4605</v>
          </cell>
        </row>
        <row r="237">
          <cell r="N237">
            <v>0</v>
          </cell>
          <cell r="P237" t="str">
            <v>4605</v>
          </cell>
        </row>
        <row r="238">
          <cell r="N238">
            <v>40004.29</v>
          </cell>
          <cell r="P238" t="str">
            <v>4605</v>
          </cell>
        </row>
        <row r="239">
          <cell r="N239">
            <v>95401.88</v>
          </cell>
          <cell r="P239" t="str">
            <v>4605</v>
          </cell>
        </row>
        <row r="240">
          <cell r="N240">
            <v>0</v>
          </cell>
          <cell r="P240" t="str">
            <v>4611</v>
          </cell>
        </row>
        <row r="241">
          <cell r="N241">
            <v>3711.31</v>
          </cell>
          <cell r="P241" t="str">
            <v>4611</v>
          </cell>
        </row>
        <row r="242">
          <cell r="N242">
            <v>3314</v>
          </cell>
          <cell r="P242" t="str">
            <v>4611</v>
          </cell>
        </row>
        <row r="243">
          <cell r="N243">
            <v>487</v>
          </cell>
          <cell r="P243" t="str">
            <v>4611</v>
          </cell>
        </row>
        <row r="244">
          <cell r="N244">
            <v>13248.58</v>
          </cell>
          <cell r="P244" t="str">
            <v>4611</v>
          </cell>
        </row>
        <row r="245">
          <cell r="N245">
            <v>0</v>
          </cell>
          <cell r="P245" t="str">
            <v>4612</v>
          </cell>
        </row>
        <row r="246">
          <cell r="N246">
            <v>131612.69</v>
          </cell>
          <cell r="P246" t="str">
            <v>4612</v>
          </cell>
        </row>
        <row r="247">
          <cell r="N247">
            <v>50787.12</v>
          </cell>
          <cell r="P247" t="str">
            <v>4612</v>
          </cell>
        </row>
        <row r="248">
          <cell r="N248">
            <v>134777.78</v>
          </cell>
          <cell r="P248" t="str">
            <v>4612</v>
          </cell>
        </row>
        <row r="249">
          <cell r="N249">
            <v>245514.9</v>
          </cell>
          <cell r="P249" t="str">
            <v>4612</v>
          </cell>
        </row>
        <row r="250">
          <cell r="N250">
            <v>0</v>
          </cell>
          <cell r="P250" t="str">
            <v>4613</v>
          </cell>
        </row>
        <row r="251">
          <cell r="N251">
            <v>0</v>
          </cell>
          <cell r="P251" t="str">
            <v>4613</v>
          </cell>
        </row>
        <row r="252">
          <cell r="N252">
            <v>0</v>
          </cell>
          <cell r="P252" t="str">
            <v>4613</v>
          </cell>
        </row>
        <row r="253">
          <cell r="N253">
            <v>0</v>
          </cell>
          <cell r="P253" t="str">
            <v>4613</v>
          </cell>
        </row>
        <row r="254">
          <cell r="N254">
            <v>0</v>
          </cell>
          <cell r="P254" t="str">
            <v>4613</v>
          </cell>
        </row>
        <row r="255">
          <cell r="N255">
            <v>0</v>
          </cell>
          <cell r="P255" t="str">
            <v>4631</v>
          </cell>
        </row>
        <row r="256">
          <cell r="N256">
            <v>53066.77</v>
          </cell>
          <cell r="P256" t="str">
            <v>4631</v>
          </cell>
        </row>
        <row r="257">
          <cell r="N257">
            <v>0</v>
          </cell>
          <cell r="P257" t="str">
            <v>4631</v>
          </cell>
        </row>
        <row r="258">
          <cell r="N258">
            <v>16366.25</v>
          </cell>
          <cell r="P258" t="str">
            <v>4631</v>
          </cell>
        </row>
        <row r="259">
          <cell r="N259">
            <v>0</v>
          </cell>
          <cell r="P259" t="str">
            <v>4631</v>
          </cell>
        </row>
        <row r="260">
          <cell r="N260">
            <v>0</v>
          </cell>
          <cell r="P260" t="str">
            <v>4632</v>
          </cell>
        </row>
        <row r="261">
          <cell r="N261">
            <v>0</v>
          </cell>
          <cell r="P261" t="str">
            <v>4632</v>
          </cell>
        </row>
        <row r="262">
          <cell r="N262">
            <v>0</v>
          </cell>
          <cell r="P262" t="str">
            <v>4632</v>
          </cell>
        </row>
        <row r="263">
          <cell r="N263">
            <v>0</v>
          </cell>
          <cell r="P263" t="str">
            <v>4632</v>
          </cell>
        </row>
        <row r="264">
          <cell r="N264">
            <v>0</v>
          </cell>
          <cell r="P264" t="str">
            <v>4632</v>
          </cell>
        </row>
        <row r="265">
          <cell r="N265">
            <v>0</v>
          </cell>
          <cell r="P265" t="str">
            <v>4633</v>
          </cell>
        </row>
        <row r="266">
          <cell r="N266">
            <v>3550</v>
          </cell>
          <cell r="P266" t="str">
            <v>4633</v>
          </cell>
        </row>
        <row r="267">
          <cell r="N267">
            <v>60962.48</v>
          </cell>
          <cell r="P267" t="str">
            <v>4633</v>
          </cell>
        </row>
        <row r="268">
          <cell r="N268">
            <v>4733.6499999999996</v>
          </cell>
          <cell r="P268" t="str">
            <v>4633</v>
          </cell>
        </row>
        <row r="269">
          <cell r="N269">
            <v>46038</v>
          </cell>
          <cell r="P269" t="str">
            <v>4633</v>
          </cell>
        </row>
        <row r="270">
          <cell r="N270">
            <v>0</v>
          </cell>
          <cell r="P270" t="str">
            <v>4634</v>
          </cell>
        </row>
        <row r="271">
          <cell r="N271">
            <v>9039.51</v>
          </cell>
          <cell r="P271" t="str">
            <v>4634</v>
          </cell>
        </row>
        <row r="272">
          <cell r="N272">
            <v>0</v>
          </cell>
          <cell r="P272" t="str">
            <v>4634</v>
          </cell>
        </row>
        <row r="273">
          <cell r="N273">
            <v>4743.6499999999996</v>
          </cell>
          <cell r="P273" t="str">
            <v>4634</v>
          </cell>
        </row>
        <row r="274">
          <cell r="N274">
            <v>100</v>
          </cell>
          <cell r="P274" t="str">
            <v>4634</v>
          </cell>
        </row>
        <row r="275">
          <cell r="N275">
            <v>0</v>
          </cell>
          <cell r="P275" t="str">
            <v>4641</v>
          </cell>
        </row>
        <row r="276">
          <cell r="N276">
            <v>56847.33</v>
          </cell>
          <cell r="P276" t="str">
            <v>4641</v>
          </cell>
        </row>
        <row r="277">
          <cell r="N277">
            <v>1042</v>
          </cell>
          <cell r="P277" t="str">
            <v>4641</v>
          </cell>
        </row>
        <row r="278">
          <cell r="N278">
            <v>515</v>
          </cell>
          <cell r="P278" t="str">
            <v>4641</v>
          </cell>
        </row>
        <row r="279">
          <cell r="N279">
            <v>0</v>
          </cell>
          <cell r="P279" t="str">
            <v>4641</v>
          </cell>
        </row>
        <row r="280">
          <cell r="N280">
            <v>0</v>
          </cell>
          <cell r="P280" t="str">
            <v>4651</v>
          </cell>
        </row>
        <row r="281">
          <cell r="N281">
            <v>0</v>
          </cell>
          <cell r="P281" t="str">
            <v>4651</v>
          </cell>
        </row>
        <row r="282">
          <cell r="N282">
            <v>0</v>
          </cell>
          <cell r="P282" t="str">
            <v>4651</v>
          </cell>
        </row>
        <row r="283">
          <cell r="N283">
            <v>0</v>
          </cell>
          <cell r="P283" t="str">
            <v>4651</v>
          </cell>
        </row>
        <row r="284">
          <cell r="N284">
            <v>31181.3</v>
          </cell>
          <cell r="P284" t="str">
            <v>4651</v>
          </cell>
        </row>
        <row r="285">
          <cell r="N285">
            <v>0</v>
          </cell>
          <cell r="P285" t="str">
            <v>4652</v>
          </cell>
        </row>
        <row r="286">
          <cell r="N286">
            <v>5303.73</v>
          </cell>
          <cell r="P286" t="str">
            <v>4652</v>
          </cell>
        </row>
        <row r="287">
          <cell r="N287">
            <v>13082.69</v>
          </cell>
          <cell r="P287" t="str">
            <v>4652</v>
          </cell>
        </row>
        <row r="288">
          <cell r="N288">
            <v>21122.62</v>
          </cell>
          <cell r="P288" t="str">
            <v>4652</v>
          </cell>
        </row>
        <row r="289">
          <cell r="N289">
            <v>155679.62</v>
          </cell>
          <cell r="P289" t="str">
            <v>4652</v>
          </cell>
        </row>
        <row r="290">
          <cell r="N290">
            <v>0</v>
          </cell>
          <cell r="P290" t="str">
            <v>4653</v>
          </cell>
        </row>
        <row r="291">
          <cell r="N291">
            <v>151861.79</v>
          </cell>
          <cell r="P291" t="str">
            <v>4653</v>
          </cell>
        </row>
        <row r="292">
          <cell r="N292">
            <v>132794.76</v>
          </cell>
          <cell r="P292" t="str">
            <v>4653</v>
          </cell>
        </row>
        <row r="293">
          <cell r="N293">
            <v>19040.77</v>
          </cell>
          <cell r="P293" t="str">
            <v>4653</v>
          </cell>
        </row>
        <row r="294">
          <cell r="N294">
            <v>556973.46</v>
          </cell>
          <cell r="P294" t="str">
            <v>4653</v>
          </cell>
        </row>
        <row r="295">
          <cell r="N295">
            <v>0</v>
          </cell>
          <cell r="P295" t="str">
            <v>4654</v>
          </cell>
        </row>
        <row r="296">
          <cell r="N296">
            <v>13234.58</v>
          </cell>
          <cell r="P296" t="str">
            <v>4654</v>
          </cell>
        </row>
        <row r="297">
          <cell r="N297">
            <v>2500</v>
          </cell>
          <cell r="P297" t="str">
            <v>4654</v>
          </cell>
        </row>
        <row r="298">
          <cell r="N298">
            <v>4200</v>
          </cell>
          <cell r="P298" t="str">
            <v>4654</v>
          </cell>
        </row>
        <row r="299">
          <cell r="N299">
            <v>15100</v>
          </cell>
          <cell r="P299" t="str">
            <v>4654</v>
          </cell>
        </row>
        <row r="300">
          <cell r="N300">
            <v>0</v>
          </cell>
          <cell r="P300" t="str">
            <v>4655</v>
          </cell>
        </row>
        <row r="301">
          <cell r="N301">
            <v>1040</v>
          </cell>
          <cell r="P301" t="str">
            <v>4655</v>
          </cell>
        </row>
        <row r="302">
          <cell r="N302">
            <v>0</v>
          </cell>
          <cell r="P302" t="str">
            <v>4655</v>
          </cell>
        </row>
        <row r="303">
          <cell r="N303">
            <v>0</v>
          </cell>
          <cell r="P303" t="str">
            <v>4655</v>
          </cell>
        </row>
        <row r="304">
          <cell r="N304">
            <v>38759.120000000003</v>
          </cell>
          <cell r="P304" t="str">
            <v>4655</v>
          </cell>
        </row>
        <row r="305">
          <cell r="N305">
            <v>0</v>
          </cell>
          <cell r="P305" t="str">
            <v>4656</v>
          </cell>
        </row>
        <row r="306">
          <cell r="N306">
            <v>0</v>
          </cell>
          <cell r="P306" t="str">
            <v>4656</v>
          </cell>
        </row>
        <row r="307">
          <cell r="N307">
            <v>0</v>
          </cell>
          <cell r="P307" t="str">
            <v>4656</v>
          </cell>
        </row>
        <row r="308">
          <cell r="N308">
            <v>0</v>
          </cell>
          <cell r="P308" t="str">
            <v>4656</v>
          </cell>
        </row>
        <row r="309">
          <cell r="N309">
            <v>0</v>
          </cell>
          <cell r="P309" t="str">
            <v>4656</v>
          </cell>
        </row>
        <row r="310">
          <cell r="N310">
            <v>0</v>
          </cell>
          <cell r="P310" t="str">
            <v>4657</v>
          </cell>
        </row>
        <row r="311">
          <cell r="N311">
            <v>0</v>
          </cell>
          <cell r="P311" t="str">
            <v>4657</v>
          </cell>
        </row>
        <row r="312">
          <cell r="N312">
            <v>0</v>
          </cell>
          <cell r="P312" t="str">
            <v>4657</v>
          </cell>
        </row>
        <row r="313">
          <cell r="N313">
            <v>0</v>
          </cell>
          <cell r="P313" t="str">
            <v>4657</v>
          </cell>
        </row>
        <row r="314">
          <cell r="N314">
            <v>0</v>
          </cell>
          <cell r="P314" t="str">
            <v>4657</v>
          </cell>
        </row>
        <row r="315">
          <cell r="N315">
            <v>0</v>
          </cell>
          <cell r="P315" t="str">
            <v>4661</v>
          </cell>
        </row>
        <row r="316">
          <cell r="N316">
            <v>372106.62</v>
          </cell>
          <cell r="P316" t="str">
            <v>4661</v>
          </cell>
        </row>
        <row r="317">
          <cell r="N317">
            <v>1312</v>
          </cell>
          <cell r="P317" t="str">
            <v>4661</v>
          </cell>
        </row>
        <row r="318">
          <cell r="N318">
            <v>13910.38</v>
          </cell>
          <cell r="P318" t="str">
            <v>4661</v>
          </cell>
        </row>
        <row r="319">
          <cell r="N319">
            <v>4298</v>
          </cell>
          <cell r="P319" t="str">
            <v>4661</v>
          </cell>
        </row>
        <row r="320">
          <cell r="N320">
            <v>0</v>
          </cell>
          <cell r="P320" t="str">
            <v>4662</v>
          </cell>
        </row>
        <row r="321">
          <cell r="N321">
            <v>168882.81</v>
          </cell>
          <cell r="P321" t="str">
            <v>4662</v>
          </cell>
        </row>
        <row r="322">
          <cell r="N322">
            <v>0</v>
          </cell>
          <cell r="P322" t="str">
            <v>4662</v>
          </cell>
        </row>
        <row r="323">
          <cell r="N323">
            <v>43418.879999999997</v>
          </cell>
          <cell r="P323" t="str">
            <v>4662</v>
          </cell>
        </row>
        <row r="324">
          <cell r="N324">
            <v>0</v>
          </cell>
          <cell r="P324" t="str">
            <v>4662</v>
          </cell>
        </row>
        <row r="325">
          <cell r="N325">
            <v>0</v>
          </cell>
          <cell r="P325" t="str">
            <v>4781</v>
          </cell>
        </row>
        <row r="326">
          <cell r="N326">
            <v>10000</v>
          </cell>
          <cell r="P326" t="str">
            <v>4781</v>
          </cell>
        </row>
        <row r="327">
          <cell r="N327">
            <v>0</v>
          </cell>
          <cell r="P327" t="str">
            <v>4781</v>
          </cell>
        </row>
        <row r="328">
          <cell r="N328">
            <v>0</v>
          </cell>
          <cell r="P328" t="str">
            <v>4781</v>
          </cell>
        </row>
        <row r="329">
          <cell r="N329">
            <v>0</v>
          </cell>
          <cell r="P329" t="str">
            <v>4781</v>
          </cell>
        </row>
        <row r="330">
          <cell r="N330">
            <v>0</v>
          </cell>
          <cell r="P330" t="str">
            <v>4782</v>
          </cell>
        </row>
        <row r="331">
          <cell r="N331">
            <v>43496.47</v>
          </cell>
          <cell r="P331" t="str">
            <v>4782</v>
          </cell>
        </row>
        <row r="332">
          <cell r="N332">
            <v>0</v>
          </cell>
          <cell r="P332" t="str">
            <v>4782</v>
          </cell>
        </row>
        <row r="333">
          <cell r="N333">
            <v>0</v>
          </cell>
          <cell r="P333" t="str">
            <v>4782</v>
          </cell>
        </row>
        <row r="334">
          <cell r="N334">
            <v>10350</v>
          </cell>
          <cell r="P334" t="str">
            <v>4782</v>
          </cell>
        </row>
        <row r="335">
          <cell r="N335">
            <v>0</v>
          </cell>
          <cell r="P335" t="str">
            <v>4783</v>
          </cell>
        </row>
        <row r="336">
          <cell r="N336">
            <v>0</v>
          </cell>
          <cell r="P336" t="str">
            <v>4783</v>
          </cell>
        </row>
        <row r="337">
          <cell r="N337">
            <v>0</v>
          </cell>
          <cell r="P337" t="str">
            <v>4783</v>
          </cell>
        </row>
        <row r="338">
          <cell r="N338">
            <v>0</v>
          </cell>
          <cell r="P338" t="str">
            <v>4783</v>
          </cell>
        </row>
        <row r="339">
          <cell r="N339">
            <v>0</v>
          </cell>
          <cell r="P339" t="str">
            <v>4783</v>
          </cell>
        </row>
        <row r="340">
          <cell r="N340">
            <v>0</v>
          </cell>
          <cell r="P340" t="str">
            <v>4841</v>
          </cell>
        </row>
        <row r="341">
          <cell r="N341">
            <v>293420.93</v>
          </cell>
          <cell r="P341" t="str">
            <v>4841</v>
          </cell>
        </row>
        <row r="342">
          <cell r="N342">
            <v>0</v>
          </cell>
          <cell r="P342" t="str">
            <v>4841</v>
          </cell>
        </row>
        <row r="343">
          <cell r="N343">
            <v>190586.67</v>
          </cell>
          <cell r="P343" t="str">
            <v>4841</v>
          </cell>
        </row>
        <row r="344">
          <cell r="N344">
            <v>1018241.32</v>
          </cell>
          <cell r="P344" t="str">
            <v>4841</v>
          </cell>
        </row>
        <row r="345">
          <cell r="N345">
            <v>0</v>
          </cell>
          <cell r="P345" t="str">
            <v>4842</v>
          </cell>
        </row>
        <row r="346">
          <cell r="N346">
            <v>0</v>
          </cell>
          <cell r="P346" t="str">
            <v>4842</v>
          </cell>
        </row>
        <row r="347">
          <cell r="N347">
            <v>624100.71</v>
          </cell>
          <cell r="P347" t="str">
            <v>4842</v>
          </cell>
        </row>
        <row r="348">
          <cell r="N348">
            <v>0</v>
          </cell>
          <cell r="P348" t="str">
            <v>4842</v>
          </cell>
        </row>
        <row r="349">
          <cell r="N349">
            <v>0</v>
          </cell>
          <cell r="P349" t="str">
            <v>4842</v>
          </cell>
        </row>
        <row r="350">
          <cell r="N350">
            <v>0</v>
          </cell>
          <cell r="P350" t="str">
            <v>4843</v>
          </cell>
        </row>
        <row r="351">
          <cell r="N351">
            <v>0</v>
          </cell>
          <cell r="P351" t="str">
            <v>4843</v>
          </cell>
        </row>
        <row r="352">
          <cell r="N352">
            <v>0</v>
          </cell>
          <cell r="P352" t="str">
            <v>4843</v>
          </cell>
        </row>
        <row r="353">
          <cell r="N353">
            <v>0</v>
          </cell>
          <cell r="P353" t="str">
            <v>4843</v>
          </cell>
        </row>
        <row r="354">
          <cell r="N354">
            <v>0</v>
          </cell>
          <cell r="P354" t="str">
            <v>4843</v>
          </cell>
        </row>
        <row r="355">
          <cell r="N355">
            <v>0</v>
          </cell>
          <cell r="P355" t="str">
            <v>4901</v>
          </cell>
        </row>
        <row r="356">
          <cell r="N356">
            <v>0</v>
          </cell>
          <cell r="P356" t="str">
            <v>4901</v>
          </cell>
        </row>
        <row r="357">
          <cell r="N357">
            <v>0</v>
          </cell>
          <cell r="P357" t="str">
            <v>4901</v>
          </cell>
        </row>
        <row r="358">
          <cell r="N358">
            <v>0</v>
          </cell>
          <cell r="P358" t="str">
            <v>4901</v>
          </cell>
        </row>
        <row r="359">
          <cell r="N359">
            <v>0</v>
          </cell>
          <cell r="P359" t="str">
            <v>4901</v>
          </cell>
        </row>
        <row r="360">
          <cell r="N360">
            <v>0</v>
          </cell>
          <cell r="P360" t="str">
            <v>4931</v>
          </cell>
        </row>
        <row r="361">
          <cell r="N361">
            <v>0</v>
          </cell>
          <cell r="P361" t="str">
            <v>4931</v>
          </cell>
        </row>
        <row r="362">
          <cell r="N362">
            <v>0</v>
          </cell>
          <cell r="P362" t="str">
            <v>4931</v>
          </cell>
        </row>
        <row r="363">
          <cell r="N363">
            <v>0</v>
          </cell>
          <cell r="P363" t="str">
            <v>4931</v>
          </cell>
        </row>
        <row r="364">
          <cell r="N364">
            <v>0</v>
          </cell>
          <cell r="P364" t="str">
            <v>4931</v>
          </cell>
        </row>
        <row r="365">
          <cell r="N365">
            <v>0</v>
          </cell>
          <cell r="P365" t="str">
            <v>7351</v>
          </cell>
        </row>
        <row r="366">
          <cell r="N366">
            <v>0</v>
          </cell>
          <cell r="P366" t="str">
            <v>7351</v>
          </cell>
        </row>
        <row r="367">
          <cell r="N367">
            <v>19187514.850000001</v>
          </cell>
          <cell r="P367" t="str">
            <v>7351</v>
          </cell>
        </row>
        <row r="368">
          <cell r="N368">
            <v>0</v>
          </cell>
          <cell r="P368" t="str">
            <v>7351</v>
          </cell>
        </row>
        <row r="369">
          <cell r="N369">
            <v>0</v>
          </cell>
          <cell r="P369" t="str">
            <v>7351</v>
          </cell>
        </row>
        <row r="370">
          <cell r="N370">
            <v>0</v>
          </cell>
          <cell r="P370" t="str">
            <v>7352</v>
          </cell>
        </row>
        <row r="371">
          <cell r="N371">
            <v>0</v>
          </cell>
          <cell r="P371" t="str">
            <v>7352</v>
          </cell>
        </row>
        <row r="372">
          <cell r="N372">
            <v>38612.76</v>
          </cell>
          <cell r="P372" t="str">
            <v>7352</v>
          </cell>
        </row>
        <row r="373">
          <cell r="N373">
            <v>0</v>
          </cell>
          <cell r="P373" t="str">
            <v>7352</v>
          </cell>
        </row>
        <row r="374">
          <cell r="N374">
            <v>0</v>
          </cell>
          <cell r="P374" t="str">
            <v>7352</v>
          </cell>
        </row>
        <row r="375">
          <cell r="N375">
            <v>0</v>
          </cell>
          <cell r="P375" t="str">
            <v>7356</v>
          </cell>
        </row>
        <row r="376">
          <cell r="N376">
            <v>0</v>
          </cell>
          <cell r="P376" t="str">
            <v>7356</v>
          </cell>
        </row>
        <row r="377">
          <cell r="N377">
            <v>0</v>
          </cell>
          <cell r="P377" t="str">
            <v>7356</v>
          </cell>
        </row>
        <row r="378">
          <cell r="N378">
            <v>0</v>
          </cell>
          <cell r="P378" t="str">
            <v>7356</v>
          </cell>
        </row>
        <row r="379">
          <cell r="N379">
            <v>0</v>
          </cell>
          <cell r="P379" t="str">
            <v>7356</v>
          </cell>
        </row>
        <row r="380">
          <cell r="N380">
            <v>0</v>
          </cell>
          <cell r="P380" t="str">
            <v>7357</v>
          </cell>
        </row>
        <row r="381">
          <cell r="N381">
            <v>0</v>
          </cell>
          <cell r="P381" t="str">
            <v>7357</v>
          </cell>
        </row>
        <row r="382">
          <cell r="N382">
            <v>0</v>
          </cell>
          <cell r="P382" t="str">
            <v>7357</v>
          </cell>
        </row>
        <row r="383">
          <cell r="N383">
            <v>0</v>
          </cell>
          <cell r="P383" t="str">
            <v>7357</v>
          </cell>
        </row>
        <row r="384">
          <cell r="N384">
            <v>0</v>
          </cell>
          <cell r="P384" t="str">
            <v>7357</v>
          </cell>
        </row>
        <row r="385">
          <cell r="N385">
            <v>0</v>
          </cell>
          <cell r="P385" t="str">
            <v>7381</v>
          </cell>
        </row>
        <row r="386">
          <cell r="N386">
            <v>0</v>
          </cell>
          <cell r="P386" t="str">
            <v>7381</v>
          </cell>
        </row>
        <row r="387">
          <cell r="N387">
            <v>938813.92</v>
          </cell>
          <cell r="P387" t="str">
            <v>7381</v>
          </cell>
        </row>
        <row r="388">
          <cell r="N388">
            <v>948355.45</v>
          </cell>
          <cell r="P388" t="str">
            <v>7381</v>
          </cell>
        </row>
        <row r="389">
          <cell r="N389">
            <v>0</v>
          </cell>
          <cell r="P389" t="str">
            <v>7381</v>
          </cell>
        </row>
        <row r="390">
          <cell r="N390">
            <v>0</v>
          </cell>
          <cell r="P390" t="str">
            <v>7382</v>
          </cell>
        </row>
        <row r="391">
          <cell r="N391">
            <v>0</v>
          </cell>
          <cell r="P391" t="str">
            <v>7382</v>
          </cell>
        </row>
        <row r="392">
          <cell r="N392">
            <v>0</v>
          </cell>
          <cell r="P392" t="str">
            <v>7382</v>
          </cell>
        </row>
        <row r="393">
          <cell r="N393">
            <v>0</v>
          </cell>
          <cell r="P393" t="str">
            <v>7382</v>
          </cell>
        </row>
        <row r="394">
          <cell r="N394">
            <v>0</v>
          </cell>
          <cell r="P394" t="str">
            <v>7382</v>
          </cell>
        </row>
        <row r="395">
          <cell r="N395">
            <v>0</v>
          </cell>
          <cell r="P395" t="str">
            <v>7383</v>
          </cell>
        </row>
        <row r="396">
          <cell r="N396">
            <v>0</v>
          </cell>
          <cell r="P396" t="str">
            <v>7383</v>
          </cell>
        </row>
        <row r="397">
          <cell r="N397">
            <v>0</v>
          </cell>
          <cell r="P397" t="str">
            <v>7383</v>
          </cell>
        </row>
        <row r="398">
          <cell r="N398">
            <v>0</v>
          </cell>
          <cell r="P398" t="str">
            <v>7383</v>
          </cell>
        </row>
        <row r="399">
          <cell r="N399">
            <v>0</v>
          </cell>
          <cell r="P399" t="str">
            <v>7383</v>
          </cell>
        </row>
        <row r="400">
          <cell r="N400">
            <v>0</v>
          </cell>
          <cell r="P400" t="str">
            <v>7385</v>
          </cell>
        </row>
        <row r="401">
          <cell r="N401">
            <v>0</v>
          </cell>
          <cell r="P401" t="str">
            <v>7551</v>
          </cell>
        </row>
        <row r="402">
          <cell r="N402">
            <v>6200995.7199999997</v>
          </cell>
          <cell r="P402" t="str">
            <v>7551</v>
          </cell>
        </row>
        <row r="403">
          <cell r="N403">
            <v>0</v>
          </cell>
          <cell r="P403" t="str">
            <v>7551</v>
          </cell>
        </row>
        <row r="404">
          <cell r="N404">
            <v>0</v>
          </cell>
          <cell r="P404" t="str">
            <v>7551</v>
          </cell>
        </row>
        <row r="405">
          <cell r="N405">
            <v>0</v>
          </cell>
          <cell r="P405" t="str">
            <v>7551</v>
          </cell>
        </row>
        <row r="406">
          <cell r="N406">
            <v>0</v>
          </cell>
          <cell r="P406" t="str">
            <v>7556</v>
          </cell>
        </row>
        <row r="407">
          <cell r="N407">
            <v>0</v>
          </cell>
          <cell r="P407" t="str">
            <v>7556</v>
          </cell>
        </row>
        <row r="408">
          <cell r="N408">
            <v>0</v>
          </cell>
          <cell r="P408" t="str">
            <v>7556</v>
          </cell>
        </row>
        <row r="409">
          <cell r="N409">
            <v>0</v>
          </cell>
          <cell r="P409" t="str">
            <v>7556</v>
          </cell>
        </row>
        <row r="410">
          <cell r="N410">
            <v>0</v>
          </cell>
          <cell r="P410" t="str">
            <v>7556</v>
          </cell>
        </row>
        <row r="411">
          <cell r="N411">
            <v>0</v>
          </cell>
          <cell r="P411" t="str">
            <v>7557</v>
          </cell>
        </row>
        <row r="412">
          <cell r="N412">
            <v>0</v>
          </cell>
          <cell r="P412" t="str">
            <v>7557</v>
          </cell>
        </row>
        <row r="413">
          <cell r="N413">
            <v>0</v>
          </cell>
          <cell r="P413" t="str">
            <v>7557</v>
          </cell>
        </row>
        <row r="414">
          <cell r="N414">
            <v>0</v>
          </cell>
          <cell r="P414" t="str">
            <v>7557</v>
          </cell>
        </row>
        <row r="415">
          <cell r="N415">
            <v>0</v>
          </cell>
          <cell r="P415" t="str">
            <v>7557</v>
          </cell>
        </row>
        <row r="416">
          <cell r="N416">
            <v>0</v>
          </cell>
          <cell r="P416" t="str">
            <v>8351</v>
          </cell>
        </row>
        <row r="417">
          <cell r="N417">
            <v>0</v>
          </cell>
          <cell r="P417" t="str">
            <v>8351</v>
          </cell>
        </row>
        <row r="418">
          <cell r="N418">
            <v>-31383475.68</v>
          </cell>
          <cell r="P418" t="str">
            <v>8351</v>
          </cell>
        </row>
        <row r="419">
          <cell r="N419">
            <v>0</v>
          </cell>
          <cell r="P419" t="str">
            <v>8351</v>
          </cell>
        </row>
        <row r="420">
          <cell r="N420">
            <v>0</v>
          </cell>
          <cell r="P420" t="str">
            <v>8351</v>
          </cell>
        </row>
        <row r="421">
          <cell r="N421">
            <v>0</v>
          </cell>
          <cell r="P421" t="str">
            <v>8356</v>
          </cell>
        </row>
        <row r="422">
          <cell r="N422">
            <v>0</v>
          </cell>
          <cell r="P422" t="str">
            <v>8356</v>
          </cell>
        </row>
        <row r="423">
          <cell r="N423">
            <v>0</v>
          </cell>
          <cell r="P423" t="str">
            <v>8356</v>
          </cell>
        </row>
        <row r="424">
          <cell r="N424">
            <v>0</v>
          </cell>
          <cell r="P424" t="str">
            <v>8356</v>
          </cell>
        </row>
        <row r="425">
          <cell r="N425">
            <v>0</v>
          </cell>
          <cell r="P425" t="str">
            <v>8356</v>
          </cell>
        </row>
        <row r="426">
          <cell r="N426">
            <v>0</v>
          </cell>
          <cell r="P426" t="str">
            <v>8357</v>
          </cell>
        </row>
        <row r="427">
          <cell r="N427">
            <v>0</v>
          </cell>
          <cell r="P427" t="str">
            <v>8357</v>
          </cell>
        </row>
        <row r="428">
          <cell r="N428">
            <v>0</v>
          </cell>
          <cell r="P428" t="str">
            <v>8357</v>
          </cell>
        </row>
        <row r="429">
          <cell r="N429">
            <v>0</v>
          </cell>
          <cell r="P429" t="str">
            <v>8357</v>
          </cell>
        </row>
        <row r="430">
          <cell r="N430">
            <v>0</v>
          </cell>
          <cell r="P430" t="str">
            <v>8357</v>
          </cell>
        </row>
        <row r="431">
          <cell r="N431">
            <v>0</v>
          </cell>
          <cell r="P431" t="str">
            <v>8381</v>
          </cell>
        </row>
        <row r="432">
          <cell r="N432">
            <v>0</v>
          </cell>
          <cell r="P432" t="str">
            <v>8381</v>
          </cell>
        </row>
        <row r="433">
          <cell r="N433">
            <v>-1000000</v>
          </cell>
          <cell r="P433" t="str">
            <v>8381</v>
          </cell>
        </row>
        <row r="434">
          <cell r="N434">
            <v>-3006780.15</v>
          </cell>
          <cell r="P434" t="str">
            <v>8381</v>
          </cell>
        </row>
        <row r="435">
          <cell r="N435">
            <v>0</v>
          </cell>
          <cell r="P435" t="str">
            <v>8381</v>
          </cell>
        </row>
        <row r="436">
          <cell r="N436">
            <v>0</v>
          </cell>
          <cell r="P436" t="str">
            <v>8382</v>
          </cell>
        </row>
        <row r="437">
          <cell r="N437">
            <v>0</v>
          </cell>
          <cell r="P437" t="str">
            <v>8382</v>
          </cell>
        </row>
        <row r="438">
          <cell r="N438">
            <v>0</v>
          </cell>
          <cell r="P438" t="str">
            <v>8382</v>
          </cell>
        </row>
        <row r="439">
          <cell r="N439">
            <v>0</v>
          </cell>
          <cell r="P439" t="str">
            <v>8382</v>
          </cell>
        </row>
        <row r="440">
          <cell r="N440">
            <v>0</v>
          </cell>
          <cell r="P440" t="str">
            <v>8382</v>
          </cell>
        </row>
        <row r="441">
          <cell r="N441">
            <v>0</v>
          </cell>
          <cell r="P441" t="str">
            <v>8551</v>
          </cell>
        </row>
        <row r="442">
          <cell r="N442">
            <v>-6422781</v>
          </cell>
          <cell r="P442" t="str">
            <v>8551</v>
          </cell>
        </row>
        <row r="443">
          <cell r="N443">
            <v>0</v>
          </cell>
          <cell r="P443" t="str">
            <v>8551</v>
          </cell>
        </row>
        <row r="444">
          <cell r="N444">
            <v>0</v>
          </cell>
          <cell r="P444" t="str">
            <v>8551</v>
          </cell>
        </row>
        <row r="445">
          <cell r="N445">
            <v>0</v>
          </cell>
          <cell r="P445" t="str">
            <v>8551</v>
          </cell>
        </row>
        <row r="446">
          <cell r="N446">
            <v>0</v>
          </cell>
          <cell r="P446" t="str">
            <v>8556</v>
          </cell>
        </row>
        <row r="447">
          <cell r="N447">
            <v>0</v>
          </cell>
          <cell r="P447" t="str">
            <v>8556</v>
          </cell>
        </row>
        <row r="448">
          <cell r="N448">
            <v>0</v>
          </cell>
          <cell r="P448" t="str">
            <v>8556</v>
          </cell>
        </row>
        <row r="449">
          <cell r="N449">
            <v>0</v>
          </cell>
          <cell r="P449" t="str">
            <v>8556</v>
          </cell>
        </row>
        <row r="450">
          <cell r="N450">
            <v>0</v>
          </cell>
          <cell r="P450" t="str">
            <v>8556</v>
          </cell>
        </row>
        <row r="451">
          <cell r="N451">
            <v>0</v>
          </cell>
          <cell r="P451" t="str">
            <v>8557</v>
          </cell>
        </row>
        <row r="452">
          <cell r="N452">
            <v>0</v>
          </cell>
          <cell r="P452" t="str">
            <v>8557</v>
          </cell>
        </row>
        <row r="453">
          <cell r="N453">
            <v>0</v>
          </cell>
          <cell r="P453" t="str">
            <v>8557</v>
          </cell>
        </row>
        <row r="454">
          <cell r="N454">
            <v>-1807605.49</v>
          </cell>
          <cell r="P454" t="str">
            <v>8557</v>
          </cell>
        </row>
        <row r="455">
          <cell r="N455">
            <v>0</v>
          </cell>
          <cell r="P455" t="str">
            <v>8557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>
        <row r="4">
          <cell r="B4" t="str">
            <v>Australia &amp; New Zealand</v>
          </cell>
        </row>
      </sheetData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4">
          <cell r="B4" t="str">
            <v>Australia &amp; New Zealand</v>
          </cell>
        </row>
      </sheetData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>
        <row r="4">
          <cell r="B4" t="str">
            <v>Australia &amp; New Zealand</v>
          </cell>
        </row>
      </sheetData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IF"/>
      <sheetName val="entete"/>
      <sheetName val="sommaire"/>
      <sheetName val="cpte resultat"/>
      <sheetName val="résultat mois"/>
      <sheetName val="commercial"/>
      <sheetName val="marge"/>
      <sheetName val="salaires"/>
      <sheetName val="Salaire recap"/>
      <sheetName val="cotsoc"/>
      <sheetName val="augm"/>
      <sheetName val="sectprod"/>
      <sheetName val="frais gx"/>
      <sheetName val="total frais"/>
      <sheetName val="Détail charges"/>
      <sheetName val="investis"/>
      <sheetName val="évoltauxhr"/>
      <sheetName val="effect"/>
      <sheetName val="répartition"/>
      <sheetName val="répartitionRESUME"/>
      <sheetName val="Commissions"/>
      <sheetName val="Calendrier"/>
      <sheetName val="9215"/>
      <sheetName val="9214"/>
      <sheetName val="9260"/>
      <sheetName val="9240"/>
      <sheetName val="9250"/>
      <sheetName val="9255"/>
      <sheetName val="9230"/>
      <sheetName val="ANALYSEB2005"/>
      <sheetName val="anaécart"/>
      <sheetName val="Sheet4"/>
      <sheetName val="ERM Budget 2006 Définitif "/>
      <sheetName val="ev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dj&amp;Rje(Z820) "/>
      <sheetName val="D3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de"/>
      <sheetName val="Transactions"/>
      <sheetName val="Sheet2"/>
      <sheetName val="Sheet3"/>
      <sheetName val="Details"/>
      <sheetName val="AR_TBL"/>
      <sheetName val="CREDIT CON"/>
      <sheetName val="Transactions_Local"/>
      <sheetName val="Transactions_Oversea"/>
      <sheetName val="Sheet1"/>
      <sheetName val="Controlling"/>
    </sheetNames>
    <sheetDataSet>
      <sheetData sheetId="0">
        <row r="5">
          <cell r="D5" t="str">
            <v>AR-Code</v>
          </cell>
          <cell r="E5" t="str">
            <v>Name</v>
          </cell>
        </row>
        <row r="6">
          <cell r="D6" t="str">
            <v>11601จ001</v>
          </cell>
          <cell r="E6" t="str">
            <v>จอห์นสัน คอนโทรลส์ อินเตอร์เนชั่นแนลฯ บจก.</v>
          </cell>
        </row>
        <row r="7">
          <cell r="D7" t="str">
            <v>11601ซ001</v>
          </cell>
          <cell r="E7" t="str">
            <v>ซี เอ็น อี อินดัสตรี้ บจก.</v>
          </cell>
        </row>
        <row r="8">
          <cell r="D8" t="str">
            <v>11601ด001</v>
          </cell>
          <cell r="E8" t="str">
            <v>ดี.เค อีควิปเม้นท์ หจก.</v>
          </cell>
        </row>
        <row r="9">
          <cell r="D9" t="str">
            <v>11601ด002</v>
          </cell>
          <cell r="E9" t="str">
            <v>แดนเซ่น เอชวีเอซี (ประเทศไทย) บจก.</v>
          </cell>
        </row>
        <row r="10">
          <cell r="D10" t="str">
            <v>11601ท001</v>
          </cell>
          <cell r="E10" t="str">
            <v>ทรัพย์สุขศิริ บจก.</v>
          </cell>
        </row>
        <row r="11">
          <cell r="D11" t="str">
            <v>11601ท002</v>
          </cell>
          <cell r="E11" t="str">
            <v>ทีมบางกอกเอ็นจิเนียริ่ง เซอร์วิส หจก.</v>
          </cell>
        </row>
        <row r="12">
          <cell r="D12" t="str">
            <v>11601น001</v>
          </cell>
          <cell r="E12" t="str">
            <v>ไนซ์ เท็ท บจก.</v>
          </cell>
        </row>
        <row r="13">
          <cell r="D13" t="str">
            <v>11601น002</v>
          </cell>
          <cell r="E13" t="str">
            <v>นวพร แอ็คเซสซอรี่ คูลลิ่ง หจก.</v>
          </cell>
        </row>
        <row r="14">
          <cell r="D14" t="str">
            <v>11601บ001</v>
          </cell>
          <cell r="E14" t="str">
            <v>บิลเลี่ยนซายน์ บจก.</v>
          </cell>
        </row>
        <row r="15">
          <cell r="D15" t="str">
            <v>11601บ002</v>
          </cell>
          <cell r="E15" t="str">
            <v>บูรพาแอร์ หจก.</v>
          </cell>
        </row>
        <row r="16">
          <cell r="D16" t="str">
            <v>11601บ003</v>
          </cell>
          <cell r="E16" t="str">
            <v>เบ็ทเทอร์ลิฟวิง บจก.</v>
          </cell>
        </row>
        <row r="17">
          <cell r="D17" t="str">
            <v>11601บ004</v>
          </cell>
          <cell r="E17" t="str">
            <v>บิ๊กไว้ส์ (ประเทศไทย) บจก.</v>
          </cell>
        </row>
        <row r="18">
          <cell r="D18" t="str">
            <v>11601พ001</v>
          </cell>
          <cell r="E18" t="str">
            <v>พี.พี.เจ. เอ็นจิเนียริ่ง บจก.</v>
          </cell>
        </row>
        <row r="19">
          <cell r="D19" t="str">
            <v>11601พ002</v>
          </cell>
          <cell r="E19" t="str">
            <v>แพนสยาม เอ็นจิเนียริ่ง บจก.</v>
          </cell>
        </row>
        <row r="20">
          <cell r="D20" t="str">
            <v>11601ฟ001</v>
          </cell>
          <cell r="E20" t="str">
            <v>เฟิร์มกรุ๊ป บจก.</v>
          </cell>
        </row>
        <row r="21">
          <cell r="D21" t="str">
            <v>11601ย001</v>
          </cell>
          <cell r="E21" t="str">
            <v>ยอร์ค แอร์คอนดิชั่นนิ่ง แอนด์ รีฟริเจอเรชั่นฯ บจก.</v>
          </cell>
        </row>
        <row r="22">
          <cell r="D22" t="str">
            <v>11601ย002</v>
          </cell>
          <cell r="E22" t="str">
            <v>ยูไนเต็ดสตีลเวอร์ค บจก.</v>
          </cell>
        </row>
        <row r="23">
          <cell r="D23" t="str">
            <v>11601ล001</v>
          </cell>
          <cell r="E23" t="str">
            <v>ลัคกี้-ริช บจก.</v>
          </cell>
        </row>
        <row r="24">
          <cell r="D24" t="str">
            <v>11601ว001</v>
          </cell>
          <cell r="E24" t="str">
            <v>วินัย เอ็นจิเนียริ่ง อินดัสตรี บจก.</v>
          </cell>
        </row>
        <row r="25">
          <cell r="D25" t="str">
            <v>11601ส001</v>
          </cell>
          <cell r="E25" t="str">
            <v>สยาม เอ อาร์ ไอ บจก.</v>
          </cell>
        </row>
        <row r="26">
          <cell r="D26" t="str">
            <v>11601ส002</v>
          </cell>
          <cell r="E26" t="str">
            <v>สิริพงศ์อุตสาหกรรมเครื่องเย็น บจก.</v>
          </cell>
        </row>
        <row r="27">
          <cell r="D27" t="str">
            <v>11601ส003</v>
          </cell>
          <cell r="E27" t="str">
            <v>สตาร์ (ประเทศไทย) บจก.</v>
          </cell>
        </row>
        <row r="28">
          <cell r="D28" t="str">
            <v>11601ส004</v>
          </cell>
          <cell r="E28" t="str">
            <v>สยามไดกิ้นเซลส์ บจก.</v>
          </cell>
        </row>
        <row r="29">
          <cell r="D29" t="str">
            <v>11601ศ001</v>
          </cell>
          <cell r="E29" t="str">
            <v>ศาลายา อะไหล่ยนต์ หจก.</v>
          </cell>
        </row>
        <row r="30">
          <cell r="D30" t="str">
            <v>11601อ001</v>
          </cell>
          <cell r="E30" t="str">
            <v>อำนาจ  เทวารัมย์ คุณ</v>
          </cell>
        </row>
        <row r="31">
          <cell r="D31" t="str">
            <v>11601อ002</v>
          </cell>
          <cell r="E31" t="str">
            <v>อี เอส ที เทรดดิ้ง บจก.</v>
          </cell>
        </row>
        <row r="32">
          <cell r="D32" t="str">
            <v>11601อ003</v>
          </cell>
          <cell r="E32" t="str">
            <v>อีมิเน้นท์แอร์ (ประเทศไทย) บจก.</v>
          </cell>
        </row>
        <row r="33">
          <cell r="D33" t="str">
            <v>11601อ004</v>
          </cell>
          <cell r="E33" t="str">
            <v>แอดมิราลี่ บจก.</v>
          </cell>
        </row>
        <row r="34">
          <cell r="D34" t="str">
            <v>11610A001</v>
          </cell>
          <cell r="E34" t="str">
            <v>AWAL GULF MANUFACTURING</v>
          </cell>
        </row>
        <row r="35">
          <cell r="D35" t="str">
            <v>11610H001</v>
          </cell>
          <cell r="E35" t="str">
            <v>HOA PHAT REFRIGERATION ENGINEERING</v>
          </cell>
        </row>
        <row r="36">
          <cell r="D36" t="str">
            <v>11610N001</v>
          </cell>
          <cell r="E36" t="str">
            <v>NATIONAL FACTORY FOR AIRCONDITIONERS</v>
          </cell>
        </row>
        <row r="37">
          <cell r="D37" t="str">
            <v>11610P001</v>
          </cell>
          <cell r="E37" t="str">
            <v>PETRA ENGINEERING INDUSTRIES CO.,LTD.</v>
          </cell>
        </row>
        <row r="38">
          <cell r="D38" t="str">
            <v>11610V001</v>
          </cell>
          <cell r="E38" t="str">
            <v>VENTILCLIMA SPA</v>
          </cell>
        </row>
        <row r="39">
          <cell r="D39" t="str">
            <v>A99999999</v>
          </cell>
          <cell r="E39" t="str">
            <v>To input new customer, insert line here</v>
          </cell>
        </row>
        <row r="40">
          <cell r="D40" t="str">
            <v>21301ว002</v>
          </cell>
          <cell r="E40" t="str">
            <v>เวสเท็ค คอมโพเนนท์ บจก.</v>
          </cell>
        </row>
        <row r="41">
          <cell r="D41" t="str">
            <v>21301ว003</v>
          </cell>
          <cell r="E41" t="str">
            <v>แวร์ซาทรอนิคส์ (ประเทศไทย) บจก.</v>
          </cell>
        </row>
        <row r="42">
          <cell r="D42" t="str">
            <v>21301ส001</v>
          </cell>
          <cell r="E42" t="str">
            <v>สพาร์ค อินเตอร์เทรด บจก.</v>
          </cell>
        </row>
        <row r="43">
          <cell r="D43" t="str">
            <v>21301ส002</v>
          </cell>
          <cell r="E43" t="str">
            <v>สยามแอมโก้ บจก.</v>
          </cell>
        </row>
        <row r="44">
          <cell r="D44" t="str">
            <v>21301ส003</v>
          </cell>
          <cell r="E44" t="str">
            <v>สหรุ่งโรจน์ (ประเทศไทย) บจก.</v>
          </cell>
        </row>
        <row r="45">
          <cell r="D45" t="str">
            <v>21301ส004</v>
          </cell>
          <cell r="E45" t="str">
            <v>แสงสว่างพานิช</v>
          </cell>
        </row>
        <row r="46">
          <cell r="D46" t="str">
            <v>21301ห001</v>
          </cell>
          <cell r="E46" t="str">
            <v>หนึ่ง สี่ สปริง</v>
          </cell>
        </row>
        <row r="47">
          <cell r="D47" t="str">
            <v>21301อ001</v>
          </cell>
          <cell r="E47" t="str">
            <v>ออมรอน อีเลคทรอนิคส์ คอมโพเนนท์ บจก.</v>
          </cell>
        </row>
        <row r="48">
          <cell r="D48" t="str">
            <v>21301อ002</v>
          </cell>
          <cell r="E48" t="str">
            <v>อัลฟ่า ซิสเต็ม บจก.</v>
          </cell>
        </row>
        <row r="49">
          <cell r="D49" t="str">
            <v>21301อ003</v>
          </cell>
          <cell r="E49" t="str">
            <v>อินแกรม ไมโคร (ประเทศไทย) บจก.</v>
          </cell>
        </row>
        <row r="50">
          <cell r="D50" t="str">
            <v>21301อ004</v>
          </cell>
          <cell r="E50" t="str">
            <v>อีโคะเทค โกลบอล บจก.</v>
          </cell>
        </row>
        <row r="51">
          <cell r="D51" t="str">
            <v>21301อ005</v>
          </cell>
          <cell r="E51" t="str">
            <v>อีซีโก้ (ไทย) บจก.</v>
          </cell>
        </row>
        <row r="52">
          <cell r="D52" t="str">
            <v>21301อ006</v>
          </cell>
          <cell r="E52" t="str">
            <v>อีเลคทรอนิคส์ ซอร์ซ บจก.</v>
          </cell>
        </row>
        <row r="53">
          <cell r="D53" t="str">
            <v>21301อ007</v>
          </cell>
          <cell r="E53" t="str">
            <v>อุลตราคอร์ อีเล็คโทรนิคส์ ซัพพลายส์ บจก.</v>
          </cell>
        </row>
        <row r="54">
          <cell r="D54" t="str">
            <v>21301อ008</v>
          </cell>
          <cell r="E54" t="str">
            <v>เอ็กซ์แซค สเตชั่นเนอรี่</v>
          </cell>
        </row>
        <row r="55">
          <cell r="D55" t="str">
            <v>21301อ009</v>
          </cell>
          <cell r="E55" t="str">
            <v>เอริเท็ค อีเล็คโทรนิคส์ บจก.</v>
          </cell>
        </row>
        <row r="56">
          <cell r="D56" t="str">
            <v>21301อ010</v>
          </cell>
          <cell r="E56" t="str">
            <v>แอมโม บจก.</v>
          </cell>
        </row>
        <row r="57">
          <cell r="D57" t="str">
            <v>21301อ011</v>
          </cell>
          <cell r="E57" t="str">
            <v>โอกาโน ไฮเทค (ประเทศไทย) บจก.</v>
          </cell>
        </row>
        <row r="58">
          <cell r="D58" t="str">
            <v>21301อ012</v>
          </cell>
          <cell r="E58" t="str">
            <v>เอส เอ จี คอมโพเน้นท์ (ไทยแลนด์) บจก.</v>
          </cell>
        </row>
        <row r="59">
          <cell r="D59" t="str">
            <v>21308A001</v>
          </cell>
          <cell r="E59" t="str">
            <v>ACCENT ENTERPRISE</v>
          </cell>
        </row>
        <row r="60">
          <cell r="D60" t="str">
            <v>21308C001</v>
          </cell>
          <cell r="E60" t="str">
            <v>CHUNG CHEUNG TECHNOLOGY</v>
          </cell>
        </row>
        <row r="61">
          <cell r="D61" t="str">
            <v>21308W001</v>
          </cell>
          <cell r="E61" t="str">
            <v>WPI INTERNATIONAL (S) PTE.,LTD</v>
          </cell>
        </row>
        <row r="62">
          <cell r="D62" t="str">
            <v>21308W002</v>
          </cell>
          <cell r="E62" t="str">
            <v>WINTECH MICROELECTRONICS SINGAPORE</v>
          </cell>
        </row>
        <row r="63">
          <cell r="D63" t="str">
            <v>21308W003</v>
          </cell>
          <cell r="E63" t="str">
            <v>WPG ELECTRONICS(SOUTH ASIA) PTE.LTD</v>
          </cell>
        </row>
        <row r="64">
          <cell r="D64" t="str">
            <v>21308W004</v>
          </cell>
          <cell r="E64" t="str">
            <v>WT MICROELECTRONICS SINGAPORE PTE LTD.</v>
          </cell>
        </row>
        <row r="65">
          <cell r="D65" t="str">
            <v>21308S001</v>
          </cell>
          <cell r="E65" t="str">
            <v>SOUTH SEA TERMINAL CO.,LTD</v>
          </cell>
        </row>
        <row r="66">
          <cell r="D66" t="str">
            <v>21308Z001</v>
          </cell>
          <cell r="E66" t="str">
            <v>ZHENGZHOU RUIKE ELECTRONICS</v>
          </cell>
        </row>
        <row r="67">
          <cell r="D67" t="str">
            <v>999999999</v>
          </cell>
          <cell r="E67" t="str">
            <v>To input new customer, insert line here</v>
          </cell>
        </row>
        <row r="68">
          <cell r="D68">
            <v>0</v>
          </cell>
          <cell r="E68" t="str">
            <v>WINTECH MICROELECTRONICS SINGAPORE</v>
          </cell>
        </row>
        <row r="69">
          <cell r="D69" t="str">
            <v>21308W003</v>
          </cell>
          <cell r="E69" t="str">
            <v>WPG ELECTRONICS(SOUTH ASIA) PTE.LTD</v>
          </cell>
        </row>
        <row r="70">
          <cell r="D70" t="str">
            <v>21308W004</v>
          </cell>
          <cell r="E70" t="str">
            <v>WT MICROELECTRONICS SINGAPORE PTE LTD.</v>
          </cell>
        </row>
        <row r="71">
          <cell r="D71" t="str">
            <v>21308S001</v>
          </cell>
          <cell r="E71" t="str">
            <v>SOUTH SEA TERMINAL CO.,LTD</v>
          </cell>
        </row>
        <row r="72">
          <cell r="D72" t="str">
            <v>21308X001</v>
          </cell>
          <cell r="E72" t="str">
            <v>XIAMEN OCULAR OPTICS CO.,LTD</v>
          </cell>
        </row>
        <row r="73">
          <cell r="D73" t="str">
            <v>21308Z001</v>
          </cell>
          <cell r="E73" t="str">
            <v>ZHENGZHOU RUIKE ELECTRONICS</v>
          </cell>
        </row>
        <row r="74">
          <cell r="D74" t="str">
            <v>999999999</v>
          </cell>
          <cell r="E74" t="str">
            <v>To input new customer, insert line here</v>
          </cell>
        </row>
        <row r="75">
          <cell r="D75">
            <v>0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"/>
      <sheetName val="stat"/>
      <sheetName val="value added"/>
      <sheetName val="english"/>
      <sheetName val="sms"/>
      <sheetName val="call connect"/>
      <sheetName val="summary error"/>
      <sheetName val="issue"/>
      <sheetName val="turn over"/>
      <sheetName val="staff"/>
      <sheetName val="Headcount"/>
      <sheetName val="Shift Pattern"/>
      <sheetName val="รายชื่อพนักงาน"/>
      <sheetName val="replacement"/>
      <sheetName val="eva1"/>
      <sheetName val="10"/>
      <sheetName val="TOT"/>
      <sheetName val="TRUE 04-05"/>
      <sheetName val="TRUE-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ew KK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เม็ดโม่"/>
      <sheetName val="116เศษวัสดุ"/>
      <sheetName val="117"/>
      <sheetName val="118"/>
      <sheetName val="119"/>
      <sheetName val="120"/>
      <sheetName val="121"/>
      <sheetName val="123"/>
      <sheetName val="124(7)"/>
      <sheetName val="124(8)"/>
      <sheetName val="125(7)"/>
      <sheetName val="125(8)"/>
      <sheetName val="126"/>
      <sheetName val="127"/>
      <sheetName val="128"/>
      <sheetName val="129"/>
      <sheetName val="201"/>
      <sheetName val="202"/>
      <sheetName val="203"/>
      <sheetName val="204"/>
      <sheetName val="205"/>
      <sheetName val="206"/>
      <sheetName val="207"/>
      <sheetName val="208"/>
      <sheetName val="209"/>
      <sheetName val="212"/>
      <sheetName val="213"/>
      <sheetName val="214"/>
      <sheetName val="215"/>
      <sheetName val="301"/>
      <sheetName val="302"/>
      <sheetName val="303"/>
      <sheetName val="304"/>
      <sheetName val="305"/>
      <sheetName val="401"/>
      <sheetName val="402"/>
      <sheetName val="403"/>
      <sheetName val="404"/>
      <sheetName val="405"/>
      <sheetName val="406"/>
      <sheetName val="407"/>
      <sheetName val="408"/>
      <sheetName val="409"/>
      <sheetName val="410"/>
      <sheetName val="411"/>
      <sheetName val="412"/>
      <sheetName val="501"/>
      <sheetName val="502"/>
      <sheetName val="503"/>
      <sheetName val="506"/>
      <sheetName val="507"/>
      <sheetName val="508"/>
      <sheetName val="509"/>
      <sheetName val="512"/>
      <sheetName val="513"/>
      <sheetName val="514"/>
    </sheetNames>
    <definedNames>
      <definedName name="Loan_Start" refersTo="#REF!" sheetId="19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"/>
      <sheetName val="รหัสรายการ"/>
      <sheetName val="dept"/>
      <sheetName val="rate"/>
      <sheetName val="CMBD_Code"/>
      <sheetName val="Transaction"/>
      <sheetName val="Print_Voucher"/>
      <sheetName val="GL"/>
      <sheetName val="TB"/>
      <sheetName val="confirmAP"/>
    </sheetNames>
    <sheetDataSet>
      <sheetData sheetId="0" refreshError="1"/>
      <sheetData sheetId="1" refreshError="1"/>
      <sheetData sheetId="2">
        <row r="4">
          <cell r="A4" t="str">
            <v>-</v>
          </cell>
        </row>
        <row r="5">
          <cell r="A5" t="str">
            <v>000</v>
          </cell>
        </row>
        <row r="6">
          <cell r="A6" t="str">
            <v>100</v>
          </cell>
        </row>
        <row r="7">
          <cell r="A7" t="str">
            <v>1AC</v>
          </cell>
        </row>
        <row r="8">
          <cell r="A8" t="str">
            <v>1AM</v>
          </cell>
        </row>
        <row r="9">
          <cell r="A9" t="str">
            <v>1AU</v>
          </cell>
        </row>
        <row r="10">
          <cell r="A10" t="str">
            <v>1CS</v>
          </cell>
        </row>
        <row r="11">
          <cell r="A11" t="str">
            <v>1EX</v>
          </cell>
        </row>
        <row r="12">
          <cell r="A12" t="str">
            <v>1FN</v>
          </cell>
        </row>
        <row r="13">
          <cell r="A13" t="str">
            <v>1FT</v>
          </cell>
        </row>
        <row r="14">
          <cell r="A14" t="str">
            <v>1GA</v>
          </cell>
        </row>
        <row r="15">
          <cell r="A15" t="str">
            <v>1GL</v>
          </cell>
        </row>
        <row r="16">
          <cell r="A16" t="str">
            <v>1LB</v>
          </cell>
        </row>
        <row r="17">
          <cell r="A17" t="str">
            <v>1MD</v>
          </cell>
        </row>
        <row r="18">
          <cell r="A18" t="str">
            <v>1MK</v>
          </cell>
        </row>
        <row r="19">
          <cell r="A19" t="str">
            <v>1PH</v>
          </cell>
        </row>
        <row r="20">
          <cell r="A20" t="str">
            <v>1PN</v>
          </cell>
        </row>
        <row r="21">
          <cell r="A21" t="str">
            <v>1RD</v>
          </cell>
        </row>
        <row r="22">
          <cell r="A22" t="str">
            <v>1RE</v>
          </cell>
        </row>
        <row r="23">
          <cell r="A23" t="str">
            <v>1SA</v>
          </cell>
        </row>
        <row r="24">
          <cell r="A24" t="str">
            <v>1SC</v>
          </cell>
        </row>
        <row r="25">
          <cell r="A25" t="str">
            <v>1SD</v>
          </cell>
        </row>
        <row r="26">
          <cell r="A26" t="str">
            <v>1SE</v>
          </cell>
        </row>
        <row r="27">
          <cell r="A27" t="str">
            <v>1SH</v>
          </cell>
        </row>
        <row r="28">
          <cell r="A28" t="str">
            <v>1WB</v>
          </cell>
        </row>
        <row r="29">
          <cell r="A29" t="str">
            <v>1WT</v>
          </cell>
        </row>
        <row r="30">
          <cell r="A30" t="str">
            <v>1XA</v>
          </cell>
        </row>
        <row r="31">
          <cell r="A31" t="str">
            <v>1XF</v>
          </cell>
        </row>
        <row r="32">
          <cell r="A32" t="str">
            <v>1XH</v>
          </cell>
        </row>
        <row r="33">
          <cell r="A33" t="str">
            <v>1XM</v>
          </cell>
        </row>
        <row r="34">
          <cell r="A34" t="str">
            <v>1XP</v>
          </cell>
        </row>
        <row r="35">
          <cell r="A35" t="str">
            <v>1YA</v>
          </cell>
        </row>
        <row r="36">
          <cell r="A36" t="str">
            <v>1YF</v>
          </cell>
        </row>
        <row r="37">
          <cell r="A37" t="str">
            <v>1YM</v>
          </cell>
        </row>
        <row r="38">
          <cell r="A38" t="str">
            <v>1YP</v>
          </cell>
        </row>
        <row r="39">
          <cell r="A39" t="str">
            <v>1YS</v>
          </cell>
        </row>
        <row r="40">
          <cell r="A40" t="str">
            <v>1YT</v>
          </cell>
        </row>
        <row r="41">
          <cell r="A41" t="str">
            <v>1ZA</v>
          </cell>
        </row>
        <row r="42">
          <cell r="A42" t="str">
            <v>1ZC</v>
          </cell>
        </row>
        <row r="43">
          <cell r="A43" t="str">
            <v>1ZD</v>
          </cell>
        </row>
        <row r="44">
          <cell r="A44" t="str">
            <v>1ZE</v>
          </cell>
        </row>
        <row r="45">
          <cell r="A45" t="str">
            <v>1ZF</v>
          </cell>
        </row>
        <row r="46">
          <cell r="A46" t="str">
            <v>1ZH</v>
          </cell>
        </row>
        <row r="47">
          <cell r="A47" t="str">
            <v>1ZM</v>
          </cell>
        </row>
        <row r="48">
          <cell r="A48" t="str">
            <v>1ZP</v>
          </cell>
        </row>
        <row r="49">
          <cell r="A49" t="str">
            <v>1ZU</v>
          </cell>
        </row>
        <row r="50">
          <cell r="A50" t="str">
            <v>200</v>
          </cell>
        </row>
        <row r="51">
          <cell r="A51" t="str">
            <v>2AC</v>
          </cell>
        </row>
        <row r="52">
          <cell r="A52" t="str">
            <v>2AM</v>
          </cell>
        </row>
        <row r="53">
          <cell r="A53" t="str">
            <v>2AU</v>
          </cell>
        </row>
        <row r="54">
          <cell r="A54" t="str">
            <v>2BL</v>
          </cell>
        </row>
        <row r="55">
          <cell r="A55" t="str">
            <v>2BP</v>
          </cell>
        </row>
        <row r="56">
          <cell r="A56" t="str">
            <v>2CA</v>
          </cell>
        </row>
        <row r="57">
          <cell r="A57" t="str">
            <v>2CF</v>
          </cell>
        </row>
        <row r="58">
          <cell r="A58" t="str">
            <v>2EN</v>
          </cell>
        </row>
        <row r="59">
          <cell r="A59" t="str">
            <v>2EP</v>
          </cell>
        </row>
        <row r="60">
          <cell r="A60" t="str">
            <v>2ET</v>
          </cell>
        </row>
        <row r="61">
          <cell r="A61" t="str">
            <v>2FB</v>
          </cell>
        </row>
        <row r="62">
          <cell r="A62" t="str">
            <v>2FI</v>
          </cell>
        </row>
        <row r="63">
          <cell r="A63" t="str">
            <v>2FN</v>
          </cell>
        </row>
        <row r="64">
          <cell r="A64" t="str">
            <v>2FT</v>
          </cell>
        </row>
        <row r="65">
          <cell r="A65" t="str">
            <v>2GL</v>
          </cell>
        </row>
        <row r="66">
          <cell r="A66" t="str">
            <v>2HA</v>
          </cell>
        </row>
        <row r="67">
          <cell r="A67" t="str">
            <v>2HF</v>
          </cell>
        </row>
        <row r="68">
          <cell r="A68" t="str">
            <v>2HM</v>
          </cell>
        </row>
        <row r="69">
          <cell r="A69" t="str">
            <v>2HO</v>
          </cell>
        </row>
        <row r="70">
          <cell r="A70" t="str">
            <v>2HP</v>
          </cell>
        </row>
        <row r="71">
          <cell r="A71" t="str">
            <v>2HS</v>
          </cell>
        </row>
        <row r="72">
          <cell r="A72" t="str">
            <v>2HV</v>
          </cell>
        </row>
        <row r="73">
          <cell r="A73" t="str">
            <v>2IT</v>
          </cell>
        </row>
        <row r="74">
          <cell r="A74" t="str">
            <v>2JT</v>
          </cell>
        </row>
        <row r="75">
          <cell r="A75" t="str">
            <v>2KS</v>
          </cell>
        </row>
        <row r="76">
          <cell r="A76" t="str">
            <v>2LW</v>
          </cell>
        </row>
        <row r="77">
          <cell r="A77" t="str">
            <v>2MA</v>
          </cell>
        </row>
        <row r="78">
          <cell r="A78" t="str">
            <v>2ML</v>
          </cell>
        </row>
        <row r="79">
          <cell r="A79" t="str">
            <v>2MV</v>
          </cell>
        </row>
        <row r="80">
          <cell r="A80" t="str">
            <v>2NS</v>
          </cell>
        </row>
        <row r="81">
          <cell r="A81" t="str">
            <v>2PA</v>
          </cell>
        </row>
        <row r="82">
          <cell r="A82" t="str">
            <v>2PH</v>
          </cell>
        </row>
        <row r="83">
          <cell r="A83" t="str">
            <v>2QC</v>
          </cell>
        </row>
        <row r="84">
          <cell r="A84" t="str">
            <v>2RF</v>
          </cell>
        </row>
        <row r="85">
          <cell r="A85" t="str">
            <v>2SC</v>
          </cell>
        </row>
        <row r="86">
          <cell r="A86" t="str">
            <v>2SD</v>
          </cell>
        </row>
        <row r="87">
          <cell r="A87" t="str">
            <v>2SP</v>
          </cell>
        </row>
        <row r="88">
          <cell r="A88" t="str">
            <v>2SS</v>
          </cell>
        </row>
        <row r="89">
          <cell r="A89" t="str">
            <v>2ST</v>
          </cell>
        </row>
        <row r="90">
          <cell r="A90" t="str">
            <v>2TG</v>
          </cell>
        </row>
        <row r="91">
          <cell r="A91" t="str">
            <v>2TP</v>
          </cell>
        </row>
        <row r="92">
          <cell r="A92" t="str">
            <v>2VP</v>
          </cell>
        </row>
        <row r="93">
          <cell r="A93" t="str">
            <v>2WH</v>
          </cell>
        </row>
        <row r="94">
          <cell r="A94" t="str">
            <v>2WM</v>
          </cell>
        </row>
        <row r="95">
          <cell r="A95" t="str">
            <v>2WS</v>
          </cell>
        </row>
        <row r="96">
          <cell r="A96" t="str">
            <v>2YS</v>
          </cell>
        </row>
        <row r="97">
          <cell r="A97" t="str">
            <v>2ZC</v>
          </cell>
        </row>
        <row r="98">
          <cell r="A98" t="str">
            <v>2ZO</v>
          </cell>
        </row>
        <row r="99">
          <cell r="A99" t="str">
            <v>2ZP</v>
          </cell>
        </row>
        <row r="100">
          <cell r="A100" t="str">
            <v>2ZX</v>
          </cell>
        </row>
        <row r="101">
          <cell r="A101" t="str">
            <v>2ZY</v>
          </cell>
        </row>
        <row r="102">
          <cell r="A102" t="str">
            <v>2ZZ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_code"/>
      <sheetName val="ac_lao"/>
      <sheetName val="transaction"/>
      <sheetName val="voucher"/>
      <sheetName val="tb"/>
      <sheetName val="tb_move"/>
      <sheetName val="gl"/>
      <sheetName val="Sale&amp;Admin"/>
      <sheetName val="BS"/>
      <sheetName val="BS_move"/>
      <sheetName val="lao_to_thai"/>
      <sheetName val="tb_move (th)"/>
      <sheetName val="Sale&amp;Admin (th)"/>
      <sheetName val="CaneCost(th)"/>
      <sheetName val="BS (th)"/>
    </sheetNames>
    <sheetDataSet>
      <sheetData sheetId="0"/>
      <sheetData sheetId="1">
        <row r="1">
          <cell r="A1" t="str">
            <v>เลขที่บัญชี</v>
          </cell>
          <cell r="B1" t="str">
            <v>ชื่อบัญชี</v>
          </cell>
          <cell r="C1" t="str">
            <v>BSPL</v>
          </cell>
          <cell r="D1" t="str">
            <v>Name1</v>
          </cell>
          <cell r="E1" t="str">
            <v>Name2</v>
          </cell>
        </row>
        <row r="2">
          <cell r="A2">
            <v>11110100000</v>
          </cell>
          <cell r="B2" t="str">
            <v>เงินสด</v>
          </cell>
          <cell r="C2" t="str">
            <v>BS1</v>
          </cell>
          <cell r="D2" t="str">
            <v>10 สินทรัพย์หมุนเวียน</v>
          </cell>
          <cell r="E2" t="str">
            <v>11 เงินสดและเงินฝากสถาบันการเงิน</v>
          </cell>
        </row>
        <row r="3">
          <cell r="A3">
            <v>11120100000</v>
          </cell>
          <cell r="B3" t="str">
            <v>เงินสดย่อย</v>
          </cell>
          <cell r="C3" t="str">
            <v>BS1</v>
          </cell>
          <cell r="D3" t="str">
            <v>10 สินทรัพย์หมุนเวียน</v>
          </cell>
          <cell r="E3" t="str">
            <v>11 เงินสดและเงินฝากสถาบันการเงิน</v>
          </cell>
        </row>
        <row r="4">
          <cell r="A4">
            <v>11130000000</v>
          </cell>
          <cell r="B4" t="str">
            <v>เงินฝากธนาคาร-กระแสรายวัน</v>
          </cell>
          <cell r="C4" t="str">
            <v>BS1</v>
          </cell>
          <cell r="D4" t="str">
            <v>10 สินทรัพย์หมุนเวียน</v>
          </cell>
          <cell r="E4" t="str">
            <v>11 เงินสดและเงินฝากสถาบันการเงิน</v>
          </cell>
        </row>
        <row r="5">
          <cell r="A5">
            <v>11130201100</v>
          </cell>
          <cell r="B5" t="str">
            <v>ธ.กสิกรไทย-กระแสรายวัน</v>
          </cell>
          <cell r="C5" t="str">
            <v>BS1</v>
          </cell>
          <cell r="D5" t="str">
            <v>10 สินทรัพย์หมุนเวียน</v>
          </cell>
          <cell r="E5" t="str">
            <v>11 เงินสดและเงินฝากสถาบันการเงิน</v>
          </cell>
        </row>
        <row r="6">
          <cell r="A6">
            <v>11130415200</v>
          </cell>
          <cell r="B6" t="str">
            <v>ธนาคารกรุงศรีฯ-เวียงจันทร์(USD)</v>
          </cell>
          <cell r="C6" t="str">
            <v>BS1</v>
          </cell>
          <cell r="D6" t="str">
            <v>10 สินทรัพย์หมุนเวียน</v>
          </cell>
          <cell r="E6" t="str">
            <v>11 เงินสดและเงินฝากสถาบันการเงิน</v>
          </cell>
        </row>
        <row r="7">
          <cell r="A7">
            <v>11130416200</v>
          </cell>
          <cell r="B7" t="str">
            <v>ธนาคารกรุงศรี-เวียงจันทร์(บาท)</v>
          </cell>
          <cell r="C7" t="str">
            <v>BS1</v>
          </cell>
          <cell r="D7" t="str">
            <v>10 สินทรัพย์หมุนเวียน</v>
          </cell>
          <cell r="E7" t="str">
            <v>11 เงินสดและเงินฝากสถาบันการเงิน</v>
          </cell>
        </row>
        <row r="8">
          <cell r="A8">
            <v>11131206100</v>
          </cell>
          <cell r="B8" t="str">
            <v>ธ.ไทยธนาคาร-กระแสรายวัน</v>
          </cell>
          <cell r="C8" t="str">
            <v>BS1</v>
          </cell>
          <cell r="D8" t="str">
            <v>10 สินทรัพย์หมุนเวียน</v>
          </cell>
          <cell r="E8" t="str">
            <v>11 เงินสดและเงินฝากสถาบันการเงิน</v>
          </cell>
        </row>
        <row r="9">
          <cell r="A9">
            <v>11131601100</v>
          </cell>
          <cell r="B9" t="str">
            <v>ธนาคารBANQUE POUR LE</v>
          </cell>
          <cell r="C9" t="str">
            <v>BS1</v>
          </cell>
          <cell r="D9" t="str">
            <v>10 สินทรัพย์หมุนเวียน</v>
          </cell>
          <cell r="E9" t="str">
            <v>11 เงินสดและเงินฝากสถาบันการเงิน</v>
          </cell>
        </row>
        <row r="10">
          <cell r="A10">
            <v>11131602200</v>
          </cell>
          <cell r="B10" t="str">
            <v>ธนาคารBANQUE POUR LE(เงินบาท)</v>
          </cell>
          <cell r="C10" t="str">
            <v>BS1</v>
          </cell>
          <cell r="D10" t="str">
            <v>10 สินทรัพย์หมุนเวียน</v>
          </cell>
          <cell r="E10" t="str">
            <v>11 เงินสดและเงินฝากสถาบันการเงิน</v>
          </cell>
        </row>
        <row r="11">
          <cell r="A11">
            <v>11131603200</v>
          </cell>
          <cell r="B11" t="str">
            <v>ธนาคารBANQUE POUR LE(เงินกีบ)</v>
          </cell>
          <cell r="C11" t="str">
            <v>BS1</v>
          </cell>
          <cell r="D11" t="str">
            <v>10 สินทรัพย์หมุนเวียน</v>
          </cell>
          <cell r="E11" t="str">
            <v>11 เงินสดและเงินฝากสถาบันการเงิน</v>
          </cell>
        </row>
        <row r="12">
          <cell r="A12">
            <v>11140000000</v>
          </cell>
          <cell r="B12" t="str">
            <v>เงินฝากธนาคาร-ออมทรัพย์</v>
          </cell>
          <cell r="C12" t="str">
            <v>BS1</v>
          </cell>
          <cell r="D12" t="str">
            <v>10 สินทรัพย์หมุนเวียน</v>
          </cell>
          <cell r="E12" t="str">
            <v>11 เงินสดและเงินฝากสถาบันการเงิน</v>
          </cell>
        </row>
        <row r="13">
          <cell r="A13">
            <v>11140201100</v>
          </cell>
          <cell r="B13" t="str">
            <v>ธ.กสิกรไทย-ออมทรัพย์</v>
          </cell>
          <cell r="C13" t="str">
            <v>BS1</v>
          </cell>
          <cell r="D13" t="str">
            <v>10 สินทรัพย์หมุนเวียน</v>
          </cell>
          <cell r="E13" t="str">
            <v>11 เงินสดและเงินฝากสถาบันการเงิน</v>
          </cell>
        </row>
        <row r="14">
          <cell r="A14">
            <v>11141206100</v>
          </cell>
          <cell r="B14" t="str">
            <v>ธ.ไทยธนาคาร-ออมทรัพย์</v>
          </cell>
          <cell r="C14" t="str">
            <v>BS1</v>
          </cell>
          <cell r="D14" t="str">
            <v>10 สินทรัพย์หมุนเวียน</v>
          </cell>
          <cell r="E14" t="str">
            <v>11 เงินสดและเงินฝากสถาบันการเงิน</v>
          </cell>
        </row>
        <row r="15">
          <cell r="A15">
            <v>11150000000</v>
          </cell>
          <cell r="B15" t="str">
            <v>เงินฝากธนาคาร-ฝากประจำ</v>
          </cell>
          <cell r="C15" t="str">
            <v>BS1</v>
          </cell>
          <cell r="D15" t="str">
            <v>10 สินทรัพย์หมุนเวียน</v>
          </cell>
          <cell r="E15" t="str">
            <v>11 เงินสดและเงินฝากสถาบันการเงิน</v>
          </cell>
        </row>
        <row r="16">
          <cell r="A16">
            <v>11190100000</v>
          </cell>
          <cell r="B16" t="str">
            <v>เงินฝากระหว่างทาง</v>
          </cell>
          <cell r="C16" t="str">
            <v>BS1</v>
          </cell>
          <cell r="D16" t="str">
            <v>10 สินทรัพย์หมุนเวียน</v>
          </cell>
          <cell r="E16" t="str">
            <v>11 เงินสดและเงินฝากสถาบันการเงิน</v>
          </cell>
        </row>
        <row r="17">
          <cell r="A17">
            <v>11190200000</v>
          </cell>
          <cell r="B17" t="str">
            <v>บัญชีพักเงินโอน</v>
          </cell>
          <cell r="C17" t="str">
            <v>BS1</v>
          </cell>
          <cell r="D17" t="str">
            <v>10 สินทรัพย์หมุนเวียน</v>
          </cell>
          <cell r="E17" t="str">
            <v>11 เงินสดและเงินฝากสถาบันการเงิน</v>
          </cell>
        </row>
        <row r="18">
          <cell r="A18">
            <v>11210000000</v>
          </cell>
          <cell r="B18" t="str">
            <v>เงินลงทุนในหุ้น</v>
          </cell>
          <cell r="C18" t="str">
            <v>BS1</v>
          </cell>
          <cell r="D18" t="str">
            <v>10 สินทรัพย์หมุนเวียน</v>
          </cell>
          <cell r="E18" t="str">
            <v>11 เงินสดและเงินฝากสถาบันการเงิน</v>
          </cell>
        </row>
        <row r="19">
          <cell r="A19">
            <v>11210700000</v>
          </cell>
          <cell r="B19" t="str">
            <v>สำรองเผื่อการลดมูลค่าเงินลงทุน</v>
          </cell>
          <cell r="C19" t="str">
            <v>BS1</v>
          </cell>
          <cell r="D19" t="str">
            <v>10 สินทรัพย์หมุนเวียน</v>
          </cell>
          <cell r="E19" t="str">
            <v>11 เงินสดและเงินฝากสถาบันการเงิน</v>
          </cell>
        </row>
        <row r="20">
          <cell r="A20">
            <v>11310100000</v>
          </cell>
          <cell r="B20" t="str">
            <v>ลูกหนี้การค้า-ในประเทศ</v>
          </cell>
          <cell r="C20" t="str">
            <v>BS1</v>
          </cell>
          <cell r="D20" t="str">
            <v>10 สินทรัพย์หมุนเวียน</v>
          </cell>
          <cell r="E20" t="str">
            <v>12 ลูกหนี้การค้า (สุทธิ)</v>
          </cell>
        </row>
        <row r="21">
          <cell r="A21">
            <v>11320300000</v>
          </cell>
          <cell r="B21" t="str">
            <v>เช็ครับลงวันที่ล่วงหน้า</v>
          </cell>
          <cell r="C21" t="str">
            <v>BS1</v>
          </cell>
          <cell r="D21" t="str">
            <v>10 สินทรัพย์หมุนเวียน</v>
          </cell>
          <cell r="E21" t="str">
            <v>12 ลูกหนี้การค้า (สุทธิ)</v>
          </cell>
        </row>
        <row r="22">
          <cell r="A22">
            <v>11330100000</v>
          </cell>
          <cell r="B22" t="str">
            <v>เช็คคืน</v>
          </cell>
          <cell r="C22" t="str">
            <v>BS1</v>
          </cell>
          <cell r="D22" t="str">
            <v>10 สินทรัพย์หมุนเวียน</v>
          </cell>
          <cell r="E22" t="str">
            <v>12 ลูกหนี้การค้า (สุทธิ)</v>
          </cell>
        </row>
        <row r="23">
          <cell r="A23">
            <v>11410100100</v>
          </cell>
          <cell r="B23" t="str">
            <v>ค่าเผื่อหนี้สงสัยจะสูญลูกหนี้การค้า</v>
          </cell>
          <cell r="C23" t="str">
            <v>BS1</v>
          </cell>
          <cell r="D23" t="str">
            <v>10 สินทรัพย์หมุนเวียน</v>
          </cell>
          <cell r="E23" t="str">
            <v>12 ลูกหนี้การค้า (สุทธิ)</v>
          </cell>
        </row>
        <row r="24">
          <cell r="A24">
            <v>11610100200</v>
          </cell>
          <cell r="B24" t="str">
            <v>วัตถุดิบ</v>
          </cell>
          <cell r="C24" t="str">
            <v>BS1</v>
          </cell>
          <cell r="D24" t="str">
            <v>10 สินทรัพย์หมุนเวียน</v>
          </cell>
          <cell r="E24" t="str">
            <v>13 สินค้าและวัสดุคงเหลือ</v>
          </cell>
        </row>
        <row r="25">
          <cell r="A25">
            <v>11630100200</v>
          </cell>
          <cell r="B25" t="str">
            <v>วัสดุสิ้นเปลือง</v>
          </cell>
          <cell r="C25" t="str">
            <v>BS1</v>
          </cell>
          <cell r="D25" t="str">
            <v>10 สินทรัพย์หมุนเวียน</v>
          </cell>
          <cell r="E25" t="str">
            <v>13 สินค้าและวัสดุคงเหลือ</v>
          </cell>
        </row>
        <row r="26">
          <cell r="A26">
            <v>11640100000</v>
          </cell>
          <cell r="B26" t="str">
            <v>สินค้าสำเร็จรูป</v>
          </cell>
          <cell r="C26" t="str">
            <v>BS1</v>
          </cell>
          <cell r="D26" t="str">
            <v>10 สินทรัพย์หมุนเวียน</v>
          </cell>
          <cell r="E26" t="str">
            <v>13 สินค้าและวัสดุคงเหลือ</v>
          </cell>
        </row>
        <row r="27">
          <cell r="A27">
            <v>11640200000</v>
          </cell>
          <cell r="B27" t="str">
            <v>สินค้าสำเร็จรูปซื้อมาเพื่อขาย</v>
          </cell>
          <cell r="C27" t="str">
            <v>BS1</v>
          </cell>
          <cell r="D27" t="str">
            <v>10 สินทรัพย์หมุนเวียน</v>
          </cell>
          <cell r="E27" t="str">
            <v>13 สินค้าและวัสดุคงเหลือ</v>
          </cell>
        </row>
        <row r="28">
          <cell r="A28">
            <v>11640900000</v>
          </cell>
          <cell r="B28" t="str">
            <v>สินค้าสำเร็จรูป(แลกเปลี่ยน)</v>
          </cell>
          <cell r="C28" t="str">
            <v>BS1</v>
          </cell>
          <cell r="D28" t="str">
            <v>10 สินทรัพย์หมุนเวียน</v>
          </cell>
          <cell r="E28" t="str">
            <v>13 สินค้าและวัสดุคงเหลือ</v>
          </cell>
        </row>
        <row r="29">
          <cell r="A29">
            <v>11648800000</v>
          </cell>
          <cell r="B29" t="str">
            <v>บัญชีพักสินค้าต้นงวด</v>
          </cell>
          <cell r="C29" t="str">
            <v>BS1</v>
          </cell>
          <cell r="D29" t="str">
            <v>10 สินทรัพย์หมุนเวียน</v>
          </cell>
          <cell r="E29" t="str">
            <v>13 สินค้าและวัสดุคงเหลือ</v>
          </cell>
        </row>
        <row r="30">
          <cell r="A30">
            <v>11649900000</v>
          </cell>
          <cell r="B30" t="str">
            <v>สินค้าสำเร็จรูปปลายงวดสำหรับงบดุล</v>
          </cell>
          <cell r="C30" t="str">
            <v>BS1</v>
          </cell>
          <cell r="D30" t="str">
            <v>10 สินทรัพย์หมุนเวียน</v>
          </cell>
          <cell r="E30" t="str">
            <v>13 สินค้าและวัสดุคงเหลือ</v>
          </cell>
        </row>
        <row r="31">
          <cell r="A31">
            <v>11670000200</v>
          </cell>
          <cell r="B31" t="str">
            <v>ต้นทุนการปลูกอ้อยสะสมรอการตัดจ่าย</v>
          </cell>
          <cell r="C31" t="str">
            <v>BS1</v>
          </cell>
          <cell r="D31" t="str">
            <v>11 สินทรัพย์ไม่หมุนเวียน</v>
          </cell>
          <cell r="E31" t="str">
            <v>22 ต้นทุนการปลูกอ้อยสะสมรอการตัดจ่าย</v>
          </cell>
        </row>
        <row r="32">
          <cell r="A32">
            <v>11670100200</v>
          </cell>
          <cell r="B32" t="str">
            <v>ต้นทุนการปลูก-วัตถุดิบ</v>
          </cell>
          <cell r="C32" t="str">
            <v>BS1</v>
          </cell>
          <cell r="D32" t="str">
            <v>11 สินทรัพย์ไม่หมุนเวียน</v>
          </cell>
          <cell r="E32" t="str">
            <v>22 ต้นทุนการปลูกอ้อยสะสมรอการตัดจ่าย</v>
          </cell>
        </row>
        <row r="33">
          <cell r="A33">
            <v>11670101200</v>
          </cell>
          <cell r="B33" t="str">
            <v>ต้นทุนการปลูก-วัตถุดิบ-ซื้อพันธุ์</v>
          </cell>
          <cell r="C33" t="str">
            <v>BS1</v>
          </cell>
          <cell r="D33" t="str">
            <v>11 สินทรัพย์ไม่หมุนเวียน</v>
          </cell>
          <cell r="E33" t="str">
            <v>22 ต้นทุนการปลูกอ้อยสะสมรอการตัดจ่าย</v>
          </cell>
        </row>
        <row r="34">
          <cell r="A34">
            <v>11670102200</v>
          </cell>
          <cell r="B34" t="str">
            <v>ต้นทุนการปลูก-วัตถุดิบ-ปลูกเอง</v>
          </cell>
          <cell r="C34" t="str">
            <v>BS1</v>
          </cell>
          <cell r="D34" t="str">
            <v>11 สินทรัพย์ไม่หมุนเวียน</v>
          </cell>
          <cell r="E34" t="str">
            <v>22 ต้นทุนการปลูกอ้อยสะสมรอการตัดจ่าย</v>
          </cell>
        </row>
        <row r="35">
          <cell r="A35">
            <v>11670110200</v>
          </cell>
          <cell r="B35" t="str">
            <v>ต้นทุนการปลูก-วัตถุดิบ-ค่าขนส่งเข้</v>
          </cell>
          <cell r="C35" t="str">
            <v>BS1</v>
          </cell>
          <cell r="D35" t="str">
            <v>11 สินทรัพย์ไม่หมุนเวียน</v>
          </cell>
          <cell r="E35" t="str">
            <v>22 ต้นทุนการปลูกอ้อยสะสมรอการตัดจ่าย</v>
          </cell>
        </row>
        <row r="36">
          <cell r="A36">
            <v>11670200200</v>
          </cell>
          <cell r="B36" t="str">
            <v>ต้นทุนการปลูก-ค่าแรงปลูก</v>
          </cell>
          <cell r="C36" t="str">
            <v>BS1</v>
          </cell>
          <cell r="D36" t="str">
            <v>11 สินทรัพย์ไม่หมุนเวียน</v>
          </cell>
          <cell r="E36" t="str">
            <v>22 ต้นทุนการปลูกอ้อยสะสมรอการตัดจ่าย</v>
          </cell>
        </row>
        <row r="37">
          <cell r="A37">
            <v>11670201200</v>
          </cell>
          <cell r="B37" t="str">
            <v>ต้นทุนการปลูก-ค่าแรง-ค่าแรงปกติ</v>
          </cell>
          <cell r="C37" t="str">
            <v>BS1</v>
          </cell>
          <cell r="D37" t="str">
            <v>11 สินทรัพย์ไม่หมุนเวียน</v>
          </cell>
          <cell r="E37" t="str">
            <v>22 ต้นทุนการปลูกอ้อยสะสมรอการตัดจ่าย</v>
          </cell>
        </row>
        <row r="38">
          <cell r="A38">
            <v>11670202200</v>
          </cell>
          <cell r="B38" t="str">
            <v>ต้นทุนการปลูก-ค่าแรง-ล่วงเวลา</v>
          </cell>
          <cell r="C38" t="str">
            <v>BS1</v>
          </cell>
          <cell r="D38" t="str">
            <v>11 สินทรัพย์ไม่หมุนเวียน</v>
          </cell>
          <cell r="E38" t="str">
            <v>22 ต้นทุนการปลูกอ้อยสะสมรอการตัดจ่าย</v>
          </cell>
        </row>
        <row r="39">
          <cell r="A39">
            <v>11670203200</v>
          </cell>
          <cell r="B39" t="str">
            <v>ต้นทุนการปลูก-ค่าแรง-ค่าเบี้ยเลี้ย</v>
          </cell>
          <cell r="C39" t="str">
            <v>BS1</v>
          </cell>
          <cell r="D39" t="str">
            <v>11 สินทรัพย์ไม่หมุนเวียน</v>
          </cell>
          <cell r="E39" t="str">
            <v>22 ต้นทุนการปลูกอ้อยสะสมรอการตัดจ่าย</v>
          </cell>
        </row>
        <row r="40">
          <cell r="A40">
            <v>11670204200</v>
          </cell>
          <cell r="B40" t="str">
            <v>ต้นทุนการปลูก-ค่าแรง-รายได้อื่นของ</v>
          </cell>
          <cell r="C40" t="str">
            <v>BS1</v>
          </cell>
          <cell r="D40" t="str">
            <v>11 สินทรัพย์ไม่หมุนเวียน</v>
          </cell>
          <cell r="E40" t="str">
            <v>22 ต้นทุนการปลูกอ้อยสะสมรอการตัดจ่าย</v>
          </cell>
        </row>
        <row r="41">
          <cell r="A41">
            <v>11670205200</v>
          </cell>
          <cell r="B41" t="str">
            <v>ต้นทุนการปลูก-ค่าแรง-ค่าไถ</v>
          </cell>
          <cell r="C41" t="str">
            <v>BS1</v>
          </cell>
          <cell r="D41" t="str">
            <v>11 สินทรัพย์ไม่หมุนเวียน</v>
          </cell>
          <cell r="E41" t="str">
            <v>22 ต้นทุนการปลูกอ้อยสะสมรอการตัดจ่าย</v>
          </cell>
        </row>
        <row r="42">
          <cell r="A42">
            <v>11670206200</v>
          </cell>
          <cell r="B42" t="str">
            <v>ต้นทุนการปลูก-ค่าแรง-ค่าจ้างเหมา</v>
          </cell>
          <cell r="C42" t="str">
            <v>BS1</v>
          </cell>
          <cell r="D42" t="str">
            <v>11 สินทรัพย์ไม่หมุนเวียน</v>
          </cell>
          <cell r="E42" t="str">
            <v>22 ต้นทุนการปลูกอ้อยสะสมรอการตัดจ่าย</v>
          </cell>
        </row>
        <row r="43">
          <cell r="A43">
            <v>11670300200</v>
          </cell>
          <cell r="B43" t="str">
            <v>ต้นทุนการปลูก-ค่าใช้จ่ายในการผลิต</v>
          </cell>
          <cell r="C43" t="str">
            <v>BS1</v>
          </cell>
          <cell r="D43" t="str">
            <v>11 สินทรัพย์ไม่หมุนเวียน</v>
          </cell>
          <cell r="E43" t="str">
            <v>22 ต้นทุนการปลูกอ้อยสะสมรอการตัดจ่าย</v>
          </cell>
        </row>
        <row r="44">
          <cell r="A44">
            <v>11670301200</v>
          </cell>
          <cell r="B44" t="str">
            <v>ต้นทุนการปลูก-คชจ.-ค่าปุ๋ย</v>
          </cell>
          <cell r="C44" t="str">
            <v>BS1</v>
          </cell>
          <cell r="D44" t="str">
            <v>11 สินทรัพย์ไม่หมุนเวียน</v>
          </cell>
          <cell r="E44" t="str">
            <v>22 ต้นทุนการปลูกอ้อยสะสมรอการตัดจ่าย</v>
          </cell>
        </row>
        <row r="45">
          <cell r="A45">
            <v>11670302200</v>
          </cell>
          <cell r="B45" t="str">
            <v>ต้นทุนการปลูก-คชจ.-ค่ายาปราบศัตรูพ</v>
          </cell>
          <cell r="C45" t="str">
            <v>BS1</v>
          </cell>
          <cell r="D45" t="str">
            <v>11 สินทรัพย์ไม่หมุนเวียน</v>
          </cell>
          <cell r="E45" t="str">
            <v>22 ต้นทุนการปลูกอ้อยสะสมรอการตัดจ่าย</v>
          </cell>
        </row>
        <row r="46">
          <cell r="A46">
            <v>11670303200</v>
          </cell>
          <cell r="B46" t="str">
            <v>ต้นทุนการปลูก-คชจ.-ค่าเคมีภัณฑ์</v>
          </cell>
          <cell r="C46" t="str">
            <v>BS1</v>
          </cell>
          <cell r="D46" t="str">
            <v>11 สินทรัพย์ไม่หมุนเวียน</v>
          </cell>
          <cell r="E46" t="str">
            <v>22 ต้นทุนการปลูกอ้อยสะสมรอการตัดจ่าย</v>
          </cell>
        </row>
        <row r="47">
          <cell r="A47">
            <v>11670304200</v>
          </cell>
          <cell r="B47" t="str">
            <v>ต้นทุนการปลูก-คชจ.-ค่าวัสดุสิ้นเปล</v>
          </cell>
          <cell r="C47" t="str">
            <v>BS1</v>
          </cell>
          <cell r="D47" t="str">
            <v>11 สินทรัพย์ไม่หมุนเวียน</v>
          </cell>
          <cell r="E47" t="str">
            <v>22 ต้นทุนการปลูกอ้อยสะสมรอการตัดจ่าย</v>
          </cell>
        </row>
        <row r="48">
          <cell r="A48">
            <v>11670305200</v>
          </cell>
          <cell r="B48" t="str">
            <v>ต้นทุนการปลูก-คชจ.-ค่าเครื่องมือใช</v>
          </cell>
          <cell r="C48" t="str">
            <v>BS1</v>
          </cell>
          <cell r="D48" t="str">
            <v>11 สินทรัพย์ไม่หมุนเวียน</v>
          </cell>
          <cell r="E48" t="str">
            <v>22 ต้นทุนการปลูกอ้อยสะสมรอการตัดจ่าย</v>
          </cell>
        </row>
        <row r="49">
          <cell r="A49">
            <v>11670306200</v>
          </cell>
          <cell r="B49" t="str">
            <v>ต้นทุนการปลูก-คชจ.-ค่าขนส่ง</v>
          </cell>
          <cell r="C49" t="str">
            <v>BS1</v>
          </cell>
          <cell r="D49" t="str">
            <v>11 สินทรัพย์ไม่หมุนเวียน</v>
          </cell>
          <cell r="E49" t="str">
            <v>22 ต้นทุนการปลูกอ้อยสะสมรอการตัดจ่าย</v>
          </cell>
        </row>
        <row r="50">
          <cell r="A50">
            <v>11670307200</v>
          </cell>
          <cell r="B50" t="str">
            <v>ต้นทุนการปลูก-คชจ.-ค่าใช้จ่ายเดินท</v>
          </cell>
          <cell r="C50" t="str">
            <v>BS1</v>
          </cell>
          <cell r="D50" t="str">
            <v>11 สินทรัพย์ไม่หมุนเวียน</v>
          </cell>
          <cell r="E50" t="str">
            <v>22 ต้นทุนการปลูกอ้อยสะสมรอการตัดจ่าย</v>
          </cell>
        </row>
        <row r="51">
          <cell r="A51">
            <v>11670308200</v>
          </cell>
          <cell r="B51" t="str">
            <v>ต้นทุนการปลูก-คชจ.-ค่าสาธารณูปโภค</v>
          </cell>
          <cell r="C51" t="str">
            <v>BS1</v>
          </cell>
          <cell r="D51" t="str">
            <v>11 สินทรัพย์ไม่หมุนเวียน</v>
          </cell>
          <cell r="E51" t="str">
            <v>22 ต้นทุนการปลูกอ้อยสะสมรอการตัดจ่าย</v>
          </cell>
        </row>
        <row r="52">
          <cell r="A52">
            <v>11670309200</v>
          </cell>
          <cell r="B52" t="str">
            <v>ต้นทุนการปลูก-คชจ.-ค่าใช้จ่ายเบ็ดเ</v>
          </cell>
          <cell r="C52" t="str">
            <v>BS1</v>
          </cell>
          <cell r="D52" t="str">
            <v>11 สินทรัพย์ไม่หมุนเวียน</v>
          </cell>
          <cell r="E52" t="str">
            <v>22 ต้นทุนการปลูกอ้อยสะสมรอการตัดจ่าย</v>
          </cell>
        </row>
        <row r="53">
          <cell r="A53">
            <v>11670310200</v>
          </cell>
          <cell r="B53" t="str">
            <v>ต้นทุนการปลูก-คชจ.-ค่าเช่า</v>
          </cell>
          <cell r="C53" t="str">
            <v>BS1</v>
          </cell>
          <cell r="D53" t="str">
            <v>11 สินทรัพย์ไม่หมุนเวียน</v>
          </cell>
          <cell r="E53" t="str">
            <v>22 ต้นทุนการปลูกอ้อยสะสมรอการตัดจ่าย</v>
          </cell>
        </row>
        <row r="54">
          <cell r="A54">
            <v>11670400200</v>
          </cell>
          <cell r="B54" t="str">
            <v>ต้นทุนการตัด-ทำพันธุ์</v>
          </cell>
          <cell r="C54" t="str">
            <v>BS1</v>
          </cell>
          <cell r="D54" t="str">
            <v>11 สินทรัพย์ไม่หมุนเวียน</v>
          </cell>
          <cell r="E54" t="str">
            <v>22 ต้นทุนการปลูกอ้อยสะสมรอการตัดจ่าย</v>
          </cell>
        </row>
        <row r="55">
          <cell r="A55">
            <v>11670500200</v>
          </cell>
          <cell r="B55" t="str">
            <v>ต้นทุนการตัด-ค่าแรงตัด</v>
          </cell>
          <cell r="C55" t="str">
            <v>BS1</v>
          </cell>
          <cell r="D55" t="str">
            <v>11 สินทรัพย์ไม่หมุนเวียน</v>
          </cell>
          <cell r="E55" t="str">
            <v>22 ต้นทุนการปลูกอ้อยสะสมรอการตัดจ่าย</v>
          </cell>
        </row>
        <row r="56">
          <cell r="A56">
            <v>11670501200</v>
          </cell>
          <cell r="B56" t="str">
            <v>ต้นทุนการตัด-ค่าแรง-ค่าแรงปกติ</v>
          </cell>
          <cell r="C56" t="str">
            <v>BS1</v>
          </cell>
          <cell r="D56" t="str">
            <v>11 สินทรัพย์ไม่หมุนเวียน</v>
          </cell>
          <cell r="E56" t="str">
            <v>22 ต้นทุนการปลูกอ้อยสะสมรอการตัดจ่าย</v>
          </cell>
        </row>
        <row r="57">
          <cell r="A57">
            <v>11670502200</v>
          </cell>
          <cell r="B57" t="str">
            <v>ต้นทุนการตัด-ค่าแรง-ล่วงเวลา</v>
          </cell>
          <cell r="C57" t="str">
            <v>BS1</v>
          </cell>
          <cell r="D57" t="str">
            <v>11 สินทรัพย์ไม่หมุนเวียน</v>
          </cell>
          <cell r="E57" t="str">
            <v>22 ต้นทุนการปลูกอ้อยสะสมรอการตัดจ่าย</v>
          </cell>
        </row>
        <row r="58">
          <cell r="A58">
            <v>11670503200</v>
          </cell>
          <cell r="B58" t="str">
            <v>ต้นทุนการตัด-ค่าแรง-ค่าเบี้ยเลี้ยง</v>
          </cell>
          <cell r="C58" t="str">
            <v>BS1</v>
          </cell>
          <cell r="D58" t="str">
            <v>11 สินทรัพย์ไม่หมุนเวียน</v>
          </cell>
          <cell r="E58" t="str">
            <v>22 ต้นทุนการปลูกอ้อยสะสมรอการตัดจ่าย</v>
          </cell>
        </row>
        <row r="59">
          <cell r="A59">
            <v>11670504200</v>
          </cell>
          <cell r="B59" t="str">
            <v>ต้นทุนการตัด-ค่าแรง-รายได้อื่นของพ</v>
          </cell>
          <cell r="C59" t="str">
            <v>BS1</v>
          </cell>
          <cell r="D59" t="str">
            <v>11 สินทรัพย์ไม่หมุนเวียน</v>
          </cell>
          <cell r="E59" t="str">
            <v>22 ต้นทุนการปลูกอ้อยสะสมรอการตัดจ่าย</v>
          </cell>
        </row>
        <row r="60">
          <cell r="A60">
            <v>11670505200</v>
          </cell>
          <cell r="B60" t="str">
            <v>ต้นทุนการตัด-ค่าแรง-ค่าจ้างเหมา</v>
          </cell>
          <cell r="C60" t="str">
            <v>BS1</v>
          </cell>
          <cell r="D60" t="str">
            <v>11 สินทรัพย์ไม่หมุนเวียน</v>
          </cell>
          <cell r="E60" t="str">
            <v>22 ต้นทุนการปลูกอ้อยสะสมรอการตัดจ่าย</v>
          </cell>
        </row>
        <row r="61">
          <cell r="A61">
            <v>11670600200</v>
          </cell>
          <cell r="B61" t="str">
            <v>ต้นทุนการตัด-ค่าใช้จ่ายขาย</v>
          </cell>
          <cell r="C61" t="str">
            <v>BS1</v>
          </cell>
          <cell r="D61" t="str">
            <v>11 สินทรัพย์ไม่หมุนเวียน</v>
          </cell>
          <cell r="E61" t="str">
            <v>22 ต้นทุนการปลูกอ้อยสะสมรอการตัดจ่าย</v>
          </cell>
        </row>
        <row r="62">
          <cell r="A62">
            <v>11670601200</v>
          </cell>
          <cell r="B62" t="str">
            <v>ต้นทุนการตัด-คชจ.-ค่าวัสดุสิ้นเปลื</v>
          </cell>
          <cell r="C62" t="str">
            <v>BS1</v>
          </cell>
          <cell r="D62" t="str">
            <v>11 สินทรัพย์ไม่หมุนเวียน</v>
          </cell>
          <cell r="E62" t="str">
            <v>22 ต้นทุนการปลูกอ้อยสะสมรอการตัดจ่าย</v>
          </cell>
        </row>
        <row r="63">
          <cell r="A63">
            <v>11670602200</v>
          </cell>
          <cell r="B63" t="str">
            <v>ต้นทุนการตัด-คชจ.-ค่าเครื่องมือใช้</v>
          </cell>
          <cell r="C63" t="str">
            <v>BS1</v>
          </cell>
          <cell r="D63" t="str">
            <v>11 สินทรัพย์ไม่หมุนเวียน</v>
          </cell>
          <cell r="E63" t="str">
            <v>22 ต้นทุนการปลูกอ้อยสะสมรอการตัดจ่าย</v>
          </cell>
        </row>
        <row r="64">
          <cell r="A64">
            <v>11670603200</v>
          </cell>
          <cell r="B64" t="str">
            <v>ต้นทุนการตัด-คชจ.-ค่าขนส่ง</v>
          </cell>
          <cell r="C64" t="str">
            <v>BS1</v>
          </cell>
          <cell r="D64" t="str">
            <v>11 สินทรัพย์ไม่หมุนเวียน</v>
          </cell>
          <cell r="E64" t="str">
            <v>22 ต้นทุนการปลูกอ้อยสะสมรอการตัดจ่าย</v>
          </cell>
        </row>
        <row r="65">
          <cell r="A65">
            <v>11670604200</v>
          </cell>
          <cell r="B65" t="str">
            <v>ต้นทุนการตัด-คชจ.-ค่าใช้จ่ายเดินทา</v>
          </cell>
          <cell r="C65" t="str">
            <v>BS1</v>
          </cell>
          <cell r="D65" t="str">
            <v>11 สินทรัพย์ไม่หมุนเวียน</v>
          </cell>
          <cell r="E65" t="str">
            <v>22 ต้นทุนการปลูกอ้อยสะสมรอการตัดจ่าย</v>
          </cell>
        </row>
        <row r="66">
          <cell r="A66">
            <v>11670605200</v>
          </cell>
          <cell r="B66" t="str">
            <v>ต้นทุนการตัด-คชจ.-ค่าใช้จ่ายเบ็ดเต</v>
          </cell>
          <cell r="C66" t="str">
            <v>BS1</v>
          </cell>
          <cell r="D66" t="str">
            <v>11 สินทรัพย์ไม่หมุนเวียน</v>
          </cell>
          <cell r="E66" t="str">
            <v>22 ต้นทุนการปลูกอ้อยสะสมรอการตัดจ่าย</v>
          </cell>
        </row>
        <row r="67">
          <cell r="A67">
            <v>11670800200</v>
          </cell>
          <cell r="B67" t="str">
            <v>ต้นทุนการบริหาร-ค่าใช้จ่ายบริหาร</v>
          </cell>
          <cell r="C67" t="str">
            <v>BS1</v>
          </cell>
          <cell r="D67" t="str">
            <v>11 สินทรัพย์ไม่หมุนเวียน</v>
          </cell>
          <cell r="E67" t="str">
            <v>22 ต้นทุนการปลูกอ้อยสะสมรอการตัดจ่าย</v>
          </cell>
        </row>
        <row r="68">
          <cell r="A68">
            <v>11670801200</v>
          </cell>
          <cell r="B68" t="str">
            <v>ต้นทุนการบริหาร-เงินเดือน</v>
          </cell>
          <cell r="C68" t="str">
            <v>BS1</v>
          </cell>
          <cell r="D68" t="str">
            <v>11 สินทรัพย์ไม่หมุนเวียน</v>
          </cell>
          <cell r="E68" t="str">
            <v>22 ต้นทุนการปลูกอ้อยสะสมรอการตัดจ่าย</v>
          </cell>
        </row>
        <row r="69">
          <cell r="A69">
            <v>11670802200</v>
          </cell>
          <cell r="B69" t="str">
            <v>ต้นทุนการบริหาร-ค่าล่วงเวลา</v>
          </cell>
          <cell r="C69" t="str">
            <v>BS1</v>
          </cell>
          <cell r="D69" t="str">
            <v>11 สินทรัพย์ไม่หมุนเวียน</v>
          </cell>
          <cell r="E69" t="str">
            <v>22 ต้นทุนการปลูกอ้อยสะสมรอการตัดจ่าย</v>
          </cell>
        </row>
        <row r="70">
          <cell r="A70">
            <v>11670803200</v>
          </cell>
          <cell r="B70" t="str">
            <v>ต้นทุนการบริหาร-ค่านายหน้า</v>
          </cell>
          <cell r="C70" t="str">
            <v>BS1</v>
          </cell>
          <cell r="D70" t="str">
            <v>11 สินทรัพย์ไม่หมุนเวียน</v>
          </cell>
          <cell r="E70" t="str">
            <v>22 ต้นทุนการปลูกอ้อยสะสมรอการตัดจ่าย</v>
          </cell>
        </row>
        <row r="71">
          <cell r="A71">
            <v>11670804200</v>
          </cell>
          <cell r="B71" t="str">
            <v>ต้นทุนการบริหาร-โบนัส</v>
          </cell>
          <cell r="C71" t="str">
            <v>BS1</v>
          </cell>
          <cell r="D71" t="str">
            <v>11 สินทรัพย์ไม่หมุนเวียน</v>
          </cell>
          <cell r="E71" t="str">
            <v>22 ต้นทุนการปลูกอ้อยสะสมรอการตัดจ่าย</v>
          </cell>
        </row>
        <row r="72">
          <cell r="A72">
            <v>11670805200</v>
          </cell>
          <cell r="B72" t="str">
            <v>ต้นทุนการบริหาร-เบี้ยขยัน</v>
          </cell>
          <cell r="C72" t="str">
            <v>BS1</v>
          </cell>
          <cell r="D72" t="str">
            <v>11 สินทรัพย์ไม่หมุนเวียน</v>
          </cell>
          <cell r="E72" t="str">
            <v>22 ต้นทุนการปลูกอ้อยสะสมรอการตัดจ่าย</v>
          </cell>
        </row>
        <row r="73">
          <cell r="A73">
            <v>11670806200</v>
          </cell>
          <cell r="B73" t="str">
            <v>ต้นทุนการบริหาร-เงินชดเชย</v>
          </cell>
          <cell r="C73" t="str">
            <v>BS1</v>
          </cell>
          <cell r="D73" t="str">
            <v>11 สินทรัพย์ไม่หมุนเวียน</v>
          </cell>
          <cell r="E73" t="str">
            <v>22 ต้นทุนการปลูกอ้อยสะสมรอการตัดจ่าย</v>
          </cell>
        </row>
        <row r="74">
          <cell r="A74">
            <v>11670807200</v>
          </cell>
          <cell r="B74" t="str">
            <v>ต้นทุนการบริหาร-ค่าสวัสดิการ</v>
          </cell>
          <cell r="C74" t="str">
            <v>BS1</v>
          </cell>
          <cell r="D74" t="str">
            <v>11 สินทรัพย์ไม่หมุนเวียน</v>
          </cell>
          <cell r="E74" t="str">
            <v>22 ต้นทุนการปลูกอ้อยสะสมรอการตัดจ่าย</v>
          </cell>
        </row>
        <row r="75">
          <cell r="A75">
            <v>11670808200</v>
          </cell>
          <cell r="B75" t="str">
            <v>ต้นทุนการบริหาร-ค่าซ่อมยานพาหนะ</v>
          </cell>
          <cell r="C75" t="str">
            <v>BS1</v>
          </cell>
          <cell r="D75" t="str">
            <v>11 สินทรัพย์ไม่หมุนเวียน</v>
          </cell>
          <cell r="E75" t="str">
            <v>22 ต้นทุนการปลูกอ้อยสะสมรอการตัดจ่าย</v>
          </cell>
        </row>
        <row r="76">
          <cell r="A76">
            <v>11670809200</v>
          </cell>
          <cell r="B76" t="str">
            <v>ต้นทุนการบริหาร-ค่าซ่อมเครื่องจักร</v>
          </cell>
          <cell r="C76" t="str">
            <v>BS1</v>
          </cell>
          <cell r="D76" t="str">
            <v>11 สินทรัพย์ไม่หมุนเวียน</v>
          </cell>
          <cell r="E76" t="str">
            <v>22 ต้นทุนการปลูกอ้อยสะสมรอการตัดจ่าย</v>
          </cell>
        </row>
        <row r="77">
          <cell r="A77">
            <v>11670810200</v>
          </cell>
          <cell r="B77" t="str">
            <v>ต้นทุนการบริหาร-ค่าน้ำมัน</v>
          </cell>
          <cell r="C77" t="str">
            <v>BS1</v>
          </cell>
          <cell r="D77" t="str">
            <v>11 สินทรัพย์ไม่หมุนเวียน</v>
          </cell>
          <cell r="E77" t="str">
            <v>22 ต้นทุนการปลูกอ้อยสะสมรอการตัดจ่าย</v>
          </cell>
        </row>
        <row r="78">
          <cell r="A78">
            <v>11670811200</v>
          </cell>
          <cell r="B78" t="str">
            <v>ต้นทุนการบริหาร-ค่าใช้จ่ายเดินทาง</v>
          </cell>
          <cell r="C78" t="str">
            <v>BS1</v>
          </cell>
          <cell r="D78" t="str">
            <v>11 สินทรัพย์ไม่หมุนเวียน</v>
          </cell>
          <cell r="E78" t="str">
            <v>22 ต้นทุนการปลูกอ้อยสะสมรอการตัดจ่าย</v>
          </cell>
        </row>
        <row r="79">
          <cell r="A79">
            <v>11670812200</v>
          </cell>
          <cell r="B79" t="str">
            <v>ต้นทุนการบริหาร-ค่าสาธารณูปโภค</v>
          </cell>
          <cell r="C79" t="str">
            <v>BS1</v>
          </cell>
          <cell r="D79" t="str">
            <v>11 สินทรัพย์ไม่หมุนเวียน</v>
          </cell>
          <cell r="E79" t="str">
            <v>22 ต้นทุนการปลูกอ้อยสะสมรอการตัดจ่าย</v>
          </cell>
        </row>
        <row r="80">
          <cell r="A80">
            <v>11670813200</v>
          </cell>
          <cell r="B80" t="str">
            <v>ต้นทุนการบริหาร-ค่าใช้จ่ายสื่อสาร</v>
          </cell>
          <cell r="C80" t="str">
            <v>BS1</v>
          </cell>
          <cell r="D80" t="str">
            <v>11 สินทรัพย์ไม่หมุนเวียน</v>
          </cell>
          <cell r="E80" t="str">
            <v>22 ต้นทุนการปลูกอ้อยสะสมรอการตัดจ่าย</v>
          </cell>
        </row>
        <row r="81">
          <cell r="A81">
            <v>11670814200</v>
          </cell>
          <cell r="B81" t="str">
            <v>ต้นทุนการบริหาร-ค่ารักษาความปลอดภั</v>
          </cell>
          <cell r="C81" t="str">
            <v>BS1</v>
          </cell>
          <cell r="D81" t="str">
            <v>11 สินทรัพย์ไม่หมุนเวียน</v>
          </cell>
          <cell r="E81" t="str">
            <v>22 ต้นทุนการปลูกอ้อยสะสมรอการตัดจ่าย</v>
          </cell>
        </row>
        <row r="82">
          <cell r="A82">
            <v>11670815200</v>
          </cell>
          <cell r="B82" t="str">
            <v>ต้นทุนการบริหาร-ค่าเครื่องเขียนแบบ</v>
          </cell>
          <cell r="C82" t="str">
            <v>BS1</v>
          </cell>
          <cell r="D82" t="str">
            <v>11 สินทรัพย์ไม่หมุนเวียน</v>
          </cell>
          <cell r="E82" t="str">
            <v>22 ต้นทุนการปลูกอ้อยสะสมรอการตัดจ่าย</v>
          </cell>
        </row>
        <row r="83">
          <cell r="A83">
            <v>11670816200</v>
          </cell>
          <cell r="B83" t="str">
            <v>ต้นทุนการบริหาร-ค่าธรรมเนียมธนาคาร</v>
          </cell>
          <cell r="C83" t="str">
            <v>BS1</v>
          </cell>
          <cell r="D83" t="str">
            <v>11 สินทรัพย์ไม่หมุนเวียน</v>
          </cell>
          <cell r="E83" t="str">
            <v>22 ต้นทุนการปลูกอ้อยสะสมรอการตัดจ่าย</v>
          </cell>
        </row>
        <row r="84">
          <cell r="A84">
            <v>11670817200</v>
          </cell>
          <cell r="B84" t="str">
            <v>ต้นทุนการบริหาร-ค่าภาษีและค่าธรรมเ</v>
          </cell>
          <cell r="C84" t="str">
            <v>BS1</v>
          </cell>
          <cell r="D84" t="str">
            <v>11 สินทรัพย์ไม่หมุนเวียน</v>
          </cell>
          <cell r="E84" t="str">
            <v>22 ต้นทุนการปลูกอ้อยสะสมรอการตัดจ่าย</v>
          </cell>
        </row>
        <row r="85">
          <cell r="A85">
            <v>11670818200</v>
          </cell>
          <cell r="B85" t="str">
            <v>ต้นทุนการบริหาร-ค่าประกันภัย</v>
          </cell>
          <cell r="C85" t="str">
            <v>BS1</v>
          </cell>
          <cell r="D85" t="str">
            <v>11 สินทรัพย์ไม่หมุนเวียน</v>
          </cell>
          <cell r="E85" t="str">
            <v>22 ต้นทุนการปลูกอ้อยสะสมรอการตัดจ่าย</v>
          </cell>
        </row>
        <row r="86">
          <cell r="A86">
            <v>11670819200</v>
          </cell>
          <cell r="B86" t="str">
            <v>ต้นทุนการบริหาร-ค่ารับรอง</v>
          </cell>
          <cell r="C86" t="str">
            <v>BS1</v>
          </cell>
          <cell r="D86" t="str">
            <v>11 สินทรัพย์ไม่หมุนเวียน</v>
          </cell>
          <cell r="E86" t="str">
            <v>22 ต้นทุนการปลูกอ้อยสะสมรอการตัดจ่าย</v>
          </cell>
        </row>
        <row r="87">
          <cell r="A87">
            <v>11670820200</v>
          </cell>
          <cell r="B87" t="str">
            <v>ต้นทุนการบริหาร-ค่าฝึกอบรมและสัมมน</v>
          </cell>
          <cell r="C87" t="str">
            <v>BS1</v>
          </cell>
          <cell r="D87" t="str">
            <v>11 สินทรัพย์ไม่หมุนเวียน</v>
          </cell>
          <cell r="E87" t="str">
            <v>22 ต้นทุนการปลูกอ้อยสะสมรอการตัดจ่าย</v>
          </cell>
        </row>
        <row r="88">
          <cell r="A88">
            <v>11670821200</v>
          </cell>
          <cell r="B88" t="str">
            <v>ต้นทุนการบริหาร-ค่าใช้จ่ายเบ็ดเตล็</v>
          </cell>
          <cell r="C88" t="str">
            <v>BS1</v>
          </cell>
          <cell r="D88" t="str">
            <v>11 สินทรัพย์ไม่หมุนเวียน</v>
          </cell>
          <cell r="E88" t="str">
            <v>22 ต้นทุนการปลูกอ้อยสะสมรอการตัดจ่าย</v>
          </cell>
        </row>
        <row r="89">
          <cell r="A89">
            <v>11670822200</v>
          </cell>
          <cell r="B89" t="str">
            <v>ต้นทุนการบริหาร-ค่านายหน้าจัดหาคนงา</v>
          </cell>
          <cell r="C89" t="str">
            <v>BS1</v>
          </cell>
          <cell r="D89" t="str">
            <v>11 สินทรัพย์ไม่หมุนเวียน</v>
          </cell>
          <cell r="E89" t="str">
            <v>22 ต้นทุนการปลูกอ้อยสะสมรอการตัดจ่าย</v>
          </cell>
        </row>
        <row r="90">
          <cell r="A90">
            <v>11670823200</v>
          </cell>
          <cell r="B90" t="str">
            <v>ต้นทุนการบริหาร-ค่าเสื่อม(อาคาร)</v>
          </cell>
          <cell r="C90" t="str">
            <v>BS1</v>
          </cell>
          <cell r="D90" t="str">
            <v>11 สินทรัพย์ไม่หมุนเวียน</v>
          </cell>
          <cell r="E90" t="str">
            <v>22 ต้นทุนการปลูกอ้อยสะสมรอการตัดจ่าย</v>
          </cell>
        </row>
        <row r="91">
          <cell r="A91">
            <v>11670824200</v>
          </cell>
          <cell r="B91" t="str">
            <v>ต้นทุนการบริหาร-ค่าเสื่อม(ยานพาหนะ)</v>
          </cell>
          <cell r="C91" t="str">
            <v>BS1</v>
          </cell>
          <cell r="D91" t="str">
            <v>11 สินทรัพย์ไม่หมุนเวียน</v>
          </cell>
          <cell r="E91" t="str">
            <v>22 ต้นทุนการปลูกอ้อยสะสมรอการตัดจ่าย</v>
          </cell>
        </row>
        <row r="92">
          <cell r="A92">
            <v>11670825200</v>
          </cell>
          <cell r="B92" t="str">
            <v>ต้นทุนการบริหาร-ค่าเสื่อม(จักรกลการ</v>
          </cell>
          <cell r="C92" t="str">
            <v>BS1</v>
          </cell>
          <cell r="D92" t="str">
            <v>11 สินทรัพย์ไม่หมุนเวียน</v>
          </cell>
          <cell r="E92" t="str">
            <v>22 ต้นทุนการปลูกอ้อยสะสมรอการตัดจ่าย</v>
          </cell>
        </row>
        <row r="93">
          <cell r="A93">
            <v>11670826200</v>
          </cell>
          <cell r="B93" t="str">
            <v>ต้นทุนการบริหาร-ค่าเสื่อม(อุปกรณ์โร</v>
          </cell>
          <cell r="C93" t="str">
            <v>BS1</v>
          </cell>
          <cell r="D93" t="str">
            <v>11 สินทรัพย์ไม่หมุนเวียน</v>
          </cell>
          <cell r="E93" t="str">
            <v>22 ต้นทุนการปลูกอ้อยสะสมรอการตัดจ่าย</v>
          </cell>
        </row>
        <row r="94">
          <cell r="A94">
            <v>11670827200</v>
          </cell>
          <cell r="B94" t="str">
            <v>ต้นทุนการบริหาร-ค่าซ่อมอุปกรณ์โรงง</v>
          </cell>
          <cell r="C94" t="str">
            <v>BS1</v>
          </cell>
          <cell r="D94" t="str">
            <v>11 สินทรัพย์ไม่หมุนเวียน</v>
          </cell>
          <cell r="E94" t="str">
            <v>22 ต้นทุนการปลูกอ้อยสะสมรอการตัดจ่าย</v>
          </cell>
        </row>
        <row r="95">
          <cell r="A95">
            <v>11670828200</v>
          </cell>
          <cell r="B95" t="str">
            <v>ต้นทุนการบริหาร-ค่าน้ำมัน(จักรกลเกษ</v>
          </cell>
          <cell r="C95" t="str">
            <v>BS1</v>
          </cell>
          <cell r="D95" t="str">
            <v>11 สินทรัพย์ไม่หมุนเวียน</v>
          </cell>
          <cell r="E95" t="str">
            <v>22 ต้นทุนการปลูกอ้อยสะสมรอการตัดจ่าย</v>
          </cell>
        </row>
        <row r="96">
          <cell r="A96">
            <v>11670829200</v>
          </cell>
          <cell r="B96" t="str">
            <v>ต้นทุนบริหาร-ค่าพัฒนาที่ดินตัดจ่าย</v>
          </cell>
          <cell r="C96" t="str">
            <v>BS1</v>
          </cell>
          <cell r="D96" t="str">
            <v>11 สินทรัพย์ไม่หมุนเวียน</v>
          </cell>
          <cell r="E96" t="str">
            <v>22 ต้นทุนการปลูกอ้อยสะสมรอการตัดจ่าย</v>
          </cell>
        </row>
        <row r="97">
          <cell r="A97">
            <v>11670900000</v>
          </cell>
          <cell r="B97" t="str">
            <v>สิทธิสัมปทานที่ดินตัดจ่าย</v>
          </cell>
          <cell r="C97" t="str">
            <v>BS1</v>
          </cell>
          <cell r="D97" t="str">
            <v>10 สินทรัพย์หมุนเวียน</v>
          </cell>
          <cell r="E97" t="str">
            <v>15 สินทรัพย์หมุนเวียนอื่น</v>
          </cell>
        </row>
        <row r="98">
          <cell r="A98">
            <v>11690100100</v>
          </cell>
          <cell r="B98" t="str">
            <v>สำรองเผื่อผลขาดทุนจากสินค้าเสียหาย</v>
          </cell>
          <cell r="C98" t="str">
            <v>BS1</v>
          </cell>
          <cell r="D98" t="str">
            <v>10 สินทรัพย์หมุนเวียน</v>
          </cell>
          <cell r="E98" t="str">
            <v>15 สินทรัพย์หมุนเวียนอื่น</v>
          </cell>
        </row>
        <row r="99">
          <cell r="A99">
            <v>11710000000</v>
          </cell>
          <cell r="B99" t="str">
            <v>ลูกหนี้ชาวไร่</v>
          </cell>
          <cell r="C99" t="str">
            <v>BS1</v>
          </cell>
          <cell r="D99" t="str">
            <v>10 สินทรัพย์หมุนเวียน</v>
          </cell>
          <cell r="E99" t="str">
            <v>15 สินทรัพย์หมุนเวียนอื่น</v>
          </cell>
        </row>
        <row r="100">
          <cell r="A100">
            <v>11710100000</v>
          </cell>
          <cell r="B100" t="str">
            <v>ลูกหนี้ชาวไร่-ซื้อลดเช็ค</v>
          </cell>
          <cell r="C100" t="str">
            <v>BS1</v>
          </cell>
          <cell r="D100" t="str">
            <v>10 สินทรัพย์หมุนเวียน</v>
          </cell>
          <cell r="E100" t="str">
            <v>15 สินทรัพย์หมุนเวียนอื่น</v>
          </cell>
        </row>
        <row r="101">
          <cell r="A101">
            <v>11710200000</v>
          </cell>
          <cell r="B101" t="str">
            <v>ลูกหนี้ชาวไร่-เช็คล่วงหน้าจ่าย</v>
          </cell>
          <cell r="C101" t="str">
            <v>BS1</v>
          </cell>
          <cell r="D101" t="str">
            <v>10 สินทรัพย์หมุนเวียน</v>
          </cell>
          <cell r="E101" t="str">
            <v>15 สินทรัพย์หมุนเวียนอื่น</v>
          </cell>
        </row>
        <row r="102">
          <cell r="A102">
            <v>11710300000</v>
          </cell>
          <cell r="B102" t="str">
            <v>ลูกหนี้โควต้าอ้อย</v>
          </cell>
          <cell r="C102" t="str">
            <v>BS1</v>
          </cell>
          <cell r="D102" t="str">
            <v>10 สินทรัพย์หมุนเวียน</v>
          </cell>
          <cell r="E102" t="str">
            <v>15 สินทรัพย์หมุนเวียนอื่น</v>
          </cell>
        </row>
        <row r="103">
          <cell r="A103">
            <v>11710400000</v>
          </cell>
          <cell r="B103" t="str">
            <v>ลูกหนี้เงินยืมส่งเสริมปลูกอ้อย</v>
          </cell>
          <cell r="C103" t="str">
            <v>BS1</v>
          </cell>
          <cell r="D103" t="str">
            <v>10 สินทรัพย์หมุนเวียน</v>
          </cell>
          <cell r="E103" t="str">
            <v>15 สินทรัพย์หมุนเวียนอื่น</v>
          </cell>
        </row>
        <row r="104">
          <cell r="A104">
            <v>11710600000</v>
          </cell>
          <cell r="B104" t="str">
            <v>ลูกหนี้ค่าปุ๋ย</v>
          </cell>
          <cell r="C104" t="str">
            <v>BS1</v>
          </cell>
          <cell r="D104" t="str">
            <v>10 สินทรัพย์หมุนเวียน</v>
          </cell>
          <cell r="E104" t="str">
            <v>15 สินทรัพย์หมุนเวียนอื่น</v>
          </cell>
        </row>
        <row r="105">
          <cell r="A105">
            <v>11710700000</v>
          </cell>
          <cell r="B105" t="str">
            <v>ลูกหนี้ค่าน้ำมัน</v>
          </cell>
          <cell r="C105" t="str">
            <v>BS1</v>
          </cell>
          <cell r="D105" t="str">
            <v>10 สินทรัพย์หมุนเวียน</v>
          </cell>
          <cell r="E105" t="str">
            <v>15 สินทรัพย์หมุนเวียนอื่น</v>
          </cell>
        </row>
        <row r="106">
          <cell r="A106">
            <v>11710800000</v>
          </cell>
          <cell r="B106" t="str">
            <v>เงินทดรองจ่าย</v>
          </cell>
          <cell r="C106" t="str">
            <v>BS1</v>
          </cell>
          <cell r="D106" t="str">
            <v>10 สินทรัพย์หมุนเวียน</v>
          </cell>
          <cell r="E106" t="str">
            <v>15 สินทรัพย์หมุนเวียนอื่น</v>
          </cell>
        </row>
        <row r="107">
          <cell r="A107">
            <v>11719100000</v>
          </cell>
          <cell r="B107" t="str">
            <v>ค่าเผื่อหนี้สงสัยจะสูญเงินทดรองจ่าย</v>
          </cell>
          <cell r="C107" t="str">
            <v>BS1</v>
          </cell>
          <cell r="D107" t="str">
            <v>10 สินทรัพย์หมุนเวียน</v>
          </cell>
          <cell r="E107" t="str">
            <v>15 สินทรัพย์หมุนเวียนอื่น</v>
          </cell>
        </row>
        <row r="108">
          <cell r="A108">
            <v>11719200000</v>
          </cell>
          <cell r="B108" t="str">
            <v>ค่าเผื่อหนี้สงสัยจะสูญลูกหนี้ค่าปุ๋</v>
          </cell>
          <cell r="C108" t="str">
            <v>BS1</v>
          </cell>
          <cell r="D108" t="str">
            <v>10 สินทรัพย์หมุนเวียน</v>
          </cell>
          <cell r="E108" t="str">
            <v>15 สินทรัพย์หมุนเวียนอื่น</v>
          </cell>
        </row>
        <row r="109">
          <cell r="A109">
            <v>11719300000</v>
          </cell>
          <cell r="B109" t="str">
            <v>ค่าเผื่อหนี้สงสัยจะสูญลูกหนี้น้ำมัน</v>
          </cell>
          <cell r="C109" t="str">
            <v>BS1</v>
          </cell>
          <cell r="D109" t="str">
            <v>10 สินทรัพย์หมุนเวียน</v>
          </cell>
          <cell r="E109" t="str">
            <v>15 สินทรัพย์หมุนเวียนอื่น</v>
          </cell>
        </row>
        <row r="110">
          <cell r="A110">
            <v>11719900000</v>
          </cell>
          <cell r="B110" t="str">
            <v>ค่าเผื่อหนี้สงสัยจะสูญลูกหนี้ชาวไร่</v>
          </cell>
          <cell r="C110" t="str">
            <v>BS1</v>
          </cell>
          <cell r="D110" t="str">
            <v>10 สินทรัพย์หมุนเวียน</v>
          </cell>
          <cell r="E110" t="str">
            <v>15 สินทรัพย์หมุนเวียนอื่น</v>
          </cell>
        </row>
        <row r="111">
          <cell r="A111">
            <v>11910100100</v>
          </cell>
          <cell r="B111" t="str">
            <v>ค่าเบี้ยประกันจ่ายล่วงหน้า</v>
          </cell>
          <cell r="C111" t="str">
            <v>BS1</v>
          </cell>
          <cell r="D111" t="str">
            <v>10 สินทรัพย์หมุนเวียน</v>
          </cell>
          <cell r="E111" t="str">
            <v>15 สินทรัพย์หมุนเวียนอื่น</v>
          </cell>
        </row>
        <row r="112">
          <cell r="A112">
            <v>11910600000</v>
          </cell>
          <cell r="B112" t="str">
            <v>ค่าซ่อมแซมจ่ายล่วงหน้า</v>
          </cell>
          <cell r="C112" t="str">
            <v>BS1</v>
          </cell>
          <cell r="D112" t="str">
            <v>10 สินทรัพย์หมุนเวียน</v>
          </cell>
          <cell r="E112" t="str">
            <v>15 สินทรัพย์หมุนเวียนอื่น</v>
          </cell>
        </row>
        <row r="113">
          <cell r="A113">
            <v>11911000000</v>
          </cell>
          <cell r="B113" t="str">
            <v>ค่าใช้จ่ายจ่ายล่วงหน้าอื่น</v>
          </cell>
          <cell r="C113" t="str">
            <v>BS1</v>
          </cell>
          <cell r="D113" t="str">
            <v>10 สินทรัพย์หมุนเวียน</v>
          </cell>
          <cell r="E113" t="str">
            <v>15 สินทรัพย์หมุนเวียนอื่น</v>
          </cell>
        </row>
        <row r="114">
          <cell r="A114">
            <v>11940100000</v>
          </cell>
          <cell r="B114" t="str">
            <v>ดอกเบี้ยค้างรับ</v>
          </cell>
          <cell r="C114" t="str">
            <v>BS1</v>
          </cell>
          <cell r="D114" t="str">
            <v>10 สินทรัพย์หมุนเวียน</v>
          </cell>
          <cell r="E114" t="str">
            <v>15 สินทรัพย์หมุนเวียนอื่น</v>
          </cell>
        </row>
        <row r="115">
          <cell r="A115">
            <v>11941000000</v>
          </cell>
          <cell r="B115" t="str">
            <v>รายได้อื่นๆค้างรับ</v>
          </cell>
          <cell r="C115" t="str">
            <v>BS1</v>
          </cell>
          <cell r="D115" t="str">
            <v>10 สินทรัพย์หมุนเวียน</v>
          </cell>
          <cell r="E115" t="str">
            <v>15 สินทรัพย์หมุนเวียนอื่น</v>
          </cell>
        </row>
        <row r="116">
          <cell r="A116">
            <v>11950900000</v>
          </cell>
          <cell r="B116" t="str">
            <v>เงินทดรองจ่ายอื่นๆ</v>
          </cell>
          <cell r="C116" t="str">
            <v>BS1</v>
          </cell>
          <cell r="D116" t="str">
            <v>10 สินทรัพย์หมุนเวียน</v>
          </cell>
          <cell r="E116" t="str">
            <v>15 สินทรัพย์หมุนเวียนอื่น</v>
          </cell>
        </row>
        <row r="117">
          <cell r="A117">
            <v>11960100100</v>
          </cell>
          <cell r="B117" t="str">
            <v>ภาษีเงินได้นิติบุคคลหักณ.ที่จ่าย</v>
          </cell>
          <cell r="C117" t="str">
            <v>BS1</v>
          </cell>
          <cell r="D117" t="str">
            <v>10 สินทรัพย์หมุนเวียน</v>
          </cell>
          <cell r="E117" t="str">
            <v>15 สินทรัพย์หมุนเวียนอื่น</v>
          </cell>
        </row>
        <row r="118">
          <cell r="A118">
            <v>11960200100</v>
          </cell>
          <cell r="B118" t="str">
            <v>สำรองภาษีนิติบุคคลถูกหักณ.จ่าย</v>
          </cell>
          <cell r="C118" t="str">
            <v>BS1</v>
          </cell>
          <cell r="D118" t="str">
            <v>10 สินทรัพย์หมุนเวียน</v>
          </cell>
          <cell r="E118" t="str">
            <v>15 สินทรัพย์หมุนเวียนอื่น</v>
          </cell>
        </row>
        <row r="119">
          <cell r="A119">
            <v>11970100100</v>
          </cell>
          <cell r="B119" t="str">
            <v>ภาษีเงินได้นิติบุคคลจ่ายล่วงหน้า</v>
          </cell>
          <cell r="C119" t="str">
            <v>BS1</v>
          </cell>
          <cell r="D119" t="str">
            <v>10 สินทรัพย์หมุนเวียน</v>
          </cell>
          <cell r="E119" t="str">
            <v>15 สินทรัพย์หมุนเวียนอื่น</v>
          </cell>
        </row>
        <row r="120">
          <cell r="A120">
            <v>11970200100</v>
          </cell>
          <cell r="B120" t="str">
            <v>สำรองภาษีนิติบุคคลจ่ายล่วงหน้า</v>
          </cell>
          <cell r="C120" t="str">
            <v>BS1</v>
          </cell>
          <cell r="D120" t="str">
            <v>10 สินทรัพย์หมุนเวียน</v>
          </cell>
          <cell r="E120" t="str">
            <v>15 สินทรัพย์หมุนเวียนอื่น</v>
          </cell>
        </row>
        <row r="121">
          <cell r="A121">
            <v>11980100000</v>
          </cell>
          <cell r="B121" t="str">
            <v>ภาษีซื้อ</v>
          </cell>
          <cell r="C121" t="str">
            <v>BS1</v>
          </cell>
          <cell r="D121" t="str">
            <v>10 สินทรัพย์หมุนเวียน</v>
          </cell>
          <cell r="E121" t="str">
            <v>15 สินทรัพย์หมุนเวียนอื่น</v>
          </cell>
        </row>
        <row r="122">
          <cell r="A122">
            <v>11980200000</v>
          </cell>
          <cell r="B122" t="str">
            <v>ภาษีซื้อยังไม่ถึงกำหนด</v>
          </cell>
          <cell r="C122" t="str">
            <v>BS1</v>
          </cell>
          <cell r="D122" t="str">
            <v>10 สินทรัพย์หมุนเวียน</v>
          </cell>
          <cell r="E122" t="str">
            <v>15 สินทรัพย์หมุนเวียนอื่น</v>
          </cell>
        </row>
        <row r="123">
          <cell r="A123">
            <v>11980300100</v>
          </cell>
          <cell r="B123" t="str">
            <v>ภาษีมูลค่าเพิ่มรอนำส่ง(ลูกหนี้)</v>
          </cell>
          <cell r="C123" t="str">
            <v>BS1</v>
          </cell>
          <cell r="D123" t="str">
            <v>10 สินทรัพย์หมุนเวียน</v>
          </cell>
          <cell r="E123" t="str">
            <v>15 สินทรัพย์หมุนเวียนอื่น</v>
          </cell>
        </row>
        <row r="124">
          <cell r="A124">
            <v>11990300000</v>
          </cell>
          <cell r="B124" t="str">
            <v>ลูกหนี้อื่นๆ</v>
          </cell>
          <cell r="C124" t="str">
            <v>BS1</v>
          </cell>
          <cell r="D124" t="str">
            <v>10 สินทรัพย์หมุนเวียน</v>
          </cell>
          <cell r="E124" t="str">
            <v>15 สินทรัพย์หมุนเวียนอื่น</v>
          </cell>
        </row>
        <row r="125">
          <cell r="A125">
            <v>11990400000</v>
          </cell>
          <cell r="B125" t="str">
            <v>ค่าเผื่อหนี้สงสัยจะสูญลูกหนี้อื่นๆ</v>
          </cell>
          <cell r="C125" t="str">
            <v>BS1</v>
          </cell>
          <cell r="D125" t="str">
            <v>10 สินทรัพย์หมุนเวียน</v>
          </cell>
          <cell r="E125" t="str">
            <v>15 สินทรัพย์หมุนเวียนอื่น</v>
          </cell>
        </row>
        <row r="126">
          <cell r="A126">
            <v>11990500000</v>
          </cell>
          <cell r="B126" t="str">
            <v>ลูกหนี้ค่าหุ้น</v>
          </cell>
          <cell r="C126" t="str">
            <v>BS1</v>
          </cell>
          <cell r="D126" t="str">
            <v>10 สินทรัพย์หมุนเวียน</v>
          </cell>
          <cell r="E126" t="str">
            <v>15 สินทรัพย์หมุนเวียนอื่น</v>
          </cell>
        </row>
        <row r="127">
          <cell r="A127">
            <v>12100100100</v>
          </cell>
          <cell r="B127" t="str">
            <v>ลูกหนี้และเงินให้กู้ยืมกรรมการลูกจ้</v>
          </cell>
          <cell r="C127" t="str">
            <v>BS1</v>
          </cell>
          <cell r="D127" t="str">
            <v>10 สินทรัพย์หมุนเวียน</v>
          </cell>
          <cell r="E127" t="str">
            <v>15 สินทรัพย์หมุนเวียนอื่น</v>
          </cell>
        </row>
        <row r="128">
          <cell r="A128">
            <v>13120000000</v>
          </cell>
          <cell r="B128" t="str">
            <v>เงินให้กู้ยืมแก่บริษัทที่เกี่ยวข้อง</v>
          </cell>
          <cell r="C128" t="str">
            <v>BS1</v>
          </cell>
          <cell r="D128" t="str">
            <v>10 สินทรัพย์หมุนเวียน</v>
          </cell>
          <cell r="E128" t="str">
            <v>15 สินทรัพย์หมุนเวียนอื่น</v>
          </cell>
        </row>
        <row r="129">
          <cell r="A129">
            <v>13210000000</v>
          </cell>
          <cell r="B129" t="str">
            <v>เงินลงทุนในกิจการที่เกี่ยวข้อง</v>
          </cell>
          <cell r="C129" t="str">
            <v>BS1</v>
          </cell>
          <cell r="D129" t="str">
            <v>10 สินทรัพย์หมุนเวียน</v>
          </cell>
          <cell r="E129" t="str">
            <v>15 สินทรัพย์หมุนเวียนอื่น</v>
          </cell>
        </row>
        <row r="130">
          <cell r="A130">
            <v>13219900000</v>
          </cell>
          <cell r="B130" t="str">
            <v>ค่าเผื่อการด้อยค่าเงินลงทุน</v>
          </cell>
          <cell r="C130" t="str">
            <v>BS1</v>
          </cell>
          <cell r="D130" t="str">
            <v>10 สินทรัพย์หมุนเวียน</v>
          </cell>
          <cell r="E130" t="str">
            <v>15 สินทรัพย์หมุนเวียนอื่น</v>
          </cell>
        </row>
        <row r="131">
          <cell r="A131">
            <v>15110100000</v>
          </cell>
          <cell r="B131" t="str">
            <v>ที่ดิน</v>
          </cell>
          <cell r="C131" t="str">
            <v>BS1</v>
          </cell>
          <cell r="D131" t="str">
            <v>11 สินทรัพย์ไม่หมุนเวียน</v>
          </cell>
          <cell r="E131" t="str">
            <v>21 ที่ดิน อาคาร และอุปกรณ์สุทธิ</v>
          </cell>
        </row>
        <row r="132">
          <cell r="A132">
            <v>15110200000</v>
          </cell>
          <cell r="B132" t="str">
            <v>สิ่งปลูกสร้าง</v>
          </cell>
          <cell r="C132" t="str">
            <v>BS1</v>
          </cell>
          <cell r="D132" t="str">
            <v>11 สินทรัพย์ไม่หมุนเวียน</v>
          </cell>
          <cell r="E132" t="str">
            <v>21 ที่ดิน อาคาร และอุปกรณ์สุทธิ</v>
          </cell>
        </row>
        <row r="133">
          <cell r="A133">
            <v>15110300000</v>
          </cell>
          <cell r="B133" t="str">
            <v>สิทธิสัมปทานที่ดิน</v>
          </cell>
          <cell r="C133" t="str">
            <v>BS1</v>
          </cell>
          <cell r="D133" t="str">
            <v>11 สินทรัพย์ไม่หมุนเวียน</v>
          </cell>
          <cell r="E133" t="str">
            <v>21 ที่ดิน อาคาร และอุปกรณ์สุทธิ</v>
          </cell>
        </row>
        <row r="134">
          <cell r="A134">
            <v>15210100000</v>
          </cell>
          <cell r="B134" t="str">
            <v>ส่วนปรับปรุงที่ดิน</v>
          </cell>
          <cell r="C134" t="str">
            <v>BS1</v>
          </cell>
          <cell r="D134" t="str">
            <v>11 สินทรัพย์ไม่หมุนเวียน</v>
          </cell>
          <cell r="E134" t="str">
            <v>21 ที่ดิน อาคาร และอุปกรณ์สุทธิ</v>
          </cell>
        </row>
        <row r="135">
          <cell r="A135">
            <v>15210300000</v>
          </cell>
          <cell r="B135" t="str">
            <v>ค่าพัฒนาที่ดิน</v>
          </cell>
          <cell r="C135" t="str">
            <v>BS1</v>
          </cell>
          <cell r="D135" t="str">
            <v>11 สินทรัพย์ไม่หมุนเวียน</v>
          </cell>
          <cell r="E135" t="str">
            <v>21 ที่ดิน อาคาร และอุปกรณ์สุทธิ</v>
          </cell>
        </row>
        <row r="136">
          <cell r="A136">
            <v>15310100000</v>
          </cell>
          <cell r="B136" t="str">
            <v>อาคาร</v>
          </cell>
          <cell r="C136" t="str">
            <v>BS1</v>
          </cell>
          <cell r="D136" t="str">
            <v>11 สินทรัพย์ไม่หมุนเวียน</v>
          </cell>
          <cell r="E136" t="str">
            <v>21 ที่ดิน อาคาร และอุปกรณ์สุทธิ</v>
          </cell>
        </row>
        <row r="137">
          <cell r="A137">
            <v>15310200000</v>
          </cell>
          <cell r="B137" t="str">
            <v>อาคาร-ส่วนที่ตีราคาเพิ่ม</v>
          </cell>
          <cell r="C137" t="str">
            <v>BS1</v>
          </cell>
          <cell r="D137" t="str">
            <v>11 สินทรัพย์ไม่หมุนเวียน</v>
          </cell>
          <cell r="E137" t="str">
            <v>21 ที่ดิน อาคาร และอุปกรณ์สุทธิ</v>
          </cell>
        </row>
        <row r="138">
          <cell r="A138">
            <v>15320100000</v>
          </cell>
          <cell r="B138" t="str">
            <v>ส่วนปรับปรุงอาคาร</v>
          </cell>
          <cell r="C138" t="str">
            <v>BS1</v>
          </cell>
          <cell r="D138" t="str">
            <v>11 สินทรัพย์ไม่หมุนเวียน</v>
          </cell>
          <cell r="E138" t="str">
            <v>21 ที่ดิน อาคาร และอุปกรณ์สุทธิ</v>
          </cell>
        </row>
        <row r="139">
          <cell r="A139">
            <v>15410100200</v>
          </cell>
          <cell r="B139" t="str">
            <v>เครื่องจักร</v>
          </cell>
          <cell r="C139" t="str">
            <v>BS1</v>
          </cell>
          <cell r="D139" t="str">
            <v>11 สินทรัพย์ไม่หมุนเวียน</v>
          </cell>
          <cell r="E139" t="str">
            <v>21 ที่ดิน อาคาร และอุปกรณ์สุทธิ</v>
          </cell>
        </row>
        <row r="140">
          <cell r="A140">
            <v>15410200200</v>
          </cell>
          <cell r="B140" t="str">
            <v>เครื่องจักร-ส่วนที่ตีราคาเพิ่ม</v>
          </cell>
          <cell r="C140" t="str">
            <v>BS1</v>
          </cell>
          <cell r="D140" t="str">
            <v>11 สินทรัพย์ไม่หมุนเวียน</v>
          </cell>
          <cell r="E140" t="str">
            <v>21 ที่ดิน อาคาร และอุปกรณ์สุทธิ</v>
          </cell>
        </row>
        <row r="141">
          <cell r="A141">
            <v>15410400200</v>
          </cell>
          <cell r="B141" t="str">
            <v>อุปกรณ์โรงงาน</v>
          </cell>
          <cell r="C141" t="str">
            <v>BS1</v>
          </cell>
          <cell r="D141" t="str">
            <v>11 สินทรัพย์ไม่หมุนเวียน</v>
          </cell>
          <cell r="E141" t="str">
            <v>21 ที่ดิน อาคาร และอุปกรณ์สุทธิ</v>
          </cell>
        </row>
        <row r="142">
          <cell r="A142">
            <v>15510100000</v>
          </cell>
          <cell r="B142" t="str">
            <v>เครื่องตกแต่งและเครื่องใช้สำนักงาน</v>
          </cell>
          <cell r="C142" t="str">
            <v>BS1</v>
          </cell>
          <cell r="D142" t="str">
            <v>11 สินทรัพย์ไม่หมุนเวียน</v>
          </cell>
          <cell r="E142" t="str">
            <v>21 ที่ดิน อาคาร และอุปกรณ์สุทธิ</v>
          </cell>
        </row>
        <row r="143">
          <cell r="A143">
            <v>15610100000</v>
          </cell>
          <cell r="B143" t="str">
            <v>ยานพาหนะ</v>
          </cell>
          <cell r="C143" t="str">
            <v>BS1</v>
          </cell>
          <cell r="D143" t="str">
            <v>11 สินทรัพย์ไม่หมุนเวียน</v>
          </cell>
          <cell r="E143" t="str">
            <v>21 ที่ดิน อาคาร และอุปกรณ์สุทธิ</v>
          </cell>
        </row>
        <row r="144">
          <cell r="A144">
            <v>15610300000</v>
          </cell>
          <cell r="B144" t="str">
            <v>ยานพาหนะ-ส่วนที่ตีราคาเพิ่ม</v>
          </cell>
          <cell r="C144" t="str">
            <v>BS1</v>
          </cell>
          <cell r="D144" t="str">
            <v>11 สินทรัพย์ไม่หมุนเวียน</v>
          </cell>
          <cell r="E144" t="str">
            <v>21 ที่ดิน อาคาร และอุปกรณ์สุทธิ</v>
          </cell>
        </row>
        <row r="145">
          <cell r="A145">
            <v>15710100200</v>
          </cell>
          <cell r="B145" t="str">
            <v>งานระหว่างก่อสร้างหรือติดตั้ง</v>
          </cell>
          <cell r="C145" t="str">
            <v>BS1</v>
          </cell>
          <cell r="D145" t="str">
            <v>11 สินทรัพย์ไม่หมุนเวียน</v>
          </cell>
          <cell r="E145" t="str">
            <v>21 ที่ดิน อาคาร และอุปกรณ์สุทธิ</v>
          </cell>
        </row>
        <row r="146">
          <cell r="A146">
            <v>15710200200</v>
          </cell>
          <cell r="B146" t="str">
            <v>ทรัพย์สินซื้อมาระหว่างงวด</v>
          </cell>
          <cell r="C146" t="str">
            <v>BS1</v>
          </cell>
          <cell r="D146" t="str">
            <v>11 สินทรัพย์ไม่หมุนเวียน</v>
          </cell>
          <cell r="E146" t="str">
            <v>21 ที่ดิน อาคาร และอุปกรณ์สุทธิ</v>
          </cell>
        </row>
        <row r="147">
          <cell r="A147">
            <v>15710300200</v>
          </cell>
          <cell r="B147" t="str">
            <v>เครื่องจักรและอุปกรณ์ระหว่างทำ</v>
          </cell>
          <cell r="C147" t="str">
            <v>BS1</v>
          </cell>
          <cell r="D147" t="str">
            <v>11 สินทรัพย์ไม่หมุนเวียน</v>
          </cell>
          <cell r="E147" t="str">
            <v>21 ที่ดิน อาคาร และอุปกรณ์สุทธิ</v>
          </cell>
        </row>
        <row r="148">
          <cell r="A148">
            <v>15710400200</v>
          </cell>
          <cell r="B148" t="str">
            <v>เครื่องมือเครื่องใช้ระหว่างทาง</v>
          </cell>
          <cell r="C148" t="str">
            <v>BS1</v>
          </cell>
          <cell r="D148" t="str">
            <v>11 สินทรัพย์ไม่หมุนเวียน</v>
          </cell>
          <cell r="E148" t="str">
            <v>21 ที่ดิน อาคาร และอุปกรณ์สุทธิ</v>
          </cell>
        </row>
        <row r="149">
          <cell r="A149">
            <v>15810100000</v>
          </cell>
          <cell r="B149" t="str">
            <v>สินทรัพย์ระหว่างทาง</v>
          </cell>
          <cell r="C149" t="str">
            <v>BS1</v>
          </cell>
          <cell r="D149" t="str">
            <v>11 สินทรัพย์ไม่หมุนเวียน</v>
          </cell>
          <cell r="E149" t="str">
            <v>21 ที่ดิน อาคาร และอุปกรณ์สุทธิ</v>
          </cell>
        </row>
        <row r="150">
          <cell r="A150">
            <v>15910100000</v>
          </cell>
          <cell r="B150" t="str">
            <v>ค่าลิขสิทธิ์ซอฟแวร์</v>
          </cell>
          <cell r="C150" t="str">
            <v>BS1</v>
          </cell>
          <cell r="D150" t="str">
            <v>11 สินทรัพย์ไม่หมุนเวียน</v>
          </cell>
          <cell r="E150" t="str">
            <v>21 ที่ดิน อาคาร และอุปกรณ์สุทธิ</v>
          </cell>
        </row>
        <row r="151">
          <cell r="A151">
            <v>16110100000</v>
          </cell>
          <cell r="B151" t="str">
            <v>ค่าเสื่อมสะสม-ส่วนปรับปรุงที่ดิน</v>
          </cell>
          <cell r="C151" t="str">
            <v>BS1</v>
          </cell>
          <cell r="D151" t="str">
            <v>11 สินทรัพย์ไม่หมุนเวียน</v>
          </cell>
          <cell r="E151" t="str">
            <v>21 ที่ดิน อาคาร และอุปกรณ์สุทธิ</v>
          </cell>
        </row>
        <row r="152">
          <cell r="A152">
            <v>16110200000</v>
          </cell>
          <cell r="B152" t="str">
            <v>ค่าเสื่อมสะสม-ค่าพัฒนาที่ดิน</v>
          </cell>
          <cell r="C152" t="str">
            <v>BS1</v>
          </cell>
          <cell r="D152" t="str">
            <v>11 สินทรัพย์ไม่หมุนเวียน</v>
          </cell>
          <cell r="E152" t="str">
            <v>21 ที่ดิน อาคาร และอุปกรณ์สุทธิ</v>
          </cell>
        </row>
        <row r="153">
          <cell r="A153">
            <v>16110300000</v>
          </cell>
          <cell r="B153" t="str">
            <v>ค่าเสื่อมสะสม-สิ่งปลูกสร้าง</v>
          </cell>
          <cell r="C153" t="str">
            <v>BS1</v>
          </cell>
          <cell r="D153" t="str">
            <v>11 สินทรัพย์ไม่หมุนเวียน</v>
          </cell>
          <cell r="E153" t="str">
            <v>21 ที่ดิน อาคาร และอุปกรณ์สุทธิ</v>
          </cell>
        </row>
        <row r="154">
          <cell r="A154">
            <v>16120100000</v>
          </cell>
          <cell r="B154" t="str">
            <v>ค่าเสื่อมสะสม-อาคาร</v>
          </cell>
          <cell r="C154" t="str">
            <v>BS1</v>
          </cell>
          <cell r="D154" t="str">
            <v>11 สินทรัพย์ไม่หมุนเวียน</v>
          </cell>
          <cell r="E154" t="str">
            <v>21 ที่ดิน อาคาร และอุปกรณ์สุทธิ</v>
          </cell>
        </row>
        <row r="155">
          <cell r="A155">
            <v>16120800000</v>
          </cell>
          <cell r="B155" t="str">
            <v>ค่าเสื่อมสะสม-ส่วนเกินทุนอาคาร</v>
          </cell>
          <cell r="C155" t="str">
            <v>BS1</v>
          </cell>
          <cell r="D155" t="str">
            <v>11 สินทรัพย์ไม่หมุนเวียน</v>
          </cell>
          <cell r="E155" t="str">
            <v>21 ที่ดิน อาคาร และอุปกรณ์สุทธิ</v>
          </cell>
        </row>
        <row r="156">
          <cell r="A156">
            <v>16130100000</v>
          </cell>
          <cell r="B156" t="str">
            <v>ค่าเสื่อมสะสม-ส่วนปรับปรุงอาคาร</v>
          </cell>
          <cell r="C156" t="str">
            <v>BS1</v>
          </cell>
          <cell r="D156" t="str">
            <v>11 สินทรัพย์ไม่หมุนเวียน</v>
          </cell>
          <cell r="E156" t="str">
            <v>21 ที่ดิน อาคาร และอุปกรณ์สุทธิ</v>
          </cell>
        </row>
        <row r="157">
          <cell r="A157">
            <v>16140100200</v>
          </cell>
          <cell r="B157" t="str">
            <v>ค่าเสื่อมสะสม-เครื่องจักร</v>
          </cell>
          <cell r="C157" t="str">
            <v>BS1</v>
          </cell>
          <cell r="D157" t="str">
            <v>11 สินทรัพย์ไม่หมุนเวียน</v>
          </cell>
          <cell r="E157" t="str">
            <v>21 ที่ดิน อาคาร และอุปกรณ์สุทธิ</v>
          </cell>
        </row>
        <row r="158">
          <cell r="A158">
            <v>16140300200</v>
          </cell>
          <cell r="B158" t="str">
            <v>ค่าเสื่อมสะสม-อุปกรณ์โรงงาน</v>
          </cell>
          <cell r="C158" t="str">
            <v>BS1</v>
          </cell>
          <cell r="D158" t="str">
            <v>11 สินทรัพย์ไม่หมุนเวียน</v>
          </cell>
          <cell r="E158" t="str">
            <v>21 ที่ดิน อาคาร และอุปกรณ์สุทธิ</v>
          </cell>
        </row>
        <row r="159">
          <cell r="A159">
            <v>16140800200</v>
          </cell>
          <cell r="B159" t="str">
            <v>ค่าเสื่อมสะสม-ส่วนเกินทุนเครื่องจัก</v>
          </cell>
          <cell r="C159" t="str">
            <v>BS1</v>
          </cell>
          <cell r="D159" t="str">
            <v>11 สินทรัพย์ไม่หมุนเวียน</v>
          </cell>
          <cell r="E159" t="str">
            <v>21 ที่ดิน อาคาร และอุปกรณ์สุทธิ</v>
          </cell>
        </row>
        <row r="160">
          <cell r="A160">
            <v>16150100000</v>
          </cell>
          <cell r="B160" t="str">
            <v>ค่าเสื่อมสะสมเครื่องตกแต่งเครื่องใช</v>
          </cell>
          <cell r="C160" t="str">
            <v>BS1</v>
          </cell>
          <cell r="D160" t="str">
            <v>11 สินทรัพย์ไม่หมุนเวียน</v>
          </cell>
          <cell r="E160" t="str">
            <v>21 ที่ดิน อาคาร และอุปกรณ์สุทธิ</v>
          </cell>
        </row>
        <row r="161">
          <cell r="A161">
            <v>16160100000</v>
          </cell>
          <cell r="B161" t="str">
            <v>ค่าเสื่อมสะสม-ยานพาหนะ</v>
          </cell>
          <cell r="C161" t="str">
            <v>BS1</v>
          </cell>
          <cell r="D161" t="str">
            <v>11 สินทรัพย์ไม่หมุนเวียน</v>
          </cell>
          <cell r="E161" t="str">
            <v>21 ที่ดิน อาคาร และอุปกรณ์สุทธิ</v>
          </cell>
        </row>
        <row r="162">
          <cell r="A162">
            <v>16160800000</v>
          </cell>
          <cell r="B162" t="str">
            <v>ค่าเสื่อมสะสม-ส่วนเกินทุนยานพาหนะ</v>
          </cell>
          <cell r="C162" t="str">
            <v>BS1</v>
          </cell>
          <cell r="D162" t="str">
            <v>11 สินทรัพย์ไม่หมุนเวียน</v>
          </cell>
          <cell r="E162" t="str">
            <v>21 ที่ดิน อาคาร และอุปกรณ์สุทธิ</v>
          </cell>
        </row>
        <row r="163">
          <cell r="A163">
            <v>16200100000</v>
          </cell>
          <cell r="B163" t="str">
            <v>ค่าเสื่อมสะสม-ค่าลิขสิทธิ์ซอฟแวร์</v>
          </cell>
          <cell r="C163" t="str">
            <v>BS1</v>
          </cell>
          <cell r="D163" t="str">
            <v>11 สินทรัพย์ไม่หมุนเวียน</v>
          </cell>
          <cell r="E163" t="str">
            <v>21 ที่ดิน อาคาร และอุปกรณ์สุทธิ</v>
          </cell>
        </row>
        <row r="164">
          <cell r="A164">
            <v>19110100000</v>
          </cell>
          <cell r="B164" t="str">
            <v>เงินมัดจำ</v>
          </cell>
          <cell r="C164" t="str">
            <v>BS1</v>
          </cell>
          <cell r="D164" t="str">
            <v>10 สินทรัพย์หมุนเวียน</v>
          </cell>
          <cell r="E164" t="str">
            <v>15 สินทรัพย์หมุนเวียนอื่น</v>
          </cell>
        </row>
        <row r="165">
          <cell r="A165">
            <v>19110200000</v>
          </cell>
          <cell r="B165" t="str">
            <v>เงินประกัน</v>
          </cell>
          <cell r="C165" t="str">
            <v>BS1</v>
          </cell>
          <cell r="D165" t="str">
            <v>10 สินทรัพย์หมุนเวียน</v>
          </cell>
          <cell r="E165" t="str">
            <v>15 สินทรัพย์หมุนเวียนอื่น</v>
          </cell>
        </row>
        <row r="166">
          <cell r="A166">
            <v>19112300000</v>
          </cell>
          <cell r="B166" t="str">
            <v>ตราสารหนี้ที่จะถือจนครบกำหนด/พันธบั</v>
          </cell>
          <cell r="C166" t="str">
            <v>BS1</v>
          </cell>
          <cell r="D166" t="str">
            <v>10 สินทรัพย์หมุนเวียน</v>
          </cell>
          <cell r="E166" t="str">
            <v>15 สินทรัพย์หมุนเวียนอื่น</v>
          </cell>
        </row>
        <row r="167">
          <cell r="A167">
            <v>19210100000</v>
          </cell>
          <cell r="B167" t="str">
            <v>ค่าใช้จ่ายก่อตั้งบริษัท</v>
          </cell>
          <cell r="C167" t="str">
            <v>BS1</v>
          </cell>
          <cell r="D167" t="str">
            <v>10 สินทรัพย์หมุนเวียน</v>
          </cell>
          <cell r="E167" t="str">
            <v>15 สินทรัพย์หมุนเวียนอื่น</v>
          </cell>
        </row>
        <row r="168">
          <cell r="A168">
            <v>21110000000</v>
          </cell>
          <cell r="B168" t="str">
            <v>เงินเบิกเกินบัญชีธนาคาร</v>
          </cell>
          <cell r="C168" t="str">
            <v>BS2</v>
          </cell>
          <cell r="D168" t="str">
            <v>20 หนี้สินหมุนเวียน</v>
          </cell>
          <cell r="E168" t="str">
            <v>11 หนี้สินหมุนเวียน</v>
          </cell>
        </row>
        <row r="169">
          <cell r="A169">
            <v>21120000000</v>
          </cell>
          <cell r="B169" t="str">
            <v>ตั๋วสัญญาใช้เงิน</v>
          </cell>
          <cell r="C169" t="str">
            <v>BS2</v>
          </cell>
          <cell r="D169" t="str">
            <v>20 หนี้สินหมุนเวียน</v>
          </cell>
          <cell r="E169" t="str">
            <v>11 หนี้สินหมุนเวียน</v>
          </cell>
        </row>
        <row r="170">
          <cell r="A170">
            <v>21210100000</v>
          </cell>
          <cell r="B170" t="str">
            <v>เจ้าหนี้การค้า-ในประเทศ</v>
          </cell>
          <cell r="C170" t="str">
            <v>BS2</v>
          </cell>
          <cell r="D170" t="str">
            <v>20 หนี้สินหมุนเวียน</v>
          </cell>
          <cell r="E170" t="str">
            <v>11 หนี้สินหมุนเวียน</v>
          </cell>
        </row>
        <row r="171">
          <cell r="A171">
            <v>21210200000</v>
          </cell>
          <cell r="B171" t="str">
            <v>เจ้าหนี้ค่าอ้อย</v>
          </cell>
          <cell r="C171" t="str">
            <v>BS2</v>
          </cell>
          <cell r="D171" t="str">
            <v>20 หนี้สินหมุนเวียน</v>
          </cell>
          <cell r="E171" t="str">
            <v>11 หนี้สินหมุนเวียน</v>
          </cell>
        </row>
        <row r="172">
          <cell r="A172">
            <v>21250100000</v>
          </cell>
          <cell r="B172" t="str">
            <v>เช็คจ่ายลงวันที่ล่วงหน้า</v>
          </cell>
          <cell r="C172" t="str">
            <v>BS2</v>
          </cell>
          <cell r="D172" t="str">
            <v>20 หนี้สินหมุนเวียน</v>
          </cell>
          <cell r="E172" t="str">
            <v>11 หนี้สินหมุนเวียน</v>
          </cell>
        </row>
        <row r="173">
          <cell r="A173">
            <v>21290100000</v>
          </cell>
          <cell r="B173" t="str">
            <v>บัญชีพักเจ้าหนี้</v>
          </cell>
          <cell r="C173" t="str">
            <v>BS2</v>
          </cell>
          <cell r="D173" t="str">
            <v>20 หนี้สินหมุนเวียน</v>
          </cell>
          <cell r="E173" t="str">
            <v>11 หนี้สินหมุนเวียน</v>
          </cell>
        </row>
        <row r="174">
          <cell r="A174">
            <v>21290200000</v>
          </cell>
          <cell r="B174" t="str">
            <v>บัญชีพักรับของรอตั้งเจ้าหนี้</v>
          </cell>
          <cell r="C174" t="str">
            <v>BS2</v>
          </cell>
          <cell r="D174" t="str">
            <v>20 หนี้สินหมุนเวียน</v>
          </cell>
          <cell r="E174" t="str">
            <v>11 หนี้สินหมุนเวียน</v>
          </cell>
        </row>
        <row r="175">
          <cell r="A175">
            <v>21310100000</v>
          </cell>
          <cell r="B175" t="str">
            <v>หนี้สินระยะยาวที่ครบกำหนดชำระใน1ปี</v>
          </cell>
          <cell r="C175" t="str">
            <v>BS2</v>
          </cell>
          <cell r="D175" t="str">
            <v>20 หนี้สินหมุนเวียน</v>
          </cell>
          <cell r="E175" t="str">
            <v>11 หนี้สินหมุนเวียน</v>
          </cell>
        </row>
        <row r="176">
          <cell r="A176">
            <v>21410000000</v>
          </cell>
          <cell r="B176" t="str">
            <v>เงินกู้ยืมระยะสั้น</v>
          </cell>
          <cell r="C176" t="str">
            <v>BS2</v>
          </cell>
          <cell r="D176" t="str">
            <v>20 หนี้สินหมุนเวียน</v>
          </cell>
          <cell r="E176" t="str">
            <v>11 หนี้สินหมุนเวียน</v>
          </cell>
        </row>
        <row r="177">
          <cell r="A177">
            <v>21510100000</v>
          </cell>
          <cell r="B177" t="str">
            <v>อากรตัวเลขธุรกิจค้างจ่าย</v>
          </cell>
          <cell r="C177" t="str">
            <v>BS2</v>
          </cell>
          <cell r="D177" t="str">
            <v>20 หนี้สินหมุนเวียน</v>
          </cell>
          <cell r="E177" t="str">
            <v>11 หนี้สินหมุนเวียน</v>
          </cell>
        </row>
        <row r="178">
          <cell r="A178">
            <v>21520100000</v>
          </cell>
          <cell r="B178" t="str">
            <v>ภงด.พนักงานหัก ณ.ที่จ่ายค้างจ่าย</v>
          </cell>
          <cell r="C178" t="str">
            <v>BS2</v>
          </cell>
          <cell r="D178" t="str">
            <v>20 หนี้สินหมุนเวียน</v>
          </cell>
          <cell r="E178" t="str">
            <v>11 หนี้สินหมุนเวียน</v>
          </cell>
        </row>
        <row r="179">
          <cell r="A179">
            <v>21520200000</v>
          </cell>
          <cell r="B179" t="str">
            <v>ภาษีเงินได้หักณ.ที่จ่ายค้างจ่าย</v>
          </cell>
          <cell r="C179" t="str">
            <v>BS2</v>
          </cell>
          <cell r="D179" t="str">
            <v>20 หนี้สินหมุนเวียน</v>
          </cell>
          <cell r="E179" t="str">
            <v>11 หนี้สินหมุนเวียน</v>
          </cell>
        </row>
        <row r="180">
          <cell r="A180">
            <v>21520600000</v>
          </cell>
          <cell r="B180" t="str">
            <v>อากรรายได้ค้างจ่าย</v>
          </cell>
          <cell r="C180" t="str">
            <v>BS2</v>
          </cell>
          <cell r="D180" t="str">
            <v>20 หนี้สินหมุนเวียน</v>
          </cell>
          <cell r="E180" t="str">
            <v>11 หนี้สินหมุนเวียน</v>
          </cell>
        </row>
        <row r="181">
          <cell r="A181">
            <v>21520700000</v>
          </cell>
          <cell r="B181" t="str">
            <v>ภาษีอ้อยหักณ.ที่จ่ายค้างจ่าย</v>
          </cell>
          <cell r="C181" t="str">
            <v>BS2</v>
          </cell>
          <cell r="D181" t="str">
            <v>20 หนี้สินหมุนเวียน</v>
          </cell>
          <cell r="E181" t="str">
            <v>11 หนี้สินหมุนเวียน</v>
          </cell>
        </row>
        <row r="182">
          <cell r="A182">
            <v>21530100000</v>
          </cell>
          <cell r="B182" t="str">
            <v>เงินประกันสังคมหักณ.ที่จ่ายค้างจ่าย</v>
          </cell>
          <cell r="C182" t="str">
            <v>BS2</v>
          </cell>
          <cell r="D182" t="str">
            <v>20 หนี้สินหมุนเวียน</v>
          </cell>
          <cell r="E182" t="str">
            <v>11 หนี้สินหมุนเวียน</v>
          </cell>
        </row>
        <row r="183">
          <cell r="A183">
            <v>21540100000</v>
          </cell>
          <cell r="B183" t="str">
            <v>ดอกเบี้ยค้างจ่าย</v>
          </cell>
          <cell r="C183" t="str">
            <v>BS2</v>
          </cell>
          <cell r="D183" t="str">
            <v>20 หนี้สินหมุนเวียน</v>
          </cell>
          <cell r="E183" t="str">
            <v>11 หนี้สินหมุนเวียน</v>
          </cell>
        </row>
        <row r="184">
          <cell r="A184">
            <v>21550100000</v>
          </cell>
          <cell r="B184" t="str">
            <v>เงินกองทุนสำรองเลี้ยงชีพค้างจ่าย</v>
          </cell>
          <cell r="C184" t="str">
            <v>BS2</v>
          </cell>
          <cell r="D184" t="str">
            <v>20 หนี้สินหมุนเวียน</v>
          </cell>
          <cell r="E184" t="str">
            <v>11 หนี้สินหมุนเวียน</v>
          </cell>
        </row>
        <row r="185">
          <cell r="A185">
            <v>21590100000</v>
          </cell>
          <cell r="B185" t="str">
            <v>ค่าไฟฟ้าค้างจ่าย</v>
          </cell>
          <cell r="C185" t="str">
            <v>BS2</v>
          </cell>
          <cell r="D185" t="str">
            <v>20 หนี้สินหมุนเวียน</v>
          </cell>
          <cell r="E185" t="str">
            <v>11 หนี้สินหมุนเวียน</v>
          </cell>
        </row>
        <row r="186">
          <cell r="A186">
            <v>21590200000</v>
          </cell>
          <cell r="B186" t="str">
            <v>เงินเดือนและค่าแรงค้างจ่าย</v>
          </cell>
          <cell r="C186" t="str">
            <v>BS2</v>
          </cell>
          <cell r="D186" t="str">
            <v>20 หนี้สินหมุนเวียน</v>
          </cell>
          <cell r="E186" t="str">
            <v>11 หนี้สินหมุนเวียน</v>
          </cell>
        </row>
        <row r="187">
          <cell r="A187">
            <v>21590700000</v>
          </cell>
          <cell r="B187" t="str">
            <v>ค่าโทรศัพท์ค้างจ่าย</v>
          </cell>
          <cell r="C187" t="str">
            <v>BS2</v>
          </cell>
          <cell r="D187" t="str">
            <v>20 หนี้สินหมุนเวียน</v>
          </cell>
          <cell r="E187" t="str">
            <v>11 หนี้สินหมุนเวียน</v>
          </cell>
        </row>
        <row r="188">
          <cell r="A188">
            <v>21590800000</v>
          </cell>
          <cell r="B188" t="str">
            <v>เงินโบนัสค้างจ่าย</v>
          </cell>
          <cell r="C188" t="str">
            <v>BS2</v>
          </cell>
          <cell r="D188" t="str">
            <v>20 หนี้สินหมุนเวียน</v>
          </cell>
          <cell r="E188" t="str">
            <v>11 หนี้สินหมุนเวียน</v>
          </cell>
        </row>
        <row r="189">
          <cell r="A189">
            <v>21591000000</v>
          </cell>
          <cell r="B189" t="str">
            <v>ค่าสอบบัญชีค้างจ่าย</v>
          </cell>
          <cell r="C189" t="str">
            <v>BS2</v>
          </cell>
          <cell r="D189" t="str">
            <v>20 หนี้สินหมุนเวียน</v>
          </cell>
          <cell r="E189" t="str">
            <v>11 หนี้สินหมุนเวียน</v>
          </cell>
        </row>
        <row r="190">
          <cell r="A190">
            <v>21591100000</v>
          </cell>
          <cell r="B190" t="str">
            <v>เงินปันผลค้างจ่าย</v>
          </cell>
          <cell r="C190" t="str">
            <v>BS2</v>
          </cell>
          <cell r="D190" t="str">
            <v>20 หนี้สินหมุนเวียน</v>
          </cell>
          <cell r="E190" t="str">
            <v>11 หนี้สินหมุนเวียน</v>
          </cell>
        </row>
        <row r="191">
          <cell r="A191">
            <v>21598800000</v>
          </cell>
          <cell r="B191" t="str">
            <v>ต้นทุนผลิตค้างจ่าย</v>
          </cell>
          <cell r="C191" t="str">
            <v>BS2</v>
          </cell>
          <cell r="D191" t="str">
            <v>20 หนี้สินหมุนเวียน</v>
          </cell>
          <cell r="E191" t="str">
            <v>11 หนี้สินหมุนเวียน</v>
          </cell>
        </row>
        <row r="192">
          <cell r="A192">
            <v>21599900000</v>
          </cell>
          <cell r="B192" t="str">
            <v>ค่าใช้จ่ายอื่นๆค้างจ่าย</v>
          </cell>
          <cell r="C192" t="str">
            <v>BS2</v>
          </cell>
          <cell r="D192" t="str">
            <v>20 หนี้สินหมุนเวียน</v>
          </cell>
          <cell r="E192" t="str">
            <v>11 หนี้สินหมุนเวียน</v>
          </cell>
        </row>
        <row r="193">
          <cell r="A193">
            <v>21910000000</v>
          </cell>
          <cell r="B193" t="str">
            <v>เงินรับล่วงหน้า</v>
          </cell>
          <cell r="C193" t="str">
            <v>BS2</v>
          </cell>
          <cell r="D193" t="str">
            <v>20 หนี้สินหมุนเวียน</v>
          </cell>
          <cell r="E193" t="str">
            <v>11 หนี้สินหมุนเวียน</v>
          </cell>
        </row>
        <row r="194">
          <cell r="A194">
            <v>21910100000</v>
          </cell>
          <cell r="B194" t="str">
            <v>เงินรับล่วงหน้าค่าสินค้า</v>
          </cell>
          <cell r="C194" t="str">
            <v>BS2</v>
          </cell>
          <cell r="D194" t="str">
            <v>20 หนี้สินหมุนเวียน</v>
          </cell>
          <cell r="E194" t="str">
            <v>11 หนี้สินหมุนเวียน</v>
          </cell>
        </row>
        <row r="195">
          <cell r="A195">
            <v>21920100000</v>
          </cell>
          <cell r="B195" t="str">
            <v>ภาษีขาย</v>
          </cell>
          <cell r="C195" t="str">
            <v>BS2</v>
          </cell>
          <cell r="D195" t="str">
            <v>20 หนี้สินหมุนเวียน</v>
          </cell>
          <cell r="E195" t="str">
            <v>11 หนี้สินหมุนเวียน</v>
          </cell>
        </row>
        <row r="196">
          <cell r="A196">
            <v>21920200000</v>
          </cell>
          <cell r="B196" t="str">
            <v>ภาษีขายที่ยังไม่ถึงกำหนด</v>
          </cell>
          <cell r="C196" t="str">
            <v>BS2</v>
          </cell>
          <cell r="D196" t="str">
            <v>20 หนี้สินหมุนเวียน</v>
          </cell>
          <cell r="E196" t="str">
            <v>11 หนี้สินหมุนเวียน</v>
          </cell>
        </row>
        <row r="197">
          <cell r="A197">
            <v>21920300000</v>
          </cell>
          <cell r="B197" t="str">
            <v>ภาษีมูลค่าเพิ่มรอนำส่ง(เจ้าหนี้)</v>
          </cell>
          <cell r="C197" t="str">
            <v>BS2</v>
          </cell>
          <cell r="D197" t="str">
            <v>20 หนี้สินหมุนเวียน</v>
          </cell>
          <cell r="E197" t="str">
            <v>11 หนี้สินหมุนเวียน</v>
          </cell>
        </row>
        <row r="198">
          <cell r="A198">
            <v>21930000000</v>
          </cell>
          <cell r="B198" t="str">
            <v>เงินประกัน</v>
          </cell>
          <cell r="C198" t="str">
            <v>BS2</v>
          </cell>
          <cell r="D198" t="str">
            <v>20 หนี้สินหมุนเวียน</v>
          </cell>
          <cell r="E198" t="str">
            <v>11 หนี้สินหมุนเวียน</v>
          </cell>
        </row>
        <row r="199">
          <cell r="A199">
            <v>21950100000</v>
          </cell>
          <cell r="B199" t="str">
            <v>เจ้าหนี้อื่น</v>
          </cell>
          <cell r="C199" t="str">
            <v>BS2</v>
          </cell>
          <cell r="D199" t="str">
            <v>20 หนี้สินหมุนเวียน</v>
          </cell>
          <cell r="E199" t="str">
            <v>11 หนี้สินหมุนเวียน</v>
          </cell>
        </row>
        <row r="200">
          <cell r="A200">
            <v>22120100000</v>
          </cell>
          <cell r="B200" t="str">
            <v>เจ้าหนี้เงินยืมกรรมการ</v>
          </cell>
          <cell r="C200" t="str">
            <v>BS2</v>
          </cell>
          <cell r="D200" t="str">
            <v>20 หนี้สินหมุนเวียน</v>
          </cell>
          <cell r="E200" t="str">
            <v>11 หนี้สินหมุนเวียน</v>
          </cell>
        </row>
        <row r="201">
          <cell r="A201">
            <v>23110000000</v>
          </cell>
          <cell r="B201" t="str">
            <v>เงินกู้ยืมจากบริษัทที่เกี่ยวข้อง</v>
          </cell>
          <cell r="C201" t="str">
            <v>BS2</v>
          </cell>
          <cell r="D201" t="str">
            <v>20 หนี้สินไม่หมุนเวียน</v>
          </cell>
          <cell r="E201" t="str">
            <v>21 หนี้สินไม่หมุนเวียน</v>
          </cell>
        </row>
        <row r="202">
          <cell r="A202">
            <v>23110100000</v>
          </cell>
          <cell r="B202" t="str">
            <v>เงินกู้ยืม-บมจ.น้ำตาลขอนแก่น</v>
          </cell>
          <cell r="C202" t="str">
            <v>BS2</v>
          </cell>
          <cell r="D202" t="str">
            <v>20 หนี้สินไม่หมุนเวียน</v>
          </cell>
          <cell r="E202" t="str">
            <v>21 หนี้สินไม่หมุนเวียน</v>
          </cell>
        </row>
        <row r="203">
          <cell r="A203">
            <v>24110000000</v>
          </cell>
          <cell r="B203" t="str">
            <v>เงินกู้ยืมระยะยาว</v>
          </cell>
          <cell r="C203" t="str">
            <v>BS2</v>
          </cell>
          <cell r="D203" t="str">
            <v>20 หนี้สินไม่หมุนเวียน</v>
          </cell>
          <cell r="E203" t="str">
            <v>21 หนี้สินไม่หมุนเวียน</v>
          </cell>
        </row>
        <row r="204">
          <cell r="A204">
            <v>31110100000</v>
          </cell>
          <cell r="B204" t="str">
            <v>ทุนที่ออกและเรียกชำระแล้ว</v>
          </cell>
          <cell r="C204" t="str">
            <v>BS2</v>
          </cell>
          <cell r="D204" t="str">
            <v>30 ส่วนของผู้ถือหุ้น</v>
          </cell>
          <cell r="E204" t="str">
            <v>11 ทุนที่ออกและเรียกชำระแล้ว</v>
          </cell>
        </row>
        <row r="205">
          <cell r="A205">
            <v>31210100000</v>
          </cell>
          <cell r="B205" t="str">
            <v>ส่วนเกินมูลค่าหุ้น</v>
          </cell>
          <cell r="C205" t="str">
            <v>BS2</v>
          </cell>
          <cell r="D205" t="str">
            <v>30 ส่วนของผู้ถือหุ้น</v>
          </cell>
          <cell r="E205" t="str">
            <v>11 ทุนที่ออกและเรียกชำระแล้ว</v>
          </cell>
        </row>
        <row r="206">
          <cell r="A206">
            <v>32110100000</v>
          </cell>
          <cell r="B206" t="str">
            <v>กำไรสะสม-สำรองตามกฎหมาย</v>
          </cell>
          <cell r="C206" t="str">
            <v>BS2</v>
          </cell>
          <cell r="D206" t="str">
            <v>30 ส่วนของผู้ถือหุ้น</v>
          </cell>
          <cell r="E206" t="str">
            <v>21 สำรองตามกฎหมาย</v>
          </cell>
        </row>
        <row r="207">
          <cell r="A207">
            <v>32120100000</v>
          </cell>
          <cell r="B207" t="str">
            <v>กำไรสะสม-สำรองทั่วไป</v>
          </cell>
          <cell r="C207" t="str">
            <v>BS2</v>
          </cell>
          <cell r="D207" t="str">
            <v>30 ส่วนของผู้ถือหุ้น</v>
          </cell>
          <cell r="E207" t="str">
            <v>21 สำรองทั่วไป</v>
          </cell>
        </row>
        <row r="208">
          <cell r="A208">
            <v>32210100000</v>
          </cell>
          <cell r="B208" t="str">
            <v>กำไร(ขาดทุน)สะสม</v>
          </cell>
          <cell r="C208" t="str">
            <v>BS2</v>
          </cell>
          <cell r="D208" t="str">
            <v>30 ส่วนของผู้ถือหุ้น</v>
          </cell>
          <cell r="E208" t="str">
            <v>22 กำไร (ขาดทุน) สะสม</v>
          </cell>
        </row>
        <row r="209">
          <cell r="A209">
            <v>32210200000</v>
          </cell>
          <cell r="B209" t="str">
            <v>กำไร(ขาดทุน)สุทธิ</v>
          </cell>
          <cell r="C209" t="str">
            <v>BS2</v>
          </cell>
          <cell r="D209" t="str">
            <v>30 ส่วนของผู้ถือหุ้น</v>
          </cell>
          <cell r="E209" t="str">
            <v>23 กำไร (ขาดทุน) สุทธิ</v>
          </cell>
        </row>
        <row r="210">
          <cell r="A210">
            <v>32220100000</v>
          </cell>
          <cell r="B210" t="str">
            <v>เงินปันผลจ่าย</v>
          </cell>
          <cell r="C210" t="str">
            <v>BS2</v>
          </cell>
          <cell r="D210" t="str">
            <v>30 ส่วนของผู้ถือหุ้น</v>
          </cell>
          <cell r="E210" t="str">
            <v>24 ส่วนของผู้ถือหุ้น</v>
          </cell>
        </row>
        <row r="211">
          <cell r="A211">
            <v>33120100000</v>
          </cell>
          <cell r="B211" t="str">
            <v>ผลต่างจากการแปลงค่างบการเงิน</v>
          </cell>
          <cell r="C211" t="str">
            <v>BS2</v>
          </cell>
          <cell r="D211" t="str">
            <v>30 ส่วนของผู้ถือหุ้น</v>
          </cell>
          <cell r="E211" t="str">
            <v>24 ส่วนของผู้ถือหุ้น</v>
          </cell>
        </row>
        <row r="212">
          <cell r="A212">
            <v>34110100000</v>
          </cell>
          <cell r="B212" t="str">
            <v>ขาดทุนที่ยังไม่เกิดขึ้นของเงินลงทุน</v>
          </cell>
          <cell r="C212" t="str">
            <v>BS2</v>
          </cell>
          <cell r="D212" t="str">
            <v>30 ส่วนของผู้ถือหุ้น</v>
          </cell>
          <cell r="E212" t="str">
            <v>24 ส่วนของผู้ถือหุ้น</v>
          </cell>
        </row>
        <row r="213">
          <cell r="A213">
            <v>35110100000</v>
          </cell>
          <cell r="B213" t="str">
            <v>ส่วนเกินทุนจากการตีราคาสินทรัพย์</v>
          </cell>
          <cell r="C213" t="str">
            <v>BS2</v>
          </cell>
          <cell r="D213" t="str">
            <v>30 ส่วนของผู้ถือหุ้น</v>
          </cell>
          <cell r="E213" t="str">
            <v>24 ส่วนของผู้ถือหุ้น</v>
          </cell>
        </row>
        <row r="214">
          <cell r="A214">
            <v>41110000000</v>
          </cell>
          <cell r="B214" t="str">
            <v>รายได้จากการขายอ้อย</v>
          </cell>
          <cell r="C214" t="str">
            <v>PL1</v>
          </cell>
          <cell r="D214" t="str">
            <v>40 รายได้</v>
          </cell>
          <cell r="E214" t="str">
            <v>10 รายได้</v>
          </cell>
        </row>
        <row r="215">
          <cell r="A215">
            <v>41120000000</v>
          </cell>
          <cell r="B215" t="str">
            <v>บัญชีตรงข้ามรายได้จากการขายอ้อย</v>
          </cell>
          <cell r="C215" t="str">
            <v>PL1</v>
          </cell>
          <cell r="D215" t="str">
            <v>40 รายได้</v>
          </cell>
          <cell r="E215" t="str">
            <v>10 รายได้</v>
          </cell>
        </row>
        <row r="216">
          <cell r="A216">
            <v>42110100000</v>
          </cell>
          <cell r="B216" t="str">
            <v>รายได้จากการตัดอ้อย</v>
          </cell>
          <cell r="C216" t="str">
            <v>PL1</v>
          </cell>
          <cell r="D216" t="str">
            <v>40 รายได้</v>
          </cell>
          <cell r="E216" t="str">
            <v>10 รายได้</v>
          </cell>
        </row>
        <row r="217">
          <cell r="A217">
            <v>42120100000</v>
          </cell>
          <cell r="B217" t="str">
            <v>รายได้จากการขายกากอ้อย</v>
          </cell>
          <cell r="C217" t="str">
            <v>PL1</v>
          </cell>
          <cell r="D217" t="str">
            <v>40 รายได้</v>
          </cell>
          <cell r="E217" t="str">
            <v>10 รายได้</v>
          </cell>
        </row>
        <row r="218">
          <cell r="A218">
            <v>42210100000</v>
          </cell>
          <cell r="B218" t="str">
            <v>รายได้ค่าบรรทุก</v>
          </cell>
          <cell r="C218" t="str">
            <v>PL1</v>
          </cell>
          <cell r="D218" t="str">
            <v>40 รายได้</v>
          </cell>
          <cell r="E218" t="str">
            <v>10 รายได้</v>
          </cell>
        </row>
        <row r="219">
          <cell r="A219">
            <v>42210300000</v>
          </cell>
          <cell r="B219" t="str">
            <v>ขายวัสดุอุปกรณ์โรงงาน-ในประเทศ</v>
          </cell>
          <cell r="C219" t="str">
            <v>PL1</v>
          </cell>
          <cell r="D219" t="str">
            <v>40 รายได้</v>
          </cell>
          <cell r="E219" t="str">
            <v>10 รายได้</v>
          </cell>
        </row>
        <row r="220">
          <cell r="A220">
            <v>51110000000</v>
          </cell>
          <cell r="B220" t="str">
            <v>ต้นทุนค่าปลูกเอง</v>
          </cell>
          <cell r="C220" t="str">
            <v>PL2</v>
          </cell>
          <cell r="D220" t="str">
            <v>50 ต้นทุนการผลิต</v>
          </cell>
          <cell r="E220" t="str">
            <v>10 ต้นทุนการผลิต</v>
          </cell>
        </row>
        <row r="221">
          <cell r="A221">
            <v>51210000000</v>
          </cell>
          <cell r="B221" t="str">
            <v>ต้นทุนขายสินค้าที่ซื้อมาเพื่อขาย</v>
          </cell>
          <cell r="C221" t="str">
            <v>PL2</v>
          </cell>
          <cell r="D221" t="str">
            <v>50 ต้นทุนการผลิต</v>
          </cell>
          <cell r="E221" t="str">
            <v>10 ต้นทุนการผลิต</v>
          </cell>
        </row>
        <row r="222">
          <cell r="A222">
            <v>51500100200</v>
          </cell>
          <cell r="B222" t="str">
            <v>ต้นทุนขายสินค้าอื่น</v>
          </cell>
          <cell r="C222" t="str">
            <v>PL2</v>
          </cell>
          <cell r="D222" t="str">
            <v>50 ต้นทุนการผลิต</v>
          </cell>
          <cell r="E222" t="str">
            <v>10 ต้นทุนการผลิต</v>
          </cell>
        </row>
        <row r="223">
          <cell r="A223">
            <v>52100100200</v>
          </cell>
          <cell r="B223" t="str">
            <v>ค่าอ้อย</v>
          </cell>
          <cell r="C223" t="str">
            <v>PL2</v>
          </cell>
          <cell r="D223" t="str">
            <v>50 ต้นทุนการผลิต</v>
          </cell>
          <cell r="E223" t="str">
            <v>10 ต้นทุนการผลิต</v>
          </cell>
        </row>
        <row r="224">
          <cell r="A224">
            <v>52100101200</v>
          </cell>
          <cell r="B224" t="str">
            <v>ซื้อปกติ</v>
          </cell>
          <cell r="C224" t="str">
            <v>PL2</v>
          </cell>
          <cell r="D224" t="str">
            <v>50 ต้นทุนการผลิต</v>
          </cell>
          <cell r="E224" t="str">
            <v>10 ต้นทุนการผลิต</v>
          </cell>
        </row>
        <row r="225">
          <cell r="A225">
            <v>52100102200</v>
          </cell>
          <cell r="B225" t="str">
            <v>ซื้อบิล</v>
          </cell>
          <cell r="C225" t="str">
            <v>PL2</v>
          </cell>
          <cell r="D225" t="str">
            <v>50 ต้นทุนการผลิต</v>
          </cell>
          <cell r="E225" t="str">
            <v>10 ต้นทุนการผลิต</v>
          </cell>
        </row>
        <row r="226">
          <cell r="A226">
            <v>52100103200</v>
          </cell>
          <cell r="B226" t="str">
            <v>ตกเขียวและปลูกเอง</v>
          </cell>
          <cell r="C226" t="str">
            <v>PL2</v>
          </cell>
          <cell r="D226" t="str">
            <v>50 ต้นทุนการผลิต</v>
          </cell>
          <cell r="E226" t="str">
            <v>10 ต้นทุนการผลิต</v>
          </cell>
        </row>
        <row r="227">
          <cell r="A227">
            <v>52100201200</v>
          </cell>
          <cell r="B227" t="str">
            <v>ค่าธรรมเนียมการวิจัยอ้อย</v>
          </cell>
          <cell r="C227" t="str">
            <v>PL2</v>
          </cell>
          <cell r="D227" t="str">
            <v>50 ต้นทุนการผลิต</v>
          </cell>
          <cell r="E227" t="str">
            <v>10 ต้นทุนการผลิต</v>
          </cell>
        </row>
        <row r="228">
          <cell r="A228">
            <v>52100301200</v>
          </cell>
          <cell r="B228" t="str">
            <v>ค่าธรรมเนียมรักษาเสถียรภาพอ้อย</v>
          </cell>
          <cell r="C228" t="str">
            <v>PL2</v>
          </cell>
          <cell r="D228" t="str">
            <v>50 ต้นทุนการผลิต</v>
          </cell>
          <cell r="E228" t="str">
            <v>10 ต้นทุนการผลิต</v>
          </cell>
        </row>
        <row r="229">
          <cell r="A229">
            <v>52110101200</v>
          </cell>
          <cell r="B229" t="str">
            <v>ค่าเคมีภัณฑ์</v>
          </cell>
          <cell r="C229" t="str">
            <v>PL2</v>
          </cell>
          <cell r="D229" t="str">
            <v>50 ต้นทุนการผลิต</v>
          </cell>
          <cell r="E229" t="str">
            <v>10 ต้นทุนการผลิต</v>
          </cell>
        </row>
        <row r="230">
          <cell r="A230">
            <v>52120101200</v>
          </cell>
          <cell r="B230" t="str">
            <v>ภาชนะบรรจุ</v>
          </cell>
          <cell r="C230" t="str">
            <v>PL2</v>
          </cell>
          <cell r="D230" t="str">
            <v>50 ต้นทุนการผลิต</v>
          </cell>
          <cell r="E230" t="str">
            <v>10 ต้นทุนการผลิต</v>
          </cell>
        </row>
        <row r="231">
          <cell r="A231">
            <v>53100210200</v>
          </cell>
          <cell r="B231" t="str">
            <v>ค่าแรงงานปกติ-คงที่</v>
          </cell>
          <cell r="C231" t="str">
            <v>PL2</v>
          </cell>
          <cell r="D231" t="str">
            <v>50 ต้นทุนการผลิต</v>
          </cell>
          <cell r="E231" t="str">
            <v>10 ต้นทุนการผลิต</v>
          </cell>
        </row>
        <row r="232">
          <cell r="A232">
            <v>53110211200</v>
          </cell>
          <cell r="B232" t="str">
            <v>ค่าแรงงานปกติ-ผันแปร</v>
          </cell>
          <cell r="C232" t="str">
            <v>PL2</v>
          </cell>
          <cell r="D232" t="str">
            <v>50 ต้นทุนการผลิต</v>
          </cell>
          <cell r="E232" t="str">
            <v>10 ต้นทุนการผลิต</v>
          </cell>
        </row>
        <row r="233">
          <cell r="A233">
            <v>53110310200</v>
          </cell>
          <cell r="B233" t="str">
            <v>ค่าล่วงแวลาคงที่</v>
          </cell>
          <cell r="C233" t="str">
            <v>PL2</v>
          </cell>
          <cell r="D233" t="str">
            <v>50 ต้นทุนการผลิต</v>
          </cell>
          <cell r="E233" t="str">
            <v>10 ต้นทุนการผลิต</v>
          </cell>
        </row>
        <row r="234">
          <cell r="A234">
            <v>53110311200</v>
          </cell>
          <cell r="B234" t="str">
            <v>ค่าล่วงเวลาผันแปร</v>
          </cell>
          <cell r="C234" t="str">
            <v>PL2</v>
          </cell>
          <cell r="D234" t="str">
            <v>50 ต้นทุนการผลิต</v>
          </cell>
          <cell r="E234" t="str">
            <v>10 ต้นทุนการผลิต</v>
          </cell>
        </row>
        <row r="235">
          <cell r="A235">
            <v>54100420200</v>
          </cell>
          <cell r="B235" t="str">
            <v>ค่าเครื่องมือใช้ไป</v>
          </cell>
          <cell r="C235" t="str">
            <v>PL2</v>
          </cell>
          <cell r="D235" t="str">
            <v>50 ต้นทุนการผลิต</v>
          </cell>
          <cell r="E235" t="str">
            <v>10 ต้นทุนการผลิต</v>
          </cell>
        </row>
        <row r="236">
          <cell r="A236">
            <v>54110910200</v>
          </cell>
          <cell r="B236" t="str">
            <v>เงินสมทบประกันสังคม</v>
          </cell>
          <cell r="C236" t="str">
            <v>PL2</v>
          </cell>
          <cell r="D236" t="str">
            <v>50 ต้นทุนการผลิต</v>
          </cell>
          <cell r="E236" t="str">
            <v>10 ต้นทุนการผลิต</v>
          </cell>
        </row>
        <row r="237">
          <cell r="A237">
            <v>54111000200</v>
          </cell>
          <cell r="B237" t="str">
            <v>ค่าซ่อมแซมรถยนต์</v>
          </cell>
          <cell r="C237" t="str">
            <v>PL2</v>
          </cell>
          <cell r="D237" t="str">
            <v>50 ต้นทุนการผลิต</v>
          </cell>
          <cell r="E237" t="str">
            <v>10 ต้นทุนการผลิต</v>
          </cell>
        </row>
        <row r="238">
          <cell r="A238">
            <v>54111200200</v>
          </cell>
          <cell r="B238" t="str">
            <v>ค่าของใช้สิ้นเปลือง</v>
          </cell>
          <cell r="C238" t="str">
            <v>PL2</v>
          </cell>
          <cell r="D238" t="str">
            <v>50 ต้นทุนการผลิต</v>
          </cell>
          <cell r="E238" t="str">
            <v>10 ต้นทุนการผลิต</v>
          </cell>
        </row>
        <row r="239">
          <cell r="A239">
            <v>54111210200</v>
          </cell>
          <cell r="B239" t="str">
            <v>ค่าสวัสดิการ</v>
          </cell>
          <cell r="C239" t="str">
            <v>PL2</v>
          </cell>
          <cell r="D239" t="str">
            <v>50 ต้นทุนการผลิต</v>
          </cell>
          <cell r="E239" t="str">
            <v>10 ต้นทุนการผลิต</v>
          </cell>
        </row>
        <row r="240">
          <cell r="A240">
            <v>54111700200</v>
          </cell>
          <cell r="B240" t="str">
            <v>ค่าจ้างเหมา</v>
          </cell>
          <cell r="C240" t="str">
            <v>PL2</v>
          </cell>
          <cell r="D240" t="str">
            <v>50 ต้นทุนการผลิต</v>
          </cell>
          <cell r="E240" t="str">
            <v>10 ต้นทุนการผลิต</v>
          </cell>
        </row>
        <row r="241">
          <cell r="A241">
            <v>54111710200</v>
          </cell>
          <cell r="B241" t="str">
            <v>รายได้อื่นของพนักงาน</v>
          </cell>
          <cell r="C241" t="str">
            <v>PL2</v>
          </cell>
          <cell r="D241" t="str">
            <v>50 ต้นทุนการผลิต</v>
          </cell>
          <cell r="E241" t="str">
            <v>10 ต้นทุนการผลิต</v>
          </cell>
        </row>
        <row r="242">
          <cell r="A242">
            <v>54111800200</v>
          </cell>
          <cell r="B242" t="str">
            <v>ค่าเช่า</v>
          </cell>
          <cell r="C242" t="str">
            <v>PL2</v>
          </cell>
          <cell r="D242" t="str">
            <v>50 ต้นทุนการผลิต</v>
          </cell>
          <cell r="E242" t="str">
            <v>10 ต้นทุนการผลิต</v>
          </cell>
        </row>
        <row r="243">
          <cell r="A243">
            <v>54111900200</v>
          </cell>
          <cell r="B243" t="str">
            <v>ค่าใช้จ่ายในการขนส่ง</v>
          </cell>
          <cell r="C243" t="str">
            <v>PL2</v>
          </cell>
          <cell r="D243" t="str">
            <v>50 ต้นทุนการผลิต</v>
          </cell>
          <cell r="E243" t="str">
            <v>10 ต้นทุนการผลิต</v>
          </cell>
        </row>
        <row r="244">
          <cell r="A244">
            <v>54112500200</v>
          </cell>
          <cell r="B244" t="str">
            <v>ค่าใช้จ่ายศูนย์วิจัยอ้อย</v>
          </cell>
          <cell r="C244" t="str">
            <v>PL2</v>
          </cell>
          <cell r="D244" t="str">
            <v>50 ต้นทุนการผลิต</v>
          </cell>
          <cell r="E244" t="str">
            <v>10 ต้นทุนการผลิต</v>
          </cell>
        </row>
        <row r="245">
          <cell r="A245">
            <v>54112600200</v>
          </cell>
          <cell r="B245" t="str">
            <v>เงินสมทบกองทุนสำรองเลี้ยงชีพ</v>
          </cell>
          <cell r="C245" t="str">
            <v>PL2</v>
          </cell>
          <cell r="D245" t="str">
            <v>50 ต้นทุนการผลิต</v>
          </cell>
          <cell r="E245" t="str">
            <v>10 ต้นทุนการผลิต</v>
          </cell>
        </row>
        <row r="246">
          <cell r="A246">
            <v>54120100200</v>
          </cell>
          <cell r="B246" t="str">
            <v>ค่าน้ำมันเชื้อเพลิงและหล่อลื่น</v>
          </cell>
          <cell r="C246" t="str">
            <v>PL2</v>
          </cell>
          <cell r="D246" t="str">
            <v>50 ต้นทุนการผลิต</v>
          </cell>
          <cell r="E246" t="str">
            <v>10 ต้นทุนการผลิต</v>
          </cell>
        </row>
        <row r="247">
          <cell r="A247">
            <v>54120200200</v>
          </cell>
          <cell r="B247" t="str">
            <v>ค่าใช้จ่ายในการเดินทาง</v>
          </cell>
          <cell r="C247" t="str">
            <v>PL2</v>
          </cell>
          <cell r="D247" t="str">
            <v>50 ต้นทุนการผลิต</v>
          </cell>
          <cell r="E247" t="str">
            <v>10 ต้นทุนการผลิต</v>
          </cell>
        </row>
        <row r="248">
          <cell r="A248">
            <v>54120510200</v>
          </cell>
          <cell r="B248" t="str">
            <v>ค่าเบี้ยเลี้ยง</v>
          </cell>
          <cell r="C248" t="str">
            <v>PL2</v>
          </cell>
          <cell r="D248" t="str">
            <v>50 ต้นทุนการผลิต</v>
          </cell>
          <cell r="E248" t="str">
            <v>10 ต้นทุนการผลิต</v>
          </cell>
        </row>
        <row r="249">
          <cell r="A249">
            <v>54130110200</v>
          </cell>
          <cell r="B249" t="str">
            <v>ค่าไฟฟ้า</v>
          </cell>
          <cell r="C249" t="str">
            <v>PL2</v>
          </cell>
          <cell r="D249" t="str">
            <v>50 ต้นทุนการผลิต</v>
          </cell>
          <cell r="E249" t="str">
            <v>10 ต้นทุนการผลิต</v>
          </cell>
        </row>
        <row r="250">
          <cell r="A250">
            <v>54130510200</v>
          </cell>
          <cell r="B250" t="str">
            <v>ค่าใช้จ่ายในการสื่อสาร</v>
          </cell>
          <cell r="C250" t="str">
            <v>PL2</v>
          </cell>
          <cell r="D250" t="str">
            <v>50 ต้นทุนการผลิต</v>
          </cell>
          <cell r="E250" t="str">
            <v>10 ต้นทุนการผลิต</v>
          </cell>
        </row>
        <row r="251">
          <cell r="A251">
            <v>54150120200</v>
          </cell>
          <cell r="B251" t="str">
            <v>ค่าซ่อมแซมและบำรุงรักษา</v>
          </cell>
          <cell r="C251" t="str">
            <v>PL2</v>
          </cell>
          <cell r="D251" t="str">
            <v>50 ต้นทุนการผลิต</v>
          </cell>
          <cell r="E251" t="str">
            <v>10 ต้นทุนการผลิต</v>
          </cell>
        </row>
        <row r="252">
          <cell r="A252">
            <v>54160040200</v>
          </cell>
          <cell r="B252" t="str">
            <v>ค่าเสื่อมราคา-ส่วนปรับปรุงที่ดิน</v>
          </cell>
          <cell r="C252" t="str">
            <v>PL2</v>
          </cell>
          <cell r="D252" t="str">
            <v>50 ต้นทุนการผลิต</v>
          </cell>
          <cell r="E252" t="str">
            <v>10 ต้นทุนการผลิต</v>
          </cell>
        </row>
        <row r="253">
          <cell r="A253">
            <v>54160140200</v>
          </cell>
          <cell r="B253" t="str">
            <v>ค่าเสื่อมราคา-อาคาร</v>
          </cell>
          <cell r="C253" t="str">
            <v>PL2</v>
          </cell>
          <cell r="D253" t="str">
            <v>50 ต้นทุนการผลิต</v>
          </cell>
          <cell r="E253" t="str">
            <v>10 ต้นทุนการผลิต</v>
          </cell>
        </row>
        <row r="254">
          <cell r="A254">
            <v>54160240200</v>
          </cell>
          <cell r="B254" t="str">
            <v>ค่าเสื่อมราคา-ส่วนปรับปรุงอาคาร</v>
          </cell>
          <cell r="C254" t="str">
            <v>PL2</v>
          </cell>
          <cell r="D254" t="str">
            <v>50 ต้นทุนการผลิต</v>
          </cell>
          <cell r="E254" t="str">
            <v>10 ต้นทุนการผลิต</v>
          </cell>
        </row>
        <row r="255">
          <cell r="A255">
            <v>54160340200</v>
          </cell>
          <cell r="B255" t="str">
            <v>ค่าเสื่อมราคา-เครื่องจักร</v>
          </cell>
          <cell r="C255" t="str">
            <v>PL2</v>
          </cell>
          <cell r="D255" t="str">
            <v>50 ต้นทุนการผลิต</v>
          </cell>
          <cell r="E255" t="str">
            <v>10 ต้นทุนการผลิต</v>
          </cell>
        </row>
        <row r="256">
          <cell r="A256">
            <v>54160440200</v>
          </cell>
          <cell r="B256" t="str">
            <v>ค่าเสื่อมราคาเครื่องตกแต่งเครื่องใช</v>
          </cell>
          <cell r="C256" t="str">
            <v>PL2</v>
          </cell>
          <cell r="D256" t="str">
            <v>50 ต้นทุนการผลิต</v>
          </cell>
          <cell r="E256" t="str">
            <v>10 ต้นทุนการผลิต</v>
          </cell>
        </row>
        <row r="257">
          <cell r="A257">
            <v>54160540200</v>
          </cell>
          <cell r="B257" t="str">
            <v>ค่าเสื่อมราคา-อุปกรณ์โรงงาน</v>
          </cell>
          <cell r="C257" t="str">
            <v>PL2</v>
          </cell>
          <cell r="D257" t="str">
            <v>50 ต้นทุนการผลิต</v>
          </cell>
          <cell r="E257" t="str">
            <v>10 ต้นทุนการผลิต</v>
          </cell>
        </row>
        <row r="258">
          <cell r="A258">
            <v>54160640200</v>
          </cell>
          <cell r="B258" t="str">
            <v>ค่าเสื่อมราคา-ยานพาหนะ</v>
          </cell>
          <cell r="C258" t="str">
            <v>PL2</v>
          </cell>
          <cell r="D258" t="str">
            <v>50 ต้นทุนการผลิต</v>
          </cell>
          <cell r="E258" t="str">
            <v>10 ต้นทุนการผลิต</v>
          </cell>
        </row>
        <row r="259">
          <cell r="A259">
            <v>54160740200</v>
          </cell>
          <cell r="B259" t="str">
            <v>ค่าลิขสิทธิตัดจ่าย</v>
          </cell>
          <cell r="C259" t="str">
            <v>PL2</v>
          </cell>
          <cell r="D259" t="str">
            <v>50 ต้นทุนการผลิต</v>
          </cell>
          <cell r="E259" t="str">
            <v>10 ต้นทุนการผลิต</v>
          </cell>
        </row>
        <row r="260">
          <cell r="A260">
            <v>54170400200</v>
          </cell>
          <cell r="B260" t="str">
            <v>ค่าเครื่องเขียนแบบพิมพ์</v>
          </cell>
          <cell r="C260" t="str">
            <v>PL2</v>
          </cell>
          <cell r="D260" t="str">
            <v>50 ต้นทุนการผลิต</v>
          </cell>
          <cell r="E260" t="str">
            <v>10 ต้นทุนการผลิต</v>
          </cell>
        </row>
        <row r="261">
          <cell r="A261">
            <v>54170700200</v>
          </cell>
          <cell r="B261" t="str">
            <v>ค่าธรรมเนียมธนาคาร</v>
          </cell>
          <cell r="C261" t="str">
            <v>PL2</v>
          </cell>
          <cell r="D261" t="str">
            <v>50 ต้นทุนการผลิต</v>
          </cell>
          <cell r="E261" t="str">
            <v>10 ต้นทุนการผลิต</v>
          </cell>
        </row>
        <row r="262">
          <cell r="A262">
            <v>54170900200</v>
          </cell>
          <cell r="B262" t="str">
            <v>ค่าภาษีและค่าธรรมเนียมอื่นๆ</v>
          </cell>
          <cell r="C262" t="str">
            <v>PL2</v>
          </cell>
          <cell r="D262" t="str">
            <v>50 ต้นทุนการผลิต</v>
          </cell>
          <cell r="E262" t="str">
            <v>10 ต้นทุนการผลิต</v>
          </cell>
        </row>
        <row r="263">
          <cell r="A263">
            <v>54171100200</v>
          </cell>
          <cell r="B263" t="str">
            <v>ค่าประกันภัย</v>
          </cell>
          <cell r="C263" t="str">
            <v>PL2</v>
          </cell>
          <cell r="D263" t="str">
            <v>50 ต้นทุนการผลิต</v>
          </cell>
          <cell r="E263" t="str">
            <v>10 ต้นทุนการผลิต</v>
          </cell>
        </row>
        <row r="264">
          <cell r="A264">
            <v>54171600200</v>
          </cell>
          <cell r="B264" t="str">
            <v>ค่ารับรอง</v>
          </cell>
          <cell r="C264" t="str">
            <v>PL2</v>
          </cell>
          <cell r="D264" t="str">
            <v>50 ต้นทุนการผลิต</v>
          </cell>
          <cell r="E264" t="str">
            <v>10 ต้นทุนการผลิต</v>
          </cell>
        </row>
        <row r="265">
          <cell r="A265">
            <v>54171700200</v>
          </cell>
          <cell r="B265" t="str">
            <v>ค่าการกุศล</v>
          </cell>
          <cell r="C265" t="str">
            <v>PL2</v>
          </cell>
          <cell r="D265" t="str">
            <v>50 ต้นทุนการผลิต</v>
          </cell>
          <cell r="E265" t="str">
            <v>10 ต้นทุนการผลิต</v>
          </cell>
        </row>
        <row r="266">
          <cell r="A266">
            <v>54172510200</v>
          </cell>
          <cell r="B266" t="str">
            <v>ค่าฝึกอบรมและสมมนา</v>
          </cell>
          <cell r="C266" t="str">
            <v>PL2</v>
          </cell>
          <cell r="D266" t="str">
            <v>50 ต้นทุนการผลิต</v>
          </cell>
          <cell r="E266" t="str">
            <v>10 ต้นทุนการผลิต</v>
          </cell>
        </row>
        <row r="267">
          <cell r="A267">
            <v>54174100200</v>
          </cell>
          <cell r="B267" t="str">
            <v>ค่าธุรกิจสัมพันธ์</v>
          </cell>
          <cell r="C267" t="str">
            <v>PL2</v>
          </cell>
          <cell r="D267" t="str">
            <v>50 ต้นทุนการผลิต</v>
          </cell>
          <cell r="E267" t="str">
            <v>10 ต้นทุนการผลิต</v>
          </cell>
        </row>
        <row r="268">
          <cell r="A268">
            <v>54179910200</v>
          </cell>
          <cell r="B268" t="str">
            <v>ค่าใช้จายเบ็ดเตล็ด</v>
          </cell>
          <cell r="C268" t="str">
            <v>PL2</v>
          </cell>
          <cell r="D268" t="str">
            <v>50 ต้นทุนการผลิต</v>
          </cell>
          <cell r="E268" t="str">
            <v>10 ต้นทุนการผลิต</v>
          </cell>
        </row>
        <row r="269">
          <cell r="A269">
            <v>59110000000</v>
          </cell>
          <cell r="B269" t="str">
            <v>สินค้าต้นงวด-เพื่องบกำไรขาดทุน</v>
          </cell>
          <cell r="C269" t="str">
            <v>PL2</v>
          </cell>
          <cell r="D269" t="str">
            <v>50 ต้นทุนการผลิต</v>
          </cell>
          <cell r="E269" t="str">
            <v>10 ต้นทุนการผลิต</v>
          </cell>
        </row>
        <row r="270">
          <cell r="A270">
            <v>59220000000</v>
          </cell>
          <cell r="B270" t="str">
            <v>สินค้าสำเร็จรูปปลายงวด-งบกำไรขาดทุน</v>
          </cell>
          <cell r="C270" t="str">
            <v>PL2</v>
          </cell>
          <cell r="D270" t="str">
            <v>50 ต้นทุนการผลิต</v>
          </cell>
          <cell r="E270" t="str">
            <v>10 ต้นทุนการผลิต</v>
          </cell>
        </row>
        <row r="271">
          <cell r="A271">
            <v>61110010100</v>
          </cell>
          <cell r="B271" t="str">
            <v>เงินเดือนและค่าแรง</v>
          </cell>
          <cell r="C271" t="str">
            <v>PL3</v>
          </cell>
          <cell r="D271" t="str">
            <v>60 ค่าใช้จ่ายในการขายและบริหาร</v>
          </cell>
          <cell r="E271" t="str">
            <v>10 ค่าใช้จ่ายในการขายและบริหาร</v>
          </cell>
        </row>
        <row r="272">
          <cell r="A272">
            <v>61110310100</v>
          </cell>
          <cell r="B272" t="str">
            <v>ค่าล่วงเวลา-พนักงานประจำ</v>
          </cell>
          <cell r="C272" t="str">
            <v>PL3</v>
          </cell>
          <cell r="D272" t="str">
            <v>60 ค่าใช้จ่ายในการขายและบริหาร</v>
          </cell>
          <cell r="E272" t="str">
            <v>10 ค่าใช้จ่ายในการขายและบริหาร</v>
          </cell>
        </row>
        <row r="273">
          <cell r="A273">
            <v>61110410100</v>
          </cell>
          <cell r="B273" t="str">
            <v>ค่านายหน้า</v>
          </cell>
          <cell r="C273" t="str">
            <v>PL3</v>
          </cell>
          <cell r="D273" t="str">
            <v>60 ค่าใช้จ่ายในการขายและบริหาร</v>
          </cell>
          <cell r="E273" t="str">
            <v>10 ค่าใช้จ่ายในการขายและบริหาร</v>
          </cell>
        </row>
        <row r="274">
          <cell r="A274">
            <v>61110510100</v>
          </cell>
          <cell r="B274" t="str">
            <v>โบนัส</v>
          </cell>
          <cell r="C274" t="str">
            <v>PL3</v>
          </cell>
          <cell r="D274" t="str">
            <v>60 ค่าใช้จ่ายในการขายและบริหาร</v>
          </cell>
          <cell r="E274" t="str">
            <v>10 ค่าใช้จ่ายในการขายและบริหาร</v>
          </cell>
        </row>
        <row r="275">
          <cell r="A275">
            <v>61110610100</v>
          </cell>
          <cell r="B275" t="str">
            <v>เบี้ยขยัน</v>
          </cell>
          <cell r="C275" t="str">
            <v>PL3</v>
          </cell>
          <cell r="D275" t="str">
            <v>60 ค่าใช้จ่ายในการขายและบริหาร</v>
          </cell>
          <cell r="E275" t="str">
            <v>10 ค่าใช้จ่ายในการขายและบริหาร</v>
          </cell>
        </row>
        <row r="276">
          <cell r="A276">
            <v>61110810100</v>
          </cell>
          <cell r="B276" t="str">
            <v>ค่ารักษาพยาบาล</v>
          </cell>
          <cell r="C276" t="str">
            <v>PL3</v>
          </cell>
          <cell r="D276" t="str">
            <v>60 ค่าใช้จ่ายในการขายและบริหาร</v>
          </cell>
          <cell r="E276" t="str">
            <v>10 ค่าใช้จ่ายในการขายและบริหาร</v>
          </cell>
        </row>
        <row r="277">
          <cell r="A277">
            <v>61110910100</v>
          </cell>
          <cell r="B277" t="str">
            <v>เงินสมทบประกันสังคม</v>
          </cell>
          <cell r="C277" t="str">
            <v>PL3</v>
          </cell>
          <cell r="D277" t="str">
            <v>60 ค่าใช้จ่ายในการขายและบริหาร</v>
          </cell>
          <cell r="E277" t="str">
            <v>10 ค่าใช้จ่ายในการขายและบริหาร</v>
          </cell>
        </row>
        <row r="278">
          <cell r="A278">
            <v>61111010100</v>
          </cell>
          <cell r="B278" t="str">
            <v>เงินสมทบกองทุนเงินทดแทน</v>
          </cell>
          <cell r="C278" t="str">
            <v>PL3</v>
          </cell>
          <cell r="D278" t="str">
            <v>60 ค่าใช้จ่ายในการขายและบริหาร</v>
          </cell>
          <cell r="E278" t="str">
            <v>10 ค่าใช้จ่ายในการขายและบริหาร</v>
          </cell>
        </row>
        <row r="279">
          <cell r="A279">
            <v>61111110100</v>
          </cell>
          <cell r="B279" t="str">
            <v>ค่าเบี้ยประกันภัย</v>
          </cell>
          <cell r="C279" t="str">
            <v>PL3</v>
          </cell>
          <cell r="D279" t="str">
            <v>60 ค่าใช้จ่ายในการขายและบริหาร</v>
          </cell>
          <cell r="E279" t="str">
            <v>10 ค่าใช้จ่ายในการขายและบริหาร</v>
          </cell>
        </row>
        <row r="280">
          <cell r="A280">
            <v>61111210100</v>
          </cell>
          <cell r="B280" t="str">
            <v>ค่าสวัสดิการ</v>
          </cell>
          <cell r="C280" t="str">
            <v>PL3</v>
          </cell>
          <cell r="D280" t="str">
            <v>60 ค่าใช้จ่ายในการขายและบริหาร</v>
          </cell>
          <cell r="E280" t="str">
            <v>10 ค่าใช้จ่ายในการขายและบริหาร</v>
          </cell>
        </row>
        <row r="281">
          <cell r="A281">
            <v>61111510100</v>
          </cell>
          <cell r="B281" t="str">
            <v>เงินชดเชย</v>
          </cell>
          <cell r="C281" t="str">
            <v>PL3</v>
          </cell>
          <cell r="D281" t="str">
            <v>60 ค่าใช้จ่ายในการขายและบริหาร</v>
          </cell>
          <cell r="E281" t="str">
            <v>10 ค่าใช้จ่ายในการขายและบริหาร</v>
          </cell>
        </row>
        <row r="282">
          <cell r="A282">
            <v>61111710100</v>
          </cell>
          <cell r="B282" t="str">
            <v>รายได้อื่นของพนักงาน</v>
          </cell>
          <cell r="C282" t="str">
            <v>PL3</v>
          </cell>
          <cell r="D282" t="str">
            <v>60 ค่าใช้จ่ายในการขายและบริหาร</v>
          </cell>
          <cell r="E282" t="str">
            <v>10 ค่าใช้จ่ายในการขายและบริหาร</v>
          </cell>
        </row>
        <row r="283">
          <cell r="A283">
            <v>61111810100</v>
          </cell>
          <cell r="B283" t="str">
            <v>เงินสมทบกองทุนสำรองเลี้ยงชีพ</v>
          </cell>
          <cell r="C283" t="str">
            <v>PL3</v>
          </cell>
          <cell r="D283" t="str">
            <v>60 ค่าใช้จ่ายในการขายและบริหาร</v>
          </cell>
          <cell r="E283" t="str">
            <v>10 ค่าใช้จ่ายในการขายและบริหาร</v>
          </cell>
        </row>
        <row r="284">
          <cell r="A284">
            <v>61120020100</v>
          </cell>
          <cell r="B284" t="str">
            <v>ค่าใช้จ่ายในการเดินทาง</v>
          </cell>
          <cell r="C284" t="str">
            <v>PL3</v>
          </cell>
          <cell r="D284" t="str">
            <v>60 ค่าใช้จ่ายในการขายและบริหาร</v>
          </cell>
          <cell r="E284" t="str">
            <v>10 ค่าใช้จ่ายในการขายและบริหาร</v>
          </cell>
        </row>
        <row r="285">
          <cell r="A285">
            <v>61120100100</v>
          </cell>
          <cell r="B285" t="str">
            <v>ค่าน้ำมัน</v>
          </cell>
          <cell r="C285" t="str">
            <v>PL3</v>
          </cell>
          <cell r="D285" t="str">
            <v>60 ค่าใช้จ่ายในการขายและบริหาร</v>
          </cell>
          <cell r="E285" t="str">
            <v>10 ค่าใช้จ่ายในการขายและบริหาร</v>
          </cell>
        </row>
        <row r="286">
          <cell r="A286">
            <v>61120510100</v>
          </cell>
          <cell r="B286" t="str">
            <v>ค่าเบี้ยเลี้ยง</v>
          </cell>
          <cell r="C286" t="str">
            <v>PL3</v>
          </cell>
          <cell r="D286" t="str">
            <v>60 ค่าใช้จ่ายในการขายและบริหาร</v>
          </cell>
          <cell r="E286" t="str">
            <v>10 ค่าใช้จ่ายในการขายและบริหาร</v>
          </cell>
        </row>
        <row r="287">
          <cell r="A287">
            <v>61130110100</v>
          </cell>
          <cell r="B287" t="str">
            <v>ค่าไฟฟ้า</v>
          </cell>
          <cell r="C287" t="str">
            <v>PL3</v>
          </cell>
          <cell r="D287" t="str">
            <v>60 ค่าใช้จ่ายในการขายและบริหาร</v>
          </cell>
          <cell r="E287" t="str">
            <v>10 ค่าใช้จ่ายในการขายและบริหาร</v>
          </cell>
        </row>
        <row r="288">
          <cell r="A288">
            <v>61130510100</v>
          </cell>
          <cell r="B288" t="str">
            <v>ค่าใช้จ่ายในการสื่อสาร</v>
          </cell>
          <cell r="C288" t="str">
            <v>PL3</v>
          </cell>
          <cell r="D288" t="str">
            <v>60 ค่าใช้จ่ายในการขายและบริหาร</v>
          </cell>
          <cell r="E288" t="str">
            <v>10 ค่าใช้จ่ายในการขายและบริหาร</v>
          </cell>
        </row>
        <row r="289">
          <cell r="A289">
            <v>61140200100</v>
          </cell>
          <cell r="B289" t="str">
            <v>ค่าส่งเสริมการขาย</v>
          </cell>
          <cell r="C289" t="str">
            <v>PL3</v>
          </cell>
          <cell r="D289" t="str">
            <v>60 ค่าใช้จ่ายในการขายและบริหาร</v>
          </cell>
          <cell r="E289" t="str">
            <v>10 ค่าใช้จ่ายในการขายและบริหาร</v>
          </cell>
        </row>
        <row r="290">
          <cell r="A290">
            <v>61141500100</v>
          </cell>
          <cell r="B290" t="str">
            <v>ค่าใช้จ่ายในการขนส่ง</v>
          </cell>
          <cell r="C290" t="str">
            <v>PL3</v>
          </cell>
          <cell r="D290" t="str">
            <v>60 ค่าใช้จ่ายในการขายและบริหาร</v>
          </cell>
          <cell r="E290" t="str">
            <v>10 ค่าใช้จ่ายในการขายและบริหาร</v>
          </cell>
        </row>
        <row r="291">
          <cell r="A291">
            <v>61141600100</v>
          </cell>
          <cell r="B291" t="str">
            <v>ค่าธรรมเนียมนำส่งอกองทุนอ้อยน้ำตาล</v>
          </cell>
          <cell r="C291" t="str">
            <v>PL3</v>
          </cell>
          <cell r="D291" t="str">
            <v>60 ค่าใช้จ่ายในการขายและบริหาร</v>
          </cell>
          <cell r="E291" t="str">
            <v>10 ค่าใช้จ่ายในการขายและบริหาร</v>
          </cell>
        </row>
        <row r="292">
          <cell r="A292">
            <v>61141800100</v>
          </cell>
          <cell r="B292" t="str">
            <v>ค่านายหน้า</v>
          </cell>
          <cell r="C292" t="str">
            <v>PL3</v>
          </cell>
          <cell r="D292" t="str">
            <v>60 ค่าใช้จ่ายในการขายและบริหาร</v>
          </cell>
          <cell r="E292" t="str">
            <v>10 ค่าใช้จ่ายในการขายและบริหาร</v>
          </cell>
        </row>
        <row r="293">
          <cell r="A293">
            <v>61141900100</v>
          </cell>
          <cell r="B293" t="str">
            <v>ค่าใช้จ่ายในการขายอื่นๆ</v>
          </cell>
          <cell r="C293" t="str">
            <v>PL3</v>
          </cell>
          <cell r="D293" t="str">
            <v>60 ค่าใช้จ่ายในการขายและบริหาร</v>
          </cell>
          <cell r="E293" t="str">
            <v>10 ค่าใช้จ่ายในการขายและบริหาร</v>
          </cell>
        </row>
        <row r="294">
          <cell r="A294">
            <v>61150120000</v>
          </cell>
          <cell r="B294" t="str">
            <v>ค่าซ่อมแซมและบำรุงรักษา</v>
          </cell>
          <cell r="C294" t="str">
            <v>PL3</v>
          </cell>
          <cell r="D294" t="str">
            <v>60 ค่าใช้จ่ายในการขายและบริหาร</v>
          </cell>
          <cell r="E294" t="str">
            <v>10 ค่าใช้จ่ายในการขายและบริหาร</v>
          </cell>
        </row>
        <row r="295">
          <cell r="A295">
            <v>61160140100</v>
          </cell>
          <cell r="B295" t="str">
            <v>ค่าเสื่อมราคา-สิ่งปลูกสร้าง</v>
          </cell>
          <cell r="C295" t="str">
            <v>PL3</v>
          </cell>
          <cell r="D295" t="str">
            <v>60 ค่าใช้จ่ายในการขายและบริหาร</v>
          </cell>
          <cell r="E295" t="str">
            <v>10 ค่าใช้จ่ายในการขายและบริหาร</v>
          </cell>
        </row>
        <row r="296">
          <cell r="A296">
            <v>61160240100</v>
          </cell>
          <cell r="B296" t="str">
            <v>ค่าเสื่อมราคา-อาคาร</v>
          </cell>
          <cell r="C296" t="str">
            <v>PL3</v>
          </cell>
          <cell r="D296" t="str">
            <v>60 ค่าใช้จ่ายในการขายและบริหาร</v>
          </cell>
          <cell r="E296" t="str">
            <v>10 ค่าใช้จ่ายในการขายและบริหาร</v>
          </cell>
        </row>
        <row r="297">
          <cell r="A297">
            <v>61160340100</v>
          </cell>
          <cell r="B297" t="str">
            <v>ค่าเสื่อมราคา-ส่วนปรับปรุงอาคาร</v>
          </cell>
          <cell r="C297" t="str">
            <v>PL3</v>
          </cell>
          <cell r="D297" t="str">
            <v>60 ค่าใช้จ่ายในการขายและบริหาร</v>
          </cell>
          <cell r="E297" t="str">
            <v>10 ค่าใช้จ่ายในการขายและบริหาร</v>
          </cell>
        </row>
        <row r="298">
          <cell r="A298">
            <v>61160540100</v>
          </cell>
          <cell r="B298" t="str">
            <v>ค่าเสื่อมราคา-เครื่องตกแต่งเครื่องใ</v>
          </cell>
          <cell r="C298" t="str">
            <v>PL3</v>
          </cell>
          <cell r="D298" t="str">
            <v>60 ค่าใช้จ่ายในการขายและบริหาร</v>
          </cell>
          <cell r="E298" t="str">
            <v>10 ค่าใช้จ่ายในการขายและบริหาร</v>
          </cell>
        </row>
        <row r="299">
          <cell r="A299">
            <v>61160740100</v>
          </cell>
          <cell r="B299" t="str">
            <v>ค่าเสื่อมราคา-ยานพาหนะ</v>
          </cell>
          <cell r="C299" t="str">
            <v>PL3</v>
          </cell>
          <cell r="D299" t="str">
            <v>60 ค่าใช้จ่ายในการขายและบริหาร</v>
          </cell>
          <cell r="E299" t="str">
            <v>10 ค่าใช้จ่ายในการขายและบริหาร</v>
          </cell>
        </row>
        <row r="300">
          <cell r="A300">
            <v>61160840100</v>
          </cell>
          <cell r="B300" t="str">
            <v>ค่าลิขสิทธิ์ตัดจ่าย</v>
          </cell>
          <cell r="C300" t="str">
            <v>PL3</v>
          </cell>
          <cell r="D300" t="str">
            <v>60 ค่าใช้จ่ายในการขายและบริหาร</v>
          </cell>
          <cell r="E300" t="str">
            <v>10 ค่าใช้จ่ายในการขายและบริหาร</v>
          </cell>
        </row>
        <row r="301">
          <cell r="A301">
            <v>61160940100</v>
          </cell>
          <cell r="B301" t="str">
            <v>ค่าเสื่อมราคาส่วนที่เกิน1ล้าน</v>
          </cell>
          <cell r="C301" t="str">
            <v>PL3</v>
          </cell>
          <cell r="D301" t="str">
            <v>60 ค่าใช้จ่ายในการขายและบริหาร</v>
          </cell>
          <cell r="E301" t="str">
            <v>10 ค่าใช้จ่ายในการขายและบริหาร</v>
          </cell>
        </row>
        <row r="302">
          <cell r="A302">
            <v>61160940200</v>
          </cell>
          <cell r="B302" t="str">
            <v>ค่าเสื่อมส่วนทีเกิน1ล้าน-โรงงาน</v>
          </cell>
          <cell r="C302" t="str">
            <v>PL3</v>
          </cell>
          <cell r="D302" t="str">
            <v>60 ค่าใช้จ่ายในการขายและบริหาร</v>
          </cell>
          <cell r="E302" t="str">
            <v>10 ค่าใช้จ่ายในการขายและบริหาร</v>
          </cell>
        </row>
        <row r="303">
          <cell r="A303">
            <v>61170100100</v>
          </cell>
          <cell r="B303" t="str">
            <v>หนี้สูญ</v>
          </cell>
          <cell r="C303" t="str">
            <v>PL3</v>
          </cell>
          <cell r="D303" t="str">
            <v>60 ค่าใช้จ่ายในการขายและบริหาร</v>
          </cell>
          <cell r="E303" t="str">
            <v>10 ค่าใช้จ่ายในการขายและบริหาร</v>
          </cell>
        </row>
        <row r="304">
          <cell r="A304">
            <v>61170200100</v>
          </cell>
          <cell r="B304" t="str">
            <v>หนี้สงสัยจะสูญ</v>
          </cell>
          <cell r="C304" t="str">
            <v>PL3</v>
          </cell>
          <cell r="D304" t="str">
            <v>60 ค่าใช้จ่ายในการขายและบริหาร</v>
          </cell>
          <cell r="E304" t="str">
            <v>10 ค่าใช้จ่ายในการขายและบริหาร</v>
          </cell>
        </row>
        <row r="305">
          <cell r="A305">
            <v>61170300100</v>
          </cell>
          <cell r="B305" t="str">
            <v>ค่าถ่ายเอกสาร</v>
          </cell>
          <cell r="C305" t="str">
            <v>PL3</v>
          </cell>
          <cell r="D305" t="str">
            <v>60 ค่าใช้จ่ายในการขายและบริหาร</v>
          </cell>
          <cell r="E305" t="str">
            <v>10 ค่าใช้จ่ายในการขายและบริหาร</v>
          </cell>
        </row>
        <row r="306">
          <cell r="A306">
            <v>61170400100</v>
          </cell>
          <cell r="B306" t="str">
            <v>ค่าเครื่องเขียนแบบพิมพ์</v>
          </cell>
          <cell r="C306" t="str">
            <v>PL3</v>
          </cell>
          <cell r="D306" t="str">
            <v>60 ค่าใช้จ่ายในการขายและบริหาร</v>
          </cell>
          <cell r="E306" t="str">
            <v>10 ค่าใช้จ่ายในการขายและบริหาร</v>
          </cell>
        </row>
        <row r="307">
          <cell r="A307">
            <v>61170700100</v>
          </cell>
          <cell r="B307" t="str">
            <v>ค่าธรรมเนียมธนาคาร</v>
          </cell>
          <cell r="C307" t="str">
            <v>PL3</v>
          </cell>
          <cell r="D307" t="str">
            <v>60 ค่าใช้จ่ายในการขายและบริหาร</v>
          </cell>
          <cell r="E307" t="str">
            <v>10 ค่าใช้จ่ายในการขายและบริหาร</v>
          </cell>
        </row>
        <row r="308">
          <cell r="A308">
            <v>61170800100</v>
          </cell>
          <cell r="B308" t="str">
            <v>ค่าธรรมเนียมวิชาชีพอิสระ</v>
          </cell>
          <cell r="C308" t="str">
            <v>PL3</v>
          </cell>
          <cell r="D308" t="str">
            <v>60 ค่าใช้จ่ายในการขายและบริหาร</v>
          </cell>
          <cell r="E308" t="str">
            <v>10 ค่าใช้จ่ายในการขายและบริหาร</v>
          </cell>
        </row>
        <row r="309">
          <cell r="A309">
            <v>61170900100</v>
          </cell>
          <cell r="B309" t="str">
            <v>ค่าภาษีและค่าธรรมเนียมอื่นๆ</v>
          </cell>
          <cell r="C309" t="str">
            <v>PL3</v>
          </cell>
          <cell r="D309" t="str">
            <v>60 ค่าใช้จ่ายในการขายและบริหาร</v>
          </cell>
          <cell r="E309" t="str">
            <v>10 ค่าใช้จ่ายในการขายและบริหาร</v>
          </cell>
        </row>
        <row r="310">
          <cell r="A310">
            <v>61171100100</v>
          </cell>
          <cell r="B310" t="str">
            <v>ค่าประกันภัย</v>
          </cell>
          <cell r="C310" t="str">
            <v>PL3</v>
          </cell>
          <cell r="D310" t="str">
            <v>60 ค่าใช้จ่ายในการขายและบริหาร</v>
          </cell>
          <cell r="E310" t="str">
            <v>10 ค่าใช้จ่ายในการขายและบริหาร</v>
          </cell>
        </row>
        <row r="311">
          <cell r="A311">
            <v>61171300100</v>
          </cell>
          <cell r="B311" t="str">
            <v>ค่าเช่า</v>
          </cell>
          <cell r="C311" t="str">
            <v>PL3</v>
          </cell>
          <cell r="D311" t="str">
            <v>60 ค่าใช้จ่ายในการขายและบริหาร</v>
          </cell>
          <cell r="E311" t="str">
            <v>10 ค่าใช้จ่ายในการขายและบริหาร</v>
          </cell>
        </row>
        <row r="312">
          <cell r="A312">
            <v>61171400100</v>
          </cell>
          <cell r="B312" t="str">
            <v>สิทธิสัมปทานที่ดินตัดจ่าย</v>
          </cell>
          <cell r="C312" t="str">
            <v>PL3</v>
          </cell>
          <cell r="D312" t="str">
            <v>60 ค่าใช้จ่ายในการขายและบริหาร</v>
          </cell>
          <cell r="E312" t="str">
            <v>10 ค่าใช้จ่ายในการขายและบริหาร</v>
          </cell>
        </row>
        <row r="313">
          <cell r="A313">
            <v>61171500100</v>
          </cell>
          <cell r="B313" t="str">
            <v>ขาดทุนจากค่าพัฒนาที่ดินไม่ได้ใช้งาน</v>
          </cell>
          <cell r="C313" t="str">
            <v>PL3</v>
          </cell>
          <cell r="D313" t="str">
            <v>60 ค่าใช้จ่ายในการขายและบริหาร</v>
          </cell>
          <cell r="E313" t="str">
            <v>10 ค่าใช้จ่ายในการขายและบริหาร</v>
          </cell>
        </row>
        <row r="314">
          <cell r="A314">
            <v>61171600100</v>
          </cell>
          <cell r="B314" t="str">
            <v>ค่ารับรอง</v>
          </cell>
          <cell r="C314" t="str">
            <v>PL3</v>
          </cell>
          <cell r="D314" t="str">
            <v>60 ค่าใช้จ่ายในการขายและบริหาร</v>
          </cell>
          <cell r="E314" t="str">
            <v>10 ค่าใช้จ่ายในการขายและบริหาร</v>
          </cell>
        </row>
        <row r="315">
          <cell r="A315">
            <v>61171700100</v>
          </cell>
          <cell r="B315" t="str">
            <v>เงินบริจาคและค่าการกุศล</v>
          </cell>
          <cell r="C315" t="str">
            <v>PL3</v>
          </cell>
          <cell r="D315" t="str">
            <v>60 ค่าใช้จ่ายในการขายและบริหาร</v>
          </cell>
          <cell r="E315" t="str">
            <v>10 ค่าใช้จ่ายในการขายและบริหาร</v>
          </cell>
        </row>
        <row r="316">
          <cell r="A316">
            <v>61172000100</v>
          </cell>
          <cell r="B316" t="str">
            <v>ค่าภาษีโรงเรือน(เช่าที่ดิน-โรงงาน)</v>
          </cell>
          <cell r="C316" t="str">
            <v>PL3</v>
          </cell>
          <cell r="D316" t="str">
            <v>60 ค่าใช้จ่ายในการขายและบริหาร</v>
          </cell>
          <cell r="E316" t="str">
            <v>10 ค่าใช้จ่ายในการขายและบริหาร</v>
          </cell>
        </row>
        <row r="317">
          <cell r="A317">
            <v>61172200100</v>
          </cell>
          <cell r="B317" t="str">
            <v>ค่าภาษีธุรกิจเฉพาะ</v>
          </cell>
          <cell r="C317" t="str">
            <v>PL3</v>
          </cell>
          <cell r="D317" t="str">
            <v>60 ค่าใช้จ่ายในการขายและบริหาร</v>
          </cell>
          <cell r="E317" t="str">
            <v>10 ค่าใช้จ่ายในการขายและบริหาร</v>
          </cell>
        </row>
        <row r="318">
          <cell r="A318">
            <v>61172300100</v>
          </cell>
          <cell r="B318" t="str">
            <v>ค่าเบี้ยปรับเงินเพิ่ม</v>
          </cell>
          <cell r="C318" t="str">
            <v>PL3</v>
          </cell>
          <cell r="D318" t="str">
            <v>60 ค่าใช้จ่ายในการขายและบริหาร</v>
          </cell>
          <cell r="E318" t="str">
            <v>10 ค่าใช้จ่ายในการขายและบริหาร</v>
          </cell>
        </row>
        <row r="319">
          <cell r="A319">
            <v>61172400100</v>
          </cell>
          <cell r="B319" t="str">
            <v>ภาษีซื้อที่ไม่สามารถขอคืนได้</v>
          </cell>
          <cell r="C319" t="str">
            <v>PL3</v>
          </cell>
          <cell r="D319" t="str">
            <v>60 ค่าใช้จ่ายในการขายและบริหาร</v>
          </cell>
          <cell r="E319" t="str">
            <v>10 ค่าใช้จ่ายในการขายและบริหาร</v>
          </cell>
        </row>
        <row r="320">
          <cell r="A320">
            <v>61172400200</v>
          </cell>
          <cell r="B320" t="str">
            <v>ภาษีซื้อที่ไม่สามารถขอคืนได้-โรงงาน</v>
          </cell>
          <cell r="C320" t="str">
            <v>PL3</v>
          </cell>
          <cell r="D320" t="str">
            <v>60 ค่าใช้จ่ายในการขายและบริหาร</v>
          </cell>
          <cell r="E320" t="str">
            <v>10 ค่าใช้จ่ายในการขายและบริหาร</v>
          </cell>
        </row>
        <row r="321">
          <cell r="A321">
            <v>61172510100</v>
          </cell>
          <cell r="B321" t="str">
            <v>ค่าฝึกอบรมและสัมนา</v>
          </cell>
          <cell r="C321" t="str">
            <v>PL3</v>
          </cell>
          <cell r="D321" t="str">
            <v>60 ค่าใช้จ่ายในการขายและบริหาร</v>
          </cell>
          <cell r="E321" t="str">
            <v>10 ค่าใช้จ่ายในการขายและบริหาร</v>
          </cell>
        </row>
        <row r="322">
          <cell r="A322">
            <v>61172600100</v>
          </cell>
          <cell r="B322" t="str">
            <v>ค่าวัสดุสิ้นเปลือง</v>
          </cell>
          <cell r="C322" t="str">
            <v>PL3</v>
          </cell>
          <cell r="D322" t="str">
            <v>60 ค่าใช้จ่ายในการขายและบริหาร</v>
          </cell>
          <cell r="E322" t="str">
            <v>10 ค่าใช้จ่ายในการขายและบริหาร</v>
          </cell>
        </row>
        <row r="323">
          <cell r="A323">
            <v>61172700100</v>
          </cell>
          <cell r="B323" t="str">
            <v>ค่าเครื่องมือเครื่องใช้</v>
          </cell>
          <cell r="C323" t="str">
            <v>PL3</v>
          </cell>
          <cell r="D323" t="str">
            <v>60 ค่าใช้จ่ายในการขายและบริหาร</v>
          </cell>
          <cell r="E323" t="str">
            <v>10 ค่าใช้จ่ายในการขายและบริหาร</v>
          </cell>
        </row>
        <row r="324">
          <cell r="A324">
            <v>61172800100</v>
          </cell>
          <cell r="B324" t="str">
            <v>ค่าที่ปรึกษาอื่นๆ</v>
          </cell>
          <cell r="C324" t="str">
            <v>PL3</v>
          </cell>
          <cell r="D324" t="str">
            <v>60 ค่าใช้จ่ายในการขายและบริหาร</v>
          </cell>
          <cell r="E324" t="str">
            <v>10 ค่าใช้จ่ายในการขายและบริหาร</v>
          </cell>
        </row>
        <row r="325">
          <cell r="A325">
            <v>61172900100</v>
          </cell>
          <cell r="B325" t="str">
            <v>ค่าบริการเทคโนโลยี่สารสนเทศ</v>
          </cell>
          <cell r="C325" t="str">
            <v>PL3</v>
          </cell>
          <cell r="D325" t="str">
            <v>60 ค่าใช้จ่ายในการขายและบริหาร</v>
          </cell>
          <cell r="E325" t="str">
            <v>10 ค่าใช้จ่ายในการขายและบริหาร</v>
          </cell>
        </row>
        <row r="326">
          <cell r="A326">
            <v>61173600100</v>
          </cell>
          <cell r="B326" t="str">
            <v>ค่าบำรุงสมาคม</v>
          </cell>
          <cell r="C326" t="str">
            <v>PL3</v>
          </cell>
          <cell r="D326" t="str">
            <v>60 ค่าใช้จ่ายในการขายและบริหาร</v>
          </cell>
          <cell r="E326" t="str">
            <v>10 ค่าใช้จ่ายในการขายและบริหาร</v>
          </cell>
        </row>
        <row r="327">
          <cell r="A327">
            <v>61173700100</v>
          </cell>
          <cell r="B327" t="str">
            <v>ค่าใช้จ่ายเกี่ยวกับคอมฯ</v>
          </cell>
          <cell r="C327" t="str">
            <v>PL3</v>
          </cell>
          <cell r="D327" t="str">
            <v>60 ค่าใช้จ่ายในการขายและบริหาร</v>
          </cell>
          <cell r="E327" t="str">
            <v>10 ค่าใช้จ่ายในการขายและบริหาร</v>
          </cell>
        </row>
        <row r="328">
          <cell r="A328">
            <v>61174100100</v>
          </cell>
          <cell r="B328" t="str">
            <v>ค่าธุรกิจสัมพันธ์</v>
          </cell>
          <cell r="C328" t="str">
            <v>PL3</v>
          </cell>
          <cell r="D328" t="str">
            <v>60 ค่าใช้จ่ายในการขายและบริหาร</v>
          </cell>
          <cell r="E328" t="str">
            <v>10 ค่าใช้จ่ายในการขายและบริหาร</v>
          </cell>
        </row>
        <row r="329">
          <cell r="A329">
            <v>61174200100</v>
          </cell>
          <cell r="B329" t="str">
            <v>รายจ่ายต้องห้าม</v>
          </cell>
          <cell r="C329" t="str">
            <v>PL3</v>
          </cell>
          <cell r="D329" t="str">
            <v>60 ค่าใช้จ่ายในการขายและบริหาร</v>
          </cell>
          <cell r="E329" t="str">
            <v>10 ค่าใช้จ่ายในการขายและบริหาร</v>
          </cell>
        </row>
        <row r="330">
          <cell r="A330">
            <v>61174500100</v>
          </cell>
          <cell r="B330" t="str">
            <v>ค่าใช้จ่ายในการจัดตั้งบริษัท</v>
          </cell>
          <cell r="C330" t="str">
            <v>PL3</v>
          </cell>
          <cell r="D330" t="str">
            <v>60 ค่าใช้จ่ายในการขายและบริหาร</v>
          </cell>
          <cell r="E330" t="str">
            <v>10 ค่าใช้จ่ายในการขายและบริหาร</v>
          </cell>
        </row>
        <row r="331">
          <cell r="A331">
            <v>61174600100</v>
          </cell>
          <cell r="B331" t="str">
            <v>ส่วนต่างการปัดเศษ</v>
          </cell>
          <cell r="C331" t="str">
            <v>PL3</v>
          </cell>
          <cell r="D331" t="str">
            <v>60 ค่าใช้จ่ายในการขายและบริหาร</v>
          </cell>
          <cell r="E331" t="str">
            <v>10 ค่าใช้จ่ายในการขายและบริหาร</v>
          </cell>
        </row>
        <row r="332">
          <cell r="A332">
            <v>61174700100</v>
          </cell>
          <cell r="B332" t="str">
            <v>ค่าธรรมเนียมนำส่งกอลทุนอ้อย</v>
          </cell>
          <cell r="C332" t="str">
            <v>PL3</v>
          </cell>
          <cell r="D332" t="str">
            <v>60 ค่าใช้จ่ายในการขายและบริหาร</v>
          </cell>
          <cell r="E332" t="str">
            <v>10 ค่าใช้จ่ายในการขายและบริหาร</v>
          </cell>
        </row>
        <row r="333">
          <cell r="A333">
            <v>61174900100</v>
          </cell>
          <cell r="B333" t="str">
            <v>ขาดทุนจากการลงทุนในหุ้น</v>
          </cell>
          <cell r="C333" t="str">
            <v>PL3</v>
          </cell>
          <cell r="D333" t="str">
            <v>60 ค่าใช้จ่ายในการขายและบริหาร</v>
          </cell>
          <cell r="E333" t="str">
            <v>10 ค่าใช้จ่ายในการขายและบริหาร</v>
          </cell>
        </row>
        <row r="334">
          <cell r="A334">
            <v>61175100100</v>
          </cell>
          <cell r="B334" t="str">
            <v>ค่าใช้จ่ายสาธารณูปโภค</v>
          </cell>
          <cell r="C334" t="str">
            <v>PL3</v>
          </cell>
          <cell r="D334" t="str">
            <v>60 ค่าใช้จ่ายในการขายและบริหาร</v>
          </cell>
          <cell r="E334" t="str">
            <v>10 ค่าใช้จ่ายในการขายและบริหาร</v>
          </cell>
        </row>
        <row r="335">
          <cell r="A335">
            <v>61175340100</v>
          </cell>
          <cell r="B335" t="str">
            <v>ขาดทุนจากการด้อยค่าเงินลงทุน</v>
          </cell>
          <cell r="C335" t="str">
            <v>PL3</v>
          </cell>
          <cell r="D335" t="str">
            <v>60 ค่าใช้จ่ายในการขายและบริหาร</v>
          </cell>
          <cell r="E335" t="str">
            <v>10 ค่าใช้จ่ายในการขายและบริหาร</v>
          </cell>
        </row>
        <row r="336">
          <cell r="A336">
            <v>61175410100</v>
          </cell>
          <cell r="B336" t="str">
            <v>ขาดทุนจากการตีราคาของสินทรัพย์</v>
          </cell>
          <cell r="C336" t="str">
            <v>PL3</v>
          </cell>
          <cell r="D336" t="str">
            <v>60 ค่าใช้จ่ายในการขายและบริหาร</v>
          </cell>
          <cell r="E336" t="str">
            <v>10 ค่าใช้จ่ายในการขายและบริหาร</v>
          </cell>
        </row>
        <row r="337">
          <cell r="A337">
            <v>61179910100</v>
          </cell>
          <cell r="B337" t="str">
            <v>ค่าใช้จ่ายเบ็ดเตล็ด</v>
          </cell>
          <cell r="C337" t="str">
            <v>PL3</v>
          </cell>
          <cell r="D337" t="str">
            <v>60 ค่าใช้จ่ายในการขายและบริหาร</v>
          </cell>
          <cell r="E337" t="str">
            <v>10 ค่าใช้จ่ายในการขายและบริหาร</v>
          </cell>
        </row>
        <row r="338">
          <cell r="A338">
            <v>71110100000</v>
          </cell>
          <cell r="B338" t="str">
            <v>กำไร(ขาดทุน)จากการขายสินทรัพย์</v>
          </cell>
          <cell r="C338" t="str">
            <v>PL4</v>
          </cell>
          <cell r="D338" t="str">
            <v>70 รายได้อื่นๆ</v>
          </cell>
          <cell r="E338" t="str">
            <v>10 รายได้อื่นๆ</v>
          </cell>
        </row>
        <row r="339">
          <cell r="A339">
            <v>71110200000</v>
          </cell>
          <cell r="B339" t="str">
            <v>รายได้จากการขายเศษซาก</v>
          </cell>
          <cell r="C339" t="str">
            <v>PL4</v>
          </cell>
          <cell r="D339" t="str">
            <v>70 รายได้อื่นๆ</v>
          </cell>
          <cell r="E339" t="str">
            <v>10 รายได้อื่นๆ</v>
          </cell>
        </row>
        <row r="340">
          <cell r="A340">
            <v>71110600000</v>
          </cell>
          <cell r="B340" t="str">
            <v>รายได้เบ็ดเตล็ดส่วนที่มี VAT</v>
          </cell>
          <cell r="C340" t="str">
            <v>PL4</v>
          </cell>
          <cell r="D340" t="str">
            <v>70 รายได้อื่นๆ</v>
          </cell>
          <cell r="E340" t="str">
            <v>10 รายได้อื่นๆ</v>
          </cell>
        </row>
        <row r="341">
          <cell r="A341">
            <v>71111000000</v>
          </cell>
          <cell r="B341" t="str">
            <v>กำไร(ขาดทุน)จากขายเงินลงทุน</v>
          </cell>
          <cell r="C341" t="str">
            <v>PL4</v>
          </cell>
          <cell r="D341" t="str">
            <v>70 รายได้อื่นๆ</v>
          </cell>
          <cell r="E341" t="str">
            <v>10 รายได้อื่นๆ</v>
          </cell>
        </row>
        <row r="342">
          <cell r="A342">
            <v>71120500000</v>
          </cell>
          <cell r="B342" t="str">
            <v>รายได้เบ็ดเตล็ด(ไม่มีภาษี)</v>
          </cell>
          <cell r="C342" t="str">
            <v>PL4</v>
          </cell>
          <cell r="D342" t="str">
            <v>70 รายได้อื่นๆ</v>
          </cell>
          <cell r="E342" t="str">
            <v>10 รายได้อื่นๆ</v>
          </cell>
        </row>
        <row r="343">
          <cell r="A343">
            <v>71120700000</v>
          </cell>
          <cell r="B343" t="str">
            <v>รายได้หนี้สูญได้รับกลับคืน</v>
          </cell>
          <cell r="C343" t="str">
            <v>PL4</v>
          </cell>
          <cell r="D343" t="str">
            <v>70 รายได้อื่นๆ</v>
          </cell>
          <cell r="E343" t="str">
            <v>10 รายได้อื่นๆ</v>
          </cell>
        </row>
        <row r="344">
          <cell r="A344">
            <v>71130100000</v>
          </cell>
          <cell r="B344" t="str">
            <v>ดอกเบี้ยรับจากสถาบันการเงิน</v>
          </cell>
          <cell r="C344" t="str">
            <v>PL4</v>
          </cell>
          <cell r="D344" t="str">
            <v>70 รายได้อื่นๆ</v>
          </cell>
          <cell r="E344" t="str">
            <v>10 รายได้อื่นๆ</v>
          </cell>
        </row>
        <row r="345">
          <cell r="A345">
            <v>71130200000</v>
          </cell>
          <cell r="B345" t="str">
            <v>ส่วนลดรับจากการซื้อลดเช็ค</v>
          </cell>
          <cell r="C345" t="str">
            <v>PL4</v>
          </cell>
          <cell r="D345" t="str">
            <v>70 รายได้อื่นๆ</v>
          </cell>
          <cell r="E345" t="str">
            <v>10 รายได้อื่นๆ</v>
          </cell>
        </row>
        <row r="346">
          <cell r="A346">
            <v>71130300000</v>
          </cell>
          <cell r="B346" t="str">
            <v>ดอกเบี้ยรับจากการกู้ยืมบริษัทเกี่ยว</v>
          </cell>
          <cell r="C346" t="str">
            <v>PL4</v>
          </cell>
          <cell r="D346" t="str">
            <v>70 รายได้อื่นๆ</v>
          </cell>
          <cell r="E346" t="str">
            <v>10 รายได้อื่นๆ</v>
          </cell>
        </row>
        <row r="347">
          <cell r="A347">
            <v>71139900000</v>
          </cell>
          <cell r="B347" t="str">
            <v>ดอกเบี้ยรับอื่นๆ</v>
          </cell>
          <cell r="C347" t="str">
            <v>PL4</v>
          </cell>
          <cell r="D347" t="str">
            <v>70 รายได้อื่นๆ</v>
          </cell>
          <cell r="E347" t="str">
            <v>10 รายได้อื่นๆ</v>
          </cell>
        </row>
        <row r="348">
          <cell r="A348">
            <v>71140100000</v>
          </cell>
          <cell r="B348" t="str">
            <v>กำไร(ขาดทุน)จากอัตราแลกเปลี่ยน</v>
          </cell>
          <cell r="C348" t="str">
            <v>PL4</v>
          </cell>
          <cell r="D348" t="str">
            <v>70 รายได้อื่นๆ</v>
          </cell>
          <cell r="E348" t="str">
            <v>10 กำไร(ขาดทุน)จากอัตราแลกเปลี่ยน</v>
          </cell>
        </row>
        <row r="349">
          <cell r="A349">
            <v>71150100000</v>
          </cell>
          <cell r="B349" t="str">
            <v>เงินปันผลรับ</v>
          </cell>
          <cell r="C349" t="str">
            <v>PL4</v>
          </cell>
          <cell r="D349" t="str">
            <v>70 รายได้อื่นๆ</v>
          </cell>
          <cell r="E349" t="str">
            <v>10 รายได้อื่นๆ</v>
          </cell>
        </row>
        <row r="350">
          <cell r="A350">
            <v>71190100000</v>
          </cell>
          <cell r="B350" t="str">
            <v>รายได้อื่น</v>
          </cell>
          <cell r="C350" t="str">
            <v>PL4</v>
          </cell>
          <cell r="D350" t="str">
            <v>70 รายได้อื่นๆ</v>
          </cell>
          <cell r="E350" t="str">
            <v>10 รายได้อื่นๆ</v>
          </cell>
        </row>
        <row r="351">
          <cell r="A351">
            <v>72110100000</v>
          </cell>
          <cell r="B351" t="str">
            <v>ดอกเบี้ยจ่ายเงินเบิกเกินบัญชี</v>
          </cell>
          <cell r="C351" t="str">
            <v>PL5</v>
          </cell>
          <cell r="D351" t="str">
            <v>70 ค่าใช้จ่ายอื่นๆ</v>
          </cell>
          <cell r="E351" t="str">
            <v>20 ค่าใช้จ่ายอื่นๆ</v>
          </cell>
        </row>
        <row r="352">
          <cell r="A352">
            <v>72110200000</v>
          </cell>
          <cell r="B352" t="str">
            <v>ดอกเบี้ยจ่ายเงินกู้ยืมสถาบันการเงิน</v>
          </cell>
          <cell r="C352" t="str">
            <v>PL5</v>
          </cell>
          <cell r="D352" t="str">
            <v>70 ค่าใช้จ่ายอื่นๆ</v>
          </cell>
          <cell r="E352" t="str">
            <v>20 ค่าใช้จ่ายอื่นๆ</v>
          </cell>
        </row>
        <row r="353">
          <cell r="A353">
            <v>72110500000</v>
          </cell>
          <cell r="B353" t="str">
            <v>ดอกเบี้ยจ่ายเงินกู้ยืมบริษัทเกี่ยว</v>
          </cell>
          <cell r="C353" t="str">
            <v>PL5</v>
          </cell>
          <cell r="D353" t="str">
            <v>70 ค่าใช้จ่ายอื่นๆ</v>
          </cell>
          <cell r="E353" t="str">
            <v>20 ค่าใช้จ่ายอื่นๆ</v>
          </cell>
        </row>
        <row r="354">
          <cell r="A354">
            <v>72119900000</v>
          </cell>
          <cell r="B354" t="str">
            <v>ดอกเบี้ยจ่ายเงินกู้ยืมอื่นๆ</v>
          </cell>
          <cell r="C354" t="str">
            <v>PL5</v>
          </cell>
          <cell r="D354" t="str">
            <v>70 ค่าใช้จ่ายอื่นๆ</v>
          </cell>
          <cell r="E354" t="str">
            <v>20 ค่าใช้จ่ายอื่นๆ</v>
          </cell>
        </row>
        <row r="355">
          <cell r="A355">
            <v>72150100000</v>
          </cell>
          <cell r="B355" t="str">
            <v>ค่าใช้จ่ายต้องห้ามมาตรา 65</v>
          </cell>
          <cell r="C355" t="str">
            <v>PL5</v>
          </cell>
          <cell r="D355" t="str">
            <v>70 ค่าใช้จ่ายอื่นๆ</v>
          </cell>
          <cell r="E355" t="str">
            <v>20 ค่าใช้จ่ายอื่นๆ</v>
          </cell>
        </row>
        <row r="356">
          <cell r="A356">
            <v>72190100000</v>
          </cell>
          <cell r="B356" t="str">
            <v>ค่าใช้จ่ายอื่นๆ</v>
          </cell>
          <cell r="C356" t="str">
            <v>PL5</v>
          </cell>
          <cell r="D356" t="str">
            <v>70 ค่าใช้จ่ายอื่นๆ</v>
          </cell>
          <cell r="E356" t="str">
            <v>20 ค่าใช้จ่ายอื่นๆ</v>
          </cell>
        </row>
        <row r="357">
          <cell r="A357">
            <v>91110100000</v>
          </cell>
          <cell r="B357" t="str">
            <v>ภาษีเงินได้นิติบุคคล</v>
          </cell>
          <cell r="C357" t="str">
            <v>XX</v>
          </cell>
          <cell r="D357" t="str">
            <v>90 บัญชีพัก</v>
          </cell>
          <cell r="E357" t="str">
            <v>10 บัญชีพัก</v>
          </cell>
        </row>
        <row r="358">
          <cell r="A358">
            <v>92110100000</v>
          </cell>
          <cell r="B358" t="str">
            <v>รายการพิเศษ</v>
          </cell>
          <cell r="C358" t="str">
            <v>XX</v>
          </cell>
          <cell r="D358" t="str">
            <v>90 บัญชีพัก</v>
          </cell>
          <cell r="E358" t="str">
            <v>10 บัญชีพัก</v>
          </cell>
        </row>
        <row r="359">
          <cell r="A359">
            <v>93110100000</v>
          </cell>
          <cell r="B359" t="str">
            <v>บัญชีพัก</v>
          </cell>
          <cell r="C359" t="str">
            <v>XX</v>
          </cell>
          <cell r="D359" t="str">
            <v>90 บัญชีพัก</v>
          </cell>
          <cell r="E359" t="str">
            <v>10 บัญชีพัก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BUILD95"/>
    </sheetNames>
    <sheetDataSet>
      <sheetData sheetId="0">
        <row r="15">
          <cell r="F15">
            <v>2098135.8193465373</v>
          </cell>
        </row>
      </sheetData>
      <sheetData sheetId="1"/>
      <sheetData sheetId="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EX 1"/>
      <sheetName val="งบการเงิน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GL_CB"/>
      <sheetName val="GL_M"/>
      <sheetName val="EX_1"/>
      <sheetName val="ดอกเบี้ยรับ"/>
      <sheetName val="SSW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AA-1"/>
      <sheetName val="Val_Ind"/>
      <sheetName val="วงเครดิต_3"/>
      <sheetName val="1214_Kartu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GL_CB1"/>
      <sheetName val="GL_M1"/>
      <sheetName val="EX_11"/>
      <sheetName val="วงเครดิต_31"/>
      <sheetName val="1214_Kartu1"/>
      <sheetName val="SEA"/>
      <sheetName val="B"/>
      <sheetName val="GVL"/>
      <sheetName val="part-import"/>
      <sheetName val="part-local"/>
      <sheetName val="HH"/>
      <sheetName val="BGT97STAFF"/>
      <sheetName val="พค45 "/>
      <sheetName val="PS-1995"/>
      <sheetName val="Sheet1"/>
      <sheetName val="P&amp;L"/>
      <sheetName val="BS(old format)"/>
      <sheetName val="BS(old_format)"/>
      <sheetName val="BS(old_format)1"/>
      <sheetName val="พค45_1"/>
      <sheetName val="พค45_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ELIM"/>
      <sheetName val="10-1 Media"/>
      <sheetName val="10-cut"/>
      <sheetName val="Lead"/>
      <sheetName val="U4-Recruitment"/>
      <sheetName val="Ref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เงินกู้ธนชาติ"/>
      <sheetName val="เงินกู้ MGC"/>
      <sheetName val="TO - SP"/>
      <sheetName val="List"/>
      <sheetName val="BPR"/>
      <sheetName val="FF_3"/>
      <sheetName val="FSA"/>
      <sheetName val="FF_2 _1_"/>
      <sheetName val="Menu"/>
      <sheetName val="01"/>
      <sheetName val="CF"/>
      <sheetName val="計算結果"/>
      <sheetName val="H-110"/>
      <sheetName val="H-120"/>
      <sheetName val="H-100"/>
      <sheetName val="J-100"/>
      <sheetName val="J-110"/>
      <sheetName val="CASHFLOW"/>
      <sheetName val="ไฟล์ดิบ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 refreshError="1"/>
      <sheetData sheetId="99" refreshError="1"/>
      <sheetData sheetId="100"/>
      <sheetData sheetId="101"/>
      <sheetData sheetId="102"/>
      <sheetData sheetId="103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EX 1"/>
      <sheetName val="CODE,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 refreshError="1"/>
      <sheetData sheetId="6" refreshError="1"/>
      <sheetData sheetId="7" refreshError="1">
        <row r="3">
          <cell r="A3" t="str">
            <v>1001 - ที่ดิน-ที่ใช้ในการดำเนินงาน</v>
          </cell>
        </row>
      </sheetData>
      <sheetData sheetId="8" refreshError="1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 refreshError="1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/>
      <sheetData sheetId="2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  <sheetName val="Recovered_Sheet1"/>
      <sheetName val="TRIAL Balance"/>
      <sheetName val="TRIAL Balance &amp; %"/>
      <sheetName val="Balance Sheet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- RATE"/>
      <sheetName val="TR - AP- 00"/>
      <sheetName val="ADJ _ RATE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USD"/>
      <sheetName val="ELEC45-01"/>
      <sheetName val="ตั๋วเงินรับ"/>
      <sheetName val="เงินกู้ MGC"/>
      <sheetName val="TrialBalance Q3-2002"/>
      <sheetName val="งบต้นทุนผลิต48"/>
      <sheetName val="FRECEFECBAILEYS"/>
      <sheetName val="BUILD95"/>
      <sheetName val="BALANCE SHEET "/>
      <sheetName val="FS-YTD"/>
      <sheetName val="U-7"/>
      <sheetName val="JVID"/>
      <sheetName val="SCB 1 - Current"/>
      <sheetName val="SCB 2 - Current"/>
      <sheetName val="Update_041110"/>
      <sheetName val="sub-mat2011"/>
      <sheetName val="Sheet2"/>
      <sheetName val="E-1D"/>
      <sheetName val="MV"/>
      <sheetName val="Menu"/>
      <sheetName val="Template"/>
      <sheetName val="finance64k.u"/>
      <sheetName val="AOP9"/>
      <sheetName val="AOP12"/>
      <sheetName val="AOP13"/>
      <sheetName val="AOP15"/>
      <sheetName val="Asset41_42"/>
      <sheetName val="6013"/>
      <sheetName val="ADJ_-_RATE"/>
      <sheetName val="TR_-_AP-_00"/>
      <sheetName val="ADJ___RATE"/>
      <sheetName val="set date"/>
      <sheetName val="Front"/>
      <sheetName val="DEP12"/>
      <sheetName val="คงเหลือ GH"/>
      <sheetName val="FDR-Jan-99 "/>
      <sheetName val="REVENUE"/>
      <sheetName val="???"/>
      <sheetName val="Trial Balance"/>
      <sheetName val="WIP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GS_STD"/>
      <sheetName val="OP_STD"/>
      <sheetName val="Parameters"/>
      <sheetName val="Scale"/>
      <sheetName val="Graph DMG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cutoff1"/>
      <sheetName val="Sequence"/>
      <sheetName val="Export Sales"/>
      <sheetName val="Domestic Sales"/>
      <sheetName val="Dealer Sales"/>
      <sheetName val="03100(SS)"/>
      <sheetName val="10-1 Media"/>
      <sheetName val="10-cut"/>
      <sheetName val="master"/>
      <sheetName val="Stock Bal สรรพากร SBM3 JUN"/>
      <sheetName val="New Std. "/>
      <sheetName val="U-5"/>
      <sheetName val="xlSVH_T"/>
      <sheetName val="Request"/>
      <sheetName val="Bahrain"/>
      <sheetName val="BTR BKK"/>
      <sheetName val="AssetAcc"/>
      <sheetName val="C-1"/>
      <sheetName val="G-BS"/>
      <sheetName val="finance64k_u1"/>
      <sheetName val="SCB_1_-_Current1"/>
      <sheetName val="SCB_2_-_Current1"/>
      <sheetName val="SUM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set_date1"/>
      <sheetName val="FDR-Jan-99_"/>
      <sheetName val="คงเหลือ_GH2"/>
      <sheetName val="Graph_DMG2"/>
      <sheetName val="Trial_Balance"/>
      <sheetName val="Export_Sales"/>
      <sheetName val="Domestic_Sales"/>
      <sheetName val="Dealer_Sales"/>
      <sheetName val="200-110"/>
      <sheetName val="By Person"/>
      <sheetName val="depn-Sep 03"/>
      <sheetName val="Lead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10-1_Media"/>
      <sheetName val="Stock_Bal_สรรพากร_SBM3_JUN"/>
      <sheetName val="New_Std__"/>
      <sheetName val="BTR_BKK"/>
      <sheetName val="By_Person"/>
      <sheetName val="PLSUMM"/>
      <sheetName val="Tel|AV&amp;C|PC|POS|Sec|Net|DL"/>
      <sheetName val="HtlApp|Svr|DataCtr"/>
      <sheetName val="ICT POTF"/>
      <sheetName val="งานเหมา"/>
      <sheetName val="ICT_POTF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GLTable"/>
      <sheetName val="J1"/>
      <sheetName val="総合B"/>
      <sheetName val="CHIP_Prod"/>
      <sheetName val="PSF_Prod"/>
      <sheetName val="明細"/>
      <sheetName val="NLok"/>
      <sheetName val="S03"/>
      <sheetName val="Defer_ร่วม"/>
      <sheetName val="กราฟ ผลิต"/>
      <sheetName val="BARS"/>
      <sheetName val="FF-3"/>
      <sheetName val="5 Analysis"/>
      <sheetName val="11922"/>
      <sheetName val="Standing Data"/>
      <sheetName val="Asset &amp; Liability"/>
      <sheetName val="Net asset value"/>
      <sheetName val="Bang gia tong hop"/>
      <sheetName val="___"/>
      <sheetName val="PM"/>
      <sheetName val="IS"/>
      <sheetName val="SC1.XLS"/>
      <sheetName val="PAN M4*25 FE CM3 P2"/>
      <sheetName val="Required"/>
      <sheetName val="CONTROL_BASE"/>
      <sheetName val="BAT data entry"/>
      <sheetName val="BAT Reserve data entry"/>
      <sheetName val=" IB-PL-00-01 SUMMARY"/>
      <sheetName val="9"/>
      <sheetName val="141010"/>
      <sheetName val="ลูกค้า"/>
      <sheetName val="options"/>
      <sheetName val="Read me"/>
      <sheetName val="rates"/>
      <sheetName val="detail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SP09TP"/>
      <sheetName val="bang tien luong"/>
      <sheetName val="TEN_DV"/>
      <sheetName val="M_Maincomp"/>
      <sheetName val="AssetStatus"/>
      <sheetName val="AssetType"/>
      <sheetName val="Asset Class"/>
      <sheetName val="Cost Center"/>
      <sheetName val="Depre. Key"/>
      <sheetName val="Location"/>
      <sheetName val="Call Down Data OLD"/>
      <sheetName val="Spirt Disp"/>
      <sheetName val="Mgt"/>
      <sheetName val="Conso Volume"/>
      <sheetName val="February-17"/>
      <sheetName val="OTB 2012"/>
      <sheetName val="RM Req"/>
      <sheetName val="C"/>
      <sheetName val="BaseCostSCr"/>
      <sheetName val="BaseCostEur"/>
      <sheetName val="BaseUsage"/>
      <sheetName val="E.PRECIOS"/>
      <sheetName val="iGrouping"/>
      <sheetName val="Group"/>
      <sheetName val="Budget_ปี_2560"/>
      <sheetName val="Links"/>
      <sheetName val="Excess Calc (2)"/>
      <sheetName val="BS&amp;PL"/>
      <sheetName val="FF-CF"/>
      <sheetName val="Fields Worksheet"/>
      <sheetName val="FF Volume"/>
      <sheetName val="Graph"/>
      <sheetName val="Size Dist"/>
      <sheetName val="Size Dist 2"/>
      <sheetName val="เงินกู้ธนช"/>
      <sheetName val="Assumption Data"/>
      <sheetName val="FX"/>
      <sheetName val="#cmpt2"/>
      <sheetName val="สัญญาบริการอื่น"/>
      <sheetName val="ค่าที่ปรึกษา"/>
      <sheetName val="สัญญาเช่าสนง"/>
      <sheetName val="Basic"/>
      <sheetName val="EX"/>
      <sheetName val="Part"/>
      <sheetName val="Console"/>
      <sheetName val="W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boq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FF_6"/>
      <sheetName val="สรุป"/>
      <sheetName val="Cum.91-93"/>
      <sheetName val="Dec 94"/>
      <sheetName val="AFA"/>
      <sheetName val="CA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Weekly Hires &amp; Terms 10-2"/>
      <sheetName val="Baseline"/>
      <sheetName val="K-5"/>
      <sheetName val="DM"/>
      <sheetName val="BMCT2003"/>
      <sheetName val="Proj"/>
      <sheetName val="MFA"/>
      <sheetName val="cost4-47"/>
      <sheetName val="10"/>
      <sheetName val="gl"/>
      <sheetName val="StandingData"/>
      <sheetName val="addl cost"/>
      <sheetName val="accumdeprn"/>
      <sheetName val="MPU"/>
      <sheetName val="_กระทบผลรวม  1710 "/>
      <sheetName val=" กระทบผลรวม  1710 "/>
      <sheetName val="产品装配和检测"/>
      <sheetName val="Fields_Worksheet"/>
      <sheetName val="FF_Volume"/>
      <sheetName val="Size_Dist"/>
      <sheetName val="Size_Dist_2"/>
      <sheetName val="ข้อมูลพนักงาน"/>
      <sheetName val="CPE Parameters"/>
      <sheetName val="Countries"/>
      <sheetName val="IPVPN Parameters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-PL4"/>
      <sheetName val="PRM"/>
      <sheetName val="ORI"/>
      <sheetName val="TB YEST ON JUN'19"/>
      <sheetName val="CIPA"/>
      <sheetName val="Retrieve in KLOC HC - Copy val"/>
      <sheetName val="CJEs"/>
      <sheetName val="CRJE"/>
      <sheetName val="PAN_M4*25_FE_CM3_P2"/>
      <sheetName val="bang_tien_luong"/>
      <sheetName val="spr-slow-date"/>
      <sheetName val="Invoice"/>
      <sheetName val="PAN M4_25 FE CM3 P2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ชื่อหุ้น"/>
      <sheetName val="B&amp;S 1999"/>
      <sheetName val="BPR"/>
      <sheetName val="Report"/>
      <sheetName val="Actual"/>
      <sheetName val="OthCode"/>
      <sheetName val="Date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Assumption"/>
      <sheetName val="Queries"/>
      <sheetName val="Clean"/>
      <sheetName val="PriorData"/>
      <sheetName val="Inputs"/>
      <sheetName val="130530"/>
      <sheetName val="USAGE FOOD"/>
      <sheetName val="List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ssumptions"/>
      <sheetName val="Breakeven Analysis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Age311299TAS"/>
      <sheetName val="TASintDec00"/>
      <sheetName val="P4DDBFTAS"/>
      <sheetName val="License BOI"/>
      <sheetName val="TMS2000"/>
      <sheetName val="dBase"/>
      <sheetName val="GL CB"/>
      <sheetName val="GL M"/>
      <sheetName val="STart"/>
      <sheetName val="Terms and Escrow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Detail-Sep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อมตะCiyt"/>
      <sheetName val="PS-1995"/>
      <sheetName val="_2__xls__2__xls_COV"/>
      <sheetName val="SPARES"/>
      <sheetName val="PortSTDSave"/>
      <sheetName val="BUDGET10702"/>
      <sheetName val="RATE"/>
      <sheetName val="Sale0403"/>
      <sheetName val="ข้อมูลบัญชี -Sep-06"/>
      <sheetName val="AILC004"/>
      <sheetName val="Code"/>
      <sheetName val="REPCO-CCtr"/>
      <sheetName val="ROC-CCTR."/>
      <sheetName val="Asset_Class"/>
      <sheetName val="Cost_Center"/>
      <sheetName val="Depre__Key"/>
      <sheetName val="OTB_2012"/>
      <sheetName val="BAT_data_entry"/>
      <sheetName val="BAT_Reserve_data_entry"/>
      <sheetName val="_IB-PL-00-01_SUMMARY"/>
      <sheetName val="Call_Down_Data_OLD"/>
      <sheetName val="RM_Req"/>
      <sheetName val="Read_me"/>
      <sheetName val="Spirt_Disp"/>
      <sheetName val="Assumption_Data"/>
      <sheetName val="ref2"/>
      <sheetName val="E_PRECIOS"/>
      <sheetName val="Weekly_Hires_&amp;_Terms_10-2"/>
      <sheetName val="Base"/>
      <sheetName val="25_TB"/>
      <sheetName val="02_Assumption"/>
      <sheetName val="県別ﾏﾙﾁ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MATT"/>
      <sheetName val="Seagate _share_in_units"/>
      <sheetName val="FF_21_a_"/>
      <sheetName val="CBO0497"/>
      <sheetName val="Sale0402"/>
      <sheetName val="Newspaper"/>
      <sheetName val="คชจ.ดำเนินงาน6-43"/>
      <sheetName val="I"/>
      <sheetName val="Cash Flow"/>
      <sheetName val="LS ปรับ 5ล้าน Total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ADJ_-_RATE14"/>
      <sheetName val="TR_-_AP-_0014"/>
      <sheetName val="ADJ___RATE14"/>
      <sheetName val="Sheet1_(2)14"/>
      <sheetName val="เงินกู้_MGC13"/>
      <sheetName val="TrialBalance_Q3-200213"/>
      <sheetName val="BALANCE_SHEET_14"/>
      <sheetName val="finance64k_u12"/>
      <sheetName val="SCB_1_-_Current12"/>
      <sheetName val="SCB_2_-_Current12"/>
      <sheetName val="คงเหลือ_GH13"/>
      <sheetName val="set_date12"/>
      <sheetName val="Trial_Balance11"/>
      <sheetName val="FDR-Jan-99_11"/>
      <sheetName val="Graph_DMG13"/>
      <sheetName val="Export_Sales11"/>
      <sheetName val="Domestic_Sales11"/>
      <sheetName val="Dealer_Sales11"/>
      <sheetName val="10-1_Media10"/>
      <sheetName val="Stock_Bal_สรรพากร_SBM3_JUN10"/>
      <sheetName val="New_Std__10"/>
      <sheetName val="BTR_BKK10"/>
      <sheetName val="By_Person10"/>
      <sheetName val="ICT_POTF9"/>
      <sheetName val="depn-Sep_039"/>
      <sheetName val="กราฟ_ผลิต8"/>
      <sheetName val="Supplier_Master_IF9"/>
      <sheetName val="KK_Rev_19"/>
      <sheetName val="SC1_XLS8"/>
      <sheetName val="PAN_M4*25_FE_CM3_P26"/>
      <sheetName val="5_Analysis6"/>
      <sheetName val="Standing_Data6"/>
      <sheetName val="Asset_&amp;_Liability6"/>
      <sheetName val="Net_asset_value6"/>
      <sheetName val="Bang_gia_tong_hop6"/>
      <sheetName val="OTB_20121"/>
      <sheetName val="RM_Req1"/>
      <sheetName val="Fields_Worksheet1"/>
      <sheetName val="FF_Volume1"/>
      <sheetName val="Size_Dist1"/>
      <sheetName val="Size_Dist_21"/>
      <sheetName val="Excess_Calc_(2)6"/>
      <sheetName val="Assumption_Data1"/>
      <sheetName val="Big_C"/>
      <sheetName val="Big_C+npd"/>
      <sheetName val="F20_Promo"/>
      <sheetName val="F21_Promo"/>
      <sheetName val="Cost_tops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TB_YEST_ON_JUN'19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addl_cost"/>
      <sheetName val="Quantum-Machined_Comp_6"/>
      <sheetName val="Assy_Prod_Schedule6"/>
      <sheetName val="Family3-Machined_Comp_6"/>
      <sheetName val="Quest-Machined_Comp_6"/>
      <sheetName val="_กระทบผลรวม__1710_"/>
      <sheetName val="_กระทบผลรวม__1710_1"/>
      <sheetName val="PAN_M4_25_FE_CM3_P2"/>
      <sheetName val="CPE_Parameters"/>
      <sheetName val="IPVPN_Parameters"/>
      <sheetName val="Conso_Volume"/>
      <sheetName val="Retrieve_in_KLOC_HC_-_Copy_val"/>
      <sheetName val="ROC-CCTR_"/>
      <sheetName val="Terms_and_Escrow"/>
      <sheetName val="USAGE_FOOD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name"/>
      <sheetName val="EXPORT ( US$)"/>
      <sheetName val="TBA"/>
      <sheetName val="Sampling"/>
      <sheetName val="Weights"/>
      <sheetName val="INFO"/>
      <sheetName val="วงเครดิต 3"/>
      <sheetName val="Sale0311"/>
      <sheetName val="K2"/>
      <sheetName val="AA-1"/>
      <sheetName val="งบกำไรฯ_48(1)"/>
      <sheetName val="CPF_Eqty"/>
      <sheetName val="Register Cal Mar_04_July_05 "/>
      <sheetName val="FORMC94"/>
      <sheetName val="gold แลกทอง"/>
      <sheetName val="Apr02 Prod Data"/>
      <sheetName val="生涸"/>
      <sheetName val="WM"/>
      <sheetName val="140100Summ"/>
      <sheetName val="140100_20040430"/>
      <sheetName val="C8198 employee list_20040519"/>
      <sheetName val="Tables"/>
      <sheetName val="Cost Assumption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BARS!$B$2787"/>
      <sheetName val="[164]BARS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E_PRECIOS1"/>
      <sheetName val="Excess_Calc_(2)7"/>
      <sheetName val="Fields_Worksheet2"/>
      <sheetName val="FF_Volume2"/>
      <sheetName val="Size_Dist2"/>
      <sheetName val="Size_Dist_22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CRITERIA6"/>
      <sheetName val="Sdos."/>
      <sheetName val="ALL"/>
      <sheetName val="N-4.4"/>
      <sheetName val="STRUCTURE"/>
      <sheetName val="BRP&amp;L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#REF"/>
      <sheetName val="5) Parameters"/>
      <sheetName val="1) Asset Valuation"/>
      <sheetName val="Raw Material"/>
      <sheetName val="งบทดลอง - ต.ค.2547"/>
      <sheetName val="Company Info"/>
      <sheetName val="CA Comp"/>
      <sheetName val="IFS"/>
      <sheetName val="UF"/>
      <sheetName val="Sale0307"/>
      <sheetName val="K.Ricky"/>
      <sheetName val="Sensitivity"/>
      <sheetName val="#Lookup"/>
      <sheetName val="InventTableModule_1-1"/>
      <sheetName val="文書情報"/>
      <sheetName val="HK-HKD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GIVTR00P"/>
      <sheetName val="?????"/>
      <sheetName val="AIL-GL_2-9z"/>
      <sheetName val="Cctmst"/>
      <sheetName val="note_defect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N"/>
      <sheetName val="LOCABB"/>
      <sheetName val="LOCAPPO"/>
      <sheetName val="A(Landfill)"/>
      <sheetName val="B(Piling)"/>
      <sheetName val="หมายเหตุ"/>
      <sheetName val="งบการเงิน"/>
      <sheetName val="マスタ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 refreshError="1"/>
      <sheetData sheetId="389" refreshError="1"/>
      <sheetData sheetId="390" refreshError="1"/>
      <sheetData sheetId="391" refreshError="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 refreshError="1"/>
      <sheetData sheetId="415" refreshError="1"/>
      <sheetData sheetId="416"/>
      <sheetData sheetId="417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 refreshError="1"/>
      <sheetData sheetId="425" refreshError="1"/>
      <sheetData sheetId="426" refreshError="1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 refreshError="1"/>
      <sheetData sheetId="867"/>
      <sheetData sheetId="868"/>
      <sheetData sheetId="869" refreshError="1"/>
      <sheetData sheetId="870" refreshError="1"/>
      <sheetData sheetId="871" refreshError="1"/>
      <sheetData sheetId="872" refreshError="1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/>
      <sheetData sheetId="1035"/>
      <sheetData sheetId="1036"/>
      <sheetData sheetId="1037" refreshError="1"/>
      <sheetData sheetId="1038" refreshError="1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Note P1-4"/>
      <sheetName val="Note P5-8"/>
      <sheetName val="Note P9-11"/>
      <sheetName val="Note P11-16"/>
      <sheetName val="การคำนวณ_CF"/>
      <sheetName val="งบการเงิน"/>
      <sheetName val="RE"/>
      <sheetName val="TB"/>
      <sheetName val="WLS"/>
      <sheetName val="TAX"/>
      <sheetName val="A"/>
      <sheetName val="C"/>
      <sheetName val="E"/>
      <sheetName val="I"/>
      <sheetName val="K"/>
      <sheetName val="N"/>
      <sheetName val="FA"/>
      <sheetName val="OS"/>
      <sheetName val="aa"/>
      <sheetName val="CC"/>
      <sheetName val="EE"/>
      <sheetName val="GG"/>
      <sheetName val="II"/>
      <sheetName val="HH"/>
      <sheetName val="KK"/>
      <sheetName val="NN"/>
      <sheetName val="NN-1"/>
      <sheetName val="QQ"/>
      <sheetName val="SE"/>
      <sheetName val="10"/>
      <sheetName val="20"/>
      <sheetName val="40"/>
      <sheetName val="50"/>
      <sheetName val="D"/>
      <sheetName val="Stock Aging"/>
      <sheetName val="Note_P1-4"/>
      <sheetName val="Note_P5-8"/>
      <sheetName val="Note_P9-11"/>
      <sheetName val="Note_P11-16"/>
      <sheetName val="Stock_Aging"/>
      <sheetName val="Order_Oct_w40"/>
      <sheetName val="Order_Oct_w41"/>
      <sheetName val="25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 "/>
      <sheetName val="14"/>
      <sheetName val="15"/>
      <sheetName val="16 "/>
      <sheetName val="17 "/>
      <sheetName val="18"/>
      <sheetName val="19 "/>
      <sheetName val="WithholdingTaxDetail"/>
      <sheetName val="20 "/>
      <sheetName val="21"/>
      <sheetName val="22 "/>
      <sheetName val="เงินกู้ธนชาติ"/>
      <sheetName val="13_"/>
      <sheetName val="16_"/>
      <sheetName val="17_"/>
      <sheetName val="19_"/>
      <sheetName val="20_"/>
      <sheetName val="22_"/>
      <sheetName val="Confirm-end period"/>
      <sheetName val="Confirm-end_period"/>
      <sheetName val="13_1"/>
      <sheetName val="16_1"/>
      <sheetName val="17_1"/>
      <sheetName val="19_1"/>
      <sheetName val="20_1"/>
      <sheetName val="22_1"/>
      <sheetName val="Confirm-end_period1"/>
      <sheetName val="Stock Ag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K1" t="str">
            <v>Page 9</v>
          </cell>
        </row>
        <row r="3">
          <cell r="A3" t="str">
            <v>10.</v>
          </cell>
          <cell r="B3" t="str">
            <v>For dividends paid and received during the year, provide the following information.  Total dividends should tie to</v>
          </cell>
        </row>
        <row r="4">
          <cell r="B4" t="str">
            <v>the related account balances on the Trial Balance.  Please list accrued dividends separately from actual</v>
          </cell>
        </row>
        <row r="5">
          <cell r="B5" t="str">
            <v>dividends.  Please provide Month, Day, and Year for dates.</v>
          </cell>
        </row>
        <row r="8">
          <cell r="B8" t="str">
            <v>DIVIDENDS RECEIVED</v>
          </cell>
        </row>
        <row r="10">
          <cell r="B10" t="str">
            <v>Company Received From</v>
          </cell>
          <cell r="E10" t="str">
            <v>Actual/</v>
          </cell>
          <cell r="F10" t="str">
            <v>Date Paid/</v>
          </cell>
          <cell r="G10" t="str">
            <v>Gross Amount</v>
          </cell>
          <cell r="I10" t="str">
            <v>Date Tax</v>
          </cell>
          <cell r="J10" t="str">
            <v>Amount of</v>
          </cell>
        </row>
        <row r="11">
          <cell r="E11" t="str">
            <v>Accrued</v>
          </cell>
          <cell r="F11" t="str">
            <v>Accrued</v>
          </cell>
          <cell r="G11" t="str">
            <v>of Dividend</v>
          </cell>
          <cell r="I11" t="str">
            <v>Withheld</v>
          </cell>
          <cell r="J11" t="str">
            <v>Tax Withheld</v>
          </cell>
        </row>
        <row r="24">
          <cell r="B24" t="str">
            <v>DIVIDENDS PAID</v>
          </cell>
        </row>
        <row r="26">
          <cell r="B26" t="str">
            <v>Company Paid To</v>
          </cell>
          <cell r="E26" t="str">
            <v>Actual/</v>
          </cell>
          <cell r="F26" t="str">
            <v>Date Paid/</v>
          </cell>
          <cell r="G26" t="str">
            <v>Gross Amount</v>
          </cell>
          <cell r="I26" t="str">
            <v>Date Tax</v>
          </cell>
          <cell r="J26" t="str">
            <v>Amount of</v>
          </cell>
        </row>
        <row r="27">
          <cell r="E27" t="str">
            <v>Accrued</v>
          </cell>
          <cell r="F27" t="str">
            <v>Accrued</v>
          </cell>
          <cell r="G27" t="str">
            <v>of Dividend</v>
          </cell>
          <cell r="I27" t="str">
            <v>Withheld</v>
          </cell>
          <cell r="J27" t="str">
            <v>Tax Withheld</v>
          </cell>
        </row>
        <row r="40">
          <cell r="A40" t="str">
            <v>11.</v>
          </cell>
          <cell r="B40" t="str">
            <v>For dividends accrued in a prior year and paid in the current year, please provide the following information.</v>
          </cell>
        </row>
        <row r="42">
          <cell r="B42" t="str">
            <v>PAYMENT OF ACCRUED DIVIDENDS</v>
          </cell>
        </row>
        <row r="44">
          <cell r="B44" t="str">
            <v>Company Received From/Paid To</v>
          </cell>
          <cell r="E44" t="str">
            <v>Date</v>
          </cell>
          <cell r="F44" t="str">
            <v>Date</v>
          </cell>
          <cell r="G44" t="str">
            <v>Gross Amount</v>
          </cell>
          <cell r="I44" t="str">
            <v>Date Tax</v>
          </cell>
          <cell r="J44" t="str">
            <v>Amount of</v>
          </cell>
        </row>
        <row r="45">
          <cell r="E45" t="str">
            <v>Accrued</v>
          </cell>
          <cell r="F45" t="str">
            <v>Paid</v>
          </cell>
          <cell r="G45" t="str">
            <v>of Dividend</v>
          </cell>
          <cell r="I45" t="str">
            <v>Withheld</v>
          </cell>
          <cell r="J45" t="str">
            <v>Tax Withheld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>
        <row r="3">
          <cell r="A3" t="str">
            <v>Client :  บริษัท วัฒนาการแพทย์ จำกัด (มหาชน)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  <sheetName val="Recovered_Sheet1"/>
      <sheetName val="TRIAL Balance"/>
      <sheetName val="TRIAL Balance &amp; %"/>
      <sheetName val="Balance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  <sheetData sheetId="27"/>
      <sheetData sheetId="28"/>
      <sheetData sheetId="29"/>
      <sheetData sheetId="3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พ.ย.46-ม.ค.47"/>
      <sheetName val="กพ.47-เมย47"/>
      <sheetName val="พ.ค.47-ก.ค.47"/>
      <sheetName val="ส.ค-ต.ค47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ตั๋วเงินรับ"/>
      <sheetName val="เงินกู้ MGC"/>
      <sheetName val="10_1 Media"/>
      <sheetName val="10_cut"/>
      <sheetName val="CF Worksheet "/>
      <sheetName val="AA-6_(2)"/>
      <sheetName val="10-test_(revise)"/>
      <sheetName val="10-1_Media"/>
      <sheetName val="10_1_Media"/>
      <sheetName val="CF_Worksheet_"/>
      <sheetName val="Trial Balance"/>
      <sheetName val="BUDGET"/>
      <sheetName val="COSUB"/>
      <sheetName val="CJEs"/>
      <sheetName val="DataSheet"/>
      <sheetName val="HISTORICO"/>
      <sheetName val="AA-6_(2)1"/>
      <sheetName val="10-test_(revise)1"/>
      <sheetName val="10-1_Media1"/>
      <sheetName val="10_1_Media1"/>
      <sheetName val="_IBPL0001"/>
      <sheetName val="CF_Worksheet_1"/>
      <sheetName val="Trial_Balance"/>
      <sheetName val="group"/>
      <sheetName val="ChickOrder"/>
      <sheetName val="STD"/>
      <sheetName val="Subsequent_2003"/>
      <sheetName val="TOP_Carat_2001 ;)"/>
      <sheetName val="new ccl"/>
      <sheetName val="AA-6_(2)2"/>
      <sheetName val="10-test_(revise)2"/>
      <sheetName val="10-1_Media2"/>
      <sheetName val="10_1_Media2"/>
      <sheetName val="CF_Worksheet_2"/>
      <sheetName val="Trial_Balance1"/>
      <sheetName val="Lead"/>
      <sheetName val="IVCY"/>
      <sheetName val="Supplier_with_address"/>
      <sheetName val="Mat"/>
      <sheetName val="new pp"/>
      <sheetName val="Data"/>
      <sheetName val="Input"/>
      <sheetName val="Company TB"/>
      <sheetName val="group-expense"/>
      <sheetName val="PL"/>
      <sheetName val="CRJE"/>
      <sheetName val="w op"/>
      <sheetName val=" IBPL0001"/>
      <sheetName val="10-1 Me"/>
      <sheetName val="Wht cur"/>
      <sheetName val="FA"/>
      <sheetName val="HO"/>
      <sheetName val="Variance"/>
      <sheetName val="Link data-july"/>
      <sheetName val="Assumptions"/>
      <sheetName val="วิศวกรรม"/>
      <sheetName val="QA"/>
      <sheetName val="Master Program"/>
      <sheetName val="LCoduNodu@_x001e__x001e__x0000__x0000_"/>
      <sheetName val=""/>
      <sheetName val="_x0008_"/>
      <sheetName val="ReadData"/>
      <sheetName val="supplier"/>
      <sheetName val="RawData"/>
      <sheetName val="sampling plan"/>
      <sheetName val="sampling_plan"/>
      <sheetName val="BSLA"/>
      <sheetName val="県別ﾏﾙﾁ"/>
      <sheetName val="130530"/>
      <sheetName val="ลูกหนี้(เก่า)"/>
      <sheetName val="DEP12"/>
      <sheetName val="effi"/>
      <sheetName val="ＣＡＭＹ　ＭⅢ"/>
      <sheetName val="code cc"/>
      <sheetName val="Sheet2"/>
      <sheetName val="10-1 "/>
      <sheetName val="1"/>
      <sheetName val="0894 PC from Andy Lam"/>
      <sheetName val="EQ4NTV"/>
      <sheetName val="CST1198"/>
      <sheetName val="FG"/>
      <sheetName val="Content"/>
      <sheetName val="menu"/>
      <sheetName val="F041"/>
      <sheetName val="FGC"/>
      <sheetName val="J2"/>
      <sheetName val="J1"/>
      <sheetName val="manual"/>
      <sheetName val="#REF"/>
      <sheetName val="part-import"/>
      <sheetName val="Elect (3)"/>
      <sheetName val="total"/>
      <sheetName val="DealerData"/>
      <sheetName val="MA"/>
      <sheetName val="Month"/>
      <sheetName val="KP1590_E"/>
      <sheetName val="G-BS"/>
      <sheetName val="Acc_code"/>
      <sheetName val="Sup_code"/>
      <sheetName val="TAB_DEP"/>
      <sheetName val="M_Maincomp"/>
      <sheetName val="DMD Office"/>
      <sheetName val="ADMIN OFFICE (2)"/>
      <sheetName val="BS"/>
      <sheetName val="Base Rental"/>
      <sheetName val="14.9月分"/>
      <sheetName val="DropDown List"/>
      <sheetName val="BS(Foamtec)"/>
      <sheetName val="PL(Foamtec)"/>
      <sheetName val="07.08.2008"/>
      <sheetName val="Raw Material"/>
      <sheetName val="P087_ Pipe Line(AUC)"/>
      <sheetName val="SOPSG"/>
      <sheetName val="F_OH"/>
      <sheetName val="Vol. Export"/>
      <sheetName val="info"/>
      <sheetName val=" IB-PL-YTD"/>
      <sheetName val="LCoduNodu@_x001e__x001e_??"/>
      <sheetName val="name"/>
      <sheetName val="Customer"/>
      <sheetName val="163040 LC-TR"/>
      <sheetName val="DEPSYS47"/>
      <sheetName val="Rayong"/>
      <sheetName val="Jung step down (60)"/>
      <sheetName val="TB_LET_03"/>
      <sheetName val=" IB-PL-00-01 SUMMARY"/>
      <sheetName val="SCB 1 - Current"/>
      <sheetName val="SCB 2 - Current"/>
      <sheetName val="Calculation PS"/>
      <sheetName val="軽戦略YOSHIMA"/>
      <sheetName val="sampling_plan1"/>
      <sheetName val="TOP_Carat_2001_;)"/>
      <sheetName val="5_PA_PL"/>
      <sheetName val="CASA-PLAN"/>
      <sheetName val="WC"/>
      <sheetName val="Zone1"/>
      <sheetName val="Zone2"/>
      <sheetName val="Table"/>
      <sheetName val="Mthly"/>
      <sheetName val="Safire AOP"/>
      <sheetName val="TB SAP"/>
      <sheetName val="Drawing Approve"/>
      <sheetName val="Sheet4"/>
      <sheetName val="NIML"/>
      <sheetName val="03100(SS)"/>
      <sheetName val="XXXXXXXX"/>
      <sheetName val="Q'1"/>
      <sheetName val="Account List"/>
      <sheetName val="ACCODE"/>
      <sheetName val="DW"/>
      <sheetName val="Breakeven Analysis"/>
      <sheetName val="M.1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Test cost oversea"/>
      <sheetName val="10-test (revis"/>
      <sheetName val="PPE&amp;AUC"/>
      <sheetName val="TMS2000"/>
      <sheetName val="hl_ผลรวม"/>
      <sheetName val="hl_รหัส"/>
      <sheetName val="hl_วัน"/>
      <sheetName val="S321 - Test Employee data YE16"/>
      <sheetName val="LCoduNodu@_x001e__x001e_"/>
      <sheetName val="KSP"/>
      <sheetName val="GENERAL"/>
      <sheetName val="s006-⑤ (1)"/>
      <sheetName val="Tables"/>
      <sheetName val="Dec15"/>
      <sheetName val="DEC31"/>
      <sheetName val="Sheet1"/>
      <sheetName val="FX rates"/>
      <sheetName val="BALANCE SHEET "/>
      <sheetName val="TBBR"/>
      <sheetName val="เงินกู้_MGC"/>
      <sheetName val="Account_List"/>
      <sheetName val="17__Non_consolidated_stock"/>
      <sheetName val="General_Data"/>
      <sheetName val="14__Fixed_assets"/>
      <sheetName val="13__Intangible_assets"/>
      <sheetName val="M_1"/>
      <sheetName val="Breakeven_Analysis"/>
      <sheetName val="Base_Rental"/>
      <sheetName val="10-1_Me"/>
      <sheetName val="Test_cost_oversea"/>
      <sheetName val="10-test_(revis"/>
      <sheetName val="Setting"/>
      <sheetName val="Pivot Aug'01"/>
      <sheetName val="Calculation of end rates"/>
      <sheetName val="sampling_plan2"/>
      <sheetName val="TOP_Carat_2001_;)1"/>
      <sheetName val="code_cc"/>
      <sheetName val="10-1_"/>
      <sheetName val="0894_PC_from_Andy_Lam"/>
      <sheetName val="Calculation_PS"/>
      <sheetName val="B1"/>
      <sheetName val="Checklist-A"/>
      <sheetName val="Calendar"/>
      <sheetName val="pp"/>
      <sheetName val="ADVANCE-STAFF"/>
      <sheetName val="Database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Header"/>
      <sheetName val="Schedule A - REIT III"/>
      <sheetName val="CIPA"/>
      <sheetName val="วิเคราะห์"/>
      <sheetName val="Lookups"/>
      <sheetName val="dir-ca"/>
      <sheetName val="depr"/>
      <sheetName val="ADJ - RATE"/>
      <sheetName val="Invoice"/>
      <sheetName val="LINE13"/>
      <sheetName val="Purchase"/>
      <sheetName val="BALANCE_SHEET_"/>
      <sheetName val="ยานพาหนะ"/>
      <sheetName val="เครื่องมือ"/>
      <sheetName val="เงินกู้ธนชาติ"/>
      <sheetName val="STEEL UP"/>
      <sheetName val="Company_TB"/>
      <sheetName val="Wht_cur"/>
      <sheetName val="w_op"/>
      <sheetName val="Link_data-july"/>
      <sheetName val="Master_Program"/>
      <sheetName val="Vol__Export"/>
      <sheetName val="_IB-PL-YTD"/>
      <sheetName val="163040_LC-TR"/>
      <sheetName val="Jung_step_down_(60)"/>
      <sheetName val="FORM8(1)"/>
      <sheetName val="FC20_1"/>
      <sheetName val="incom tax 2005"/>
      <sheetName val="PO_List"/>
      <sheetName val="K2"/>
      <sheetName val="Attendance"/>
      <sheetName val="Ranking"/>
      <sheetName val="Fcst Depre"/>
      <sheetName val="Original 2000 Budget"/>
      <sheetName val="f_test_ผลรวม"/>
      <sheetName val="f_test_รหัส"/>
      <sheetName val="f_test_วัน"/>
      <sheetName val="Sheet12"/>
      <sheetName val="LOT_ACCP"/>
      <sheetName val="Company_TB1"/>
      <sheetName val="Wht_cur1"/>
      <sheetName val="_IBPL0001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CB_1_-_Current"/>
      <sheetName val="SCB_2_-_Current"/>
      <sheetName val="_IB-PL-00-01_SUMMARY"/>
      <sheetName val="STEEL_UP"/>
      <sheetName val="AGING"/>
      <sheetName val="fqc_ผลรวม"/>
      <sheetName val="fqc_รหัส"/>
      <sheetName val="fqc_วัน"/>
      <sheetName val="หน้า 1"/>
      <sheetName val="DEP99"/>
      <sheetName val="MOLD-WinsFA31122005"/>
      <sheetName val="TB-2001-Apr'01"/>
      <sheetName val="TrialBalance Q3-2002"/>
      <sheetName val="Date"/>
      <sheetName val="PL-D1"/>
      <sheetName val="BookBank"/>
      <sheetName val="Safire_AOP"/>
      <sheetName val="TB_SAP"/>
      <sheetName val="Drawing_Approve"/>
      <sheetName val="cu_วัน"/>
      <sheetName val="cu_รหัส"/>
      <sheetName val="Plan June 'Weekly"/>
      <sheetName val="PVC"/>
      <sheetName val="S33"/>
      <sheetName val="L to 20"/>
      <sheetName val="Q_All_Data_Non_1"/>
      <sheetName val="BS ATTACH"/>
      <sheetName val="Asset Balance 12.2012"/>
      <sheetName val="TB Worksheet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lect_(3)"/>
      <sheetName val="s006-⑤_(1)"/>
      <sheetName val="vat"/>
      <sheetName val="LCoduNodu@"/>
      <sheetName val="LCoduNodu@??"/>
      <sheetName val="ForEx"/>
      <sheetName val="CODE G"/>
      <sheetName val="EKUSA"/>
      <sheetName val="M_CT_OUT"/>
      <sheetName val="Control"/>
      <sheetName val="RECY"/>
      <sheetName val="DESP"/>
      <sheetName val="TB_2001_Apr_01"/>
      <sheetName val="8"/>
      <sheetName val="11"/>
      <sheetName val="12"/>
      <sheetName val="15"/>
      <sheetName val="51"/>
      <sheetName val="2"/>
      <sheetName val="A003031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DropDown_List"/>
      <sheetName val="P087__Pipe_Line(AUC)"/>
      <sheetName val="07_08_2008"/>
      <sheetName val="Raw_Material"/>
      <sheetName val="BS_ATTACH"/>
      <sheetName val="incom_tax_2005"/>
      <sheetName val="Asset_Balance_12_2012"/>
      <sheetName val="Master Config"/>
      <sheetName val="OIL"/>
      <sheetName val="df_รหัส"/>
      <sheetName val="Booking"/>
      <sheetName val="1. Dynaplast (M)"/>
      <sheetName val="99-107-2"/>
      <sheetName val="99-109-2"/>
      <sheetName val="【English】後半（検査）工程_Jan_Analyse"/>
      <sheetName val="Selection"/>
      <sheetName val="payment"/>
      <sheetName val="BASIS"/>
      <sheetName val="TB2009"/>
      <sheetName val="INDEX"/>
      <sheetName val="CF_Worksheet_3"/>
      <sheetName val="Trial_Balance2"/>
      <sheetName val="new_ccl"/>
      <sheetName val="new_pp"/>
      <sheetName val="DMD_Office"/>
      <sheetName val="ADMIN_OFFICE_(2)"/>
      <sheetName val="14_9月分"/>
      <sheetName val="S321_-_Test_Employee_data_YE16"/>
      <sheetName val="master"/>
      <sheetName val="PS1L(Most)"/>
      <sheetName val="EX"/>
      <sheetName val="MOTO"/>
      <sheetName val="exp"/>
      <sheetName val="Direct Non-Payroll"/>
      <sheetName val="Chart"/>
      <sheetName val="df_ผลรวม"/>
      <sheetName val="Sample"/>
      <sheetName val="v_cut_วัน"/>
      <sheetName val="14年3月末"/>
      <sheetName val="PipWT"/>
      <sheetName val="IBASE"/>
      <sheetName val="10-1 M"/>
      <sheetName val="AA-6_(2)4"/>
      <sheetName val="10-test_(revise)4"/>
      <sheetName val="10-1_Media4"/>
      <sheetName val="10_1_Media4"/>
      <sheetName val="sampling_plan4"/>
      <sheetName val="TOP_Carat_2001_;)3"/>
      <sheetName val="10-1_2"/>
      <sheetName val="code_cc2"/>
      <sheetName val="0894_PC_from_Andy_Lam2"/>
      <sheetName val="Calculation_PS2"/>
      <sheetName val="Calculation_of_end_rates1"/>
      <sheetName val="Schedule_A_-_REIT_III"/>
      <sheetName val="ADJ_-_RATE"/>
      <sheetName val="TB_Worksheet"/>
      <sheetName val="10-1_M"/>
      <sheetName val="Model"/>
      <sheetName val="ยอดยกมา"/>
      <sheetName val="data budget04"/>
      <sheetName val="TABLEQ204 "/>
      <sheetName val="m doc"/>
      <sheetName val="前期比"/>
      <sheetName val="10-1 Media:10-cut"/>
      <sheetName val="Report"/>
      <sheetName val="dcf"/>
      <sheetName val="box"/>
      <sheetName val="PRM"/>
      <sheetName val="Cost Centres"/>
      <sheetName val="LCoduNodu@_x001e__x001e___"/>
      <sheetName val="LCoduNodu@__"/>
      <sheetName val="Inc. Stmt Pg1"/>
      <sheetName val="Cash Expense March-96"/>
      <sheetName val="인원배정"/>
      <sheetName val="인원산출"/>
      <sheetName val="노무비"/>
      <sheetName val="운영"/>
      <sheetName val="장비"/>
      <sheetName val="견적"/>
      <sheetName val="견적서"/>
      <sheetName val="견적내역"/>
      <sheetName val="산출기준"/>
      <sheetName val="인건"/>
      <sheetName val="근무"/>
      <sheetName val="賃料等一覧"/>
      <sheetName val="상가매매0115"/>
      <sheetName val="상가임대0115"/>
      <sheetName val="받을어음"/>
      <sheetName val="인원계획-미화"/>
      <sheetName val="GVL"/>
      <sheetName val="한국중공업시설"/>
      <sheetName val="Construction"/>
      <sheetName val="PC"/>
      <sheetName val="CommunicationCosts"/>
      <sheetName val="Sales"/>
      <sheetName val="AA-6_(2)5"/>
      <sheetName val="10-test_(revise)5"/>
      <sheetName val="10-1_Media5"/>
      <sheetName val="10_1_Media5"/>
      <sheetName val="CF_Worksheet_4"/>
      <sheetName val="Trial_Balance3"/>
      <sheetName val="TOP_Carat_2001_;)4"/>
      <sheetName val="new_ccl1"/>
      <sheetName val="new_pp1"/>
      <sheetName val="Company_TB2"/>
      <sheetName val="w_op2"/>
      <sheetName val="_IBPL00012"/>
      <sheetName val="10-1_Me2"/>
      <sheetName val="Wht_cur2"/>
      <sheetName val="Link_data-july2"/>
      <sheetName val="Master_Program2"/>
      <sheetName val="sampling_plan5"/>
      <sheetName val="code_cc3"/>
      <sheetName val="10-1_3"/>
      <sheetName val="0894_PC_from_Andy_Lam3"/>
      <sheetName val="Elect_(3)1"/>
      <sheetName val="เงินกู้_MGC1"/>
      <sheetName val="DMD_Office1"/>
      <sheetName val="ADMIN_OFFICE_(2)1"/>
      <sheetName val="Base_Rental1"/>
      <sheetName val="14_9月分1"/>
      <sheetName val="DropDown_List1"/>
      <sheetName val="07_08_20081"/>
      <sheetName val="Raw_Material1"/>
      <sheetName val="P087__Pipe_Line(AUC)1"/>
      <sheetName val="Vol__Export2"/>
      <sheetName val="_IB-PL-YTD2"/>
      <sheetName val="163040_LC-TR2"/>
      <sheetName val="Jung_step_down_(60)2"/>
      <sheetName val="_IB-PL-00-01_SUMMARY1"/>
      <sheetName val="SCB_1_-_Current1"/>
      <sheetName val="SCB_2_-_Current1"/>
      <sheetName val="Calculation_PS3"/>
      <sheetName val="Safire_AOP1"/>
      <sheetName val="TB_SAP1"/>
      <sheetName val="Drawing_Approve1"/>
      <sheetName val="Account_List1"/>
      <sheetName val="Breakeven_Analysis1"/>
      <sheetName val="M_11"/>
      <sheetName val="17__Non_consolidated_stock1"/>
      <sheetName val="General_Data1"/>
      <sheetName val="14__Fixed_assets1"/>
      <sheetName val="13__Intangible_assets1"/>
      <sheetName val="Test_cost_oversea1"/>
      <sheetName val="10-test_(revis1"/>
      <sheetName val="s006-⑤_(1)1"/>
      <sheetName val="FX_rates"/>
      <sheetName val="BALANCE_SHEET_1"/>
      <sheetName val="Pivot_Aug'01"/>
      <sheetName val="Calculation_of_end_rates2"/>
      <sheetName val="Schedule_A_-_REIT_III1"/>
      <sheetName val="ADJ_-_RATE1"/>
      <sheetName val="STEEL_UP1"/>
      <sheetName val="incom_tax_20051"/>
      <sheetName val="Fcst_Depre"/>
      <sheetName val="Original_2000_Budget"/>
      <sheetName val="หน้า_1"/>
      <sheetName val="TrialBalance_Q3-2002"/>
      <sheetName val="Plan_June_'Weekly"/>
      <sheetName val="L_to_20"/>
      <sheetName val="BS_ATTACH1"/>
      <sheetName val="Asset_Balance_12_20121"/>
      <sheetName val="TB_Worksheet1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CODE_G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Master_Config"/>
      <sheetName val="1__Dynaplast_(M)"/>
      <sheetName val="S321_-_Test_Employee_data_YE161"/>
      <sheetName val="Direct_Non-Payroll"/>
      <sheetName val="10-1_M1"/>
      <sheetName val="data_budget04"/>
      <sheetName val="TABLEQ204_"/>
      <sheetName val="m_doc"/>
      <sheetName val="10-1_Media:10-cut"/>
      <sheetName val="Inc__Stmt_Pg1"/>
      <sheetName val="BU_Name"/>
      <sheetName val="EBIT"/>
      <sheetName val="Co info"/>
      <sheetName val="Collections Plan"/>
      <sheetName val="163040 LC_TR"/>
      <sheetName val="Customize Your Invoice"/>
      <sheetName val="2000"/>
      <sheetName val="Amortization Table"/>
      <sheetName val="PO"/>
      <sheetName val="ExRates"/>
      <sheetName val="AGING LOCAL"/>
      <sheetName val="H-100"/>
      <sheetName val="H-110"/>
      <sheetName val="H-120"/>
      <sheetName val="J-100"/>
      <sheetName val="J-110"/>
      <sheetName val="DETAIL "/>
      <sheetName val="EDP-Master"/>
      <sheetName val="Book 1 Summary"/>
      <sheetName val="COST (ACC.ขาย10-2005)"/>
      <sheetName val="Z41,Z42 이외total"/>
      <sheetName val="Bill No. 2 - Carpark"/>
      <sheetName val="Parts List"/>
      <sheetName val="PRMT"/>
      <sheetName val="CNT"/>
      <sheetName val="FA Report"/>
      <sheetName val="expenses"/>
      <sheetName val="TB"/>
      <sheetName val="보고자료종합"/>
      <sheetName val="推移データ"/>
      <sheetName val="工数集計"/>
      <sheetName val="May-Apr 2009"/>
      <sheetName val="BasicRules"/>
      <sheetName val="QMCT"/>
      <sheetName val="Setup"/>
      <sheetName val="Casual Staff"/>
      <sheetName val="Manpower"/>
      <sheetName val="Insurance&amp;Licence"/>
      <sheetName val="PM"/>
      <sheetName val="A1"/>
      <sheetName val="Sensitivity Inputs"/>
      <sheetName val="Casual_Staff"/>
      <sheetName val="Sensitivity_Inputs"/>
      <sheetName val="Collections_Plan"/>
      <sheetName val="AGRO-DATA"/>
      <sheetName val="สง.1"/>
      <sheetName val="สง.2.2_แนบ1"/>
      <sheetName val="NEW-Code"/>
      <sheetName val="PIVOT"/>
      <sheetName val="Feedmill pur"/>
      <sheetName val="validation"/>
      <sheetName val="HK TP"/>
      <sheetName val="PSI TP"/>
      <sheetName val="Export Sales"/>
      <sheetName val="Dealer Sales"/>
      <sheetName val="Domestic Sales"/>
      <sheetName val="EURO Calculator"/>
      <sheetName val="SO"/>
      <sheetName val="ca-net received"/>
      <sheetName val="시산표"/>
      <sheetName val="สุทธิภาษี"/>
      <sheetName val="Orig Study for PPAP"/>
      <sheetName val="Salary raise 2014-Update"/>
      <sheetName val="6 Sigma"/>
      <sheetName val="Cost cen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CUT-OFF SALE TEST</v>
          </cell>
          <cell r="C3" t="str">
            <v xml:space="preserve">Select job sheet from sales report </v>
          </cell>
        </row>
        <row r="5">
          <cell r="A5" t="str">
            <v>No.</v>
          </cell>
          <cell r="B5" t="str">
            <v xml:space="preserve">Customers' name </v>
          </cell>
          <cell r="D5" t="str">
            <v>Job sheet No.</v>
          </cell>
          <cell r="E5" t="str">
            <v>Sale amount</v>
          </cell>
          <cell r="F5" t="str">
            <v>Cost amount</v>
          </cell>
          <cell r="G5" t="str">
            <v>Handling charge</v>
          </cell>
          <cell r="H5" t="str">
            <v>%</v>
          </cell>
          <cell r="I5" t="str">
            <v>A</v>
          </cell>
          <cell r="J5" t="str">
            <v>B</v>
          </cell>
          <cell r="K5" t="str">
            <v>C</v>
          </cell>
          <cell r="L5" t="str">
            <v>Remark</v>
          </cell>
        </row>
      </sheetData>
      <sheetData sheetId="26" refreshError="1"/>
      <sheetData sheetId="27" refreshError="1"/>
      <sheetData sheetId="28" refreshError="1"/>
      <sheetData sheetId="29"/>
      <sheetData sheetId="30"/>
      <sheetData sheetId="31" refreshError="1"/>
      <sheetData sheetId="32"/>
      <sheetData sheetId="33"/>
      <sheetData sheetId="34"/>
      <sheetData sheetId="35"/>
      <sheetData sheetId="36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>
        <row r="1">
          <cell r="A1">
            <v>0</v>
          </cell>
        </row>
      </sheetData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>
        <row r="1">
          <cell r="A1" t="str">
            <v>CARAT MEDIA SERVICES (THAILAND) CO., LTD.</v>
          </cell>
        </row>
      </sheetData>
      <sheetData sheetId="460">
        <row r="1">
          <cell r="A1" t="str">
            <v>CARAT MEDIA SERVICES (THAILAND) CO., LTD.</v>
          </cell>
        </row>
      </sheetData>
      <sheetData sheetId="461">
        <row r="1">
          <cell r="A1">
            <v>0</v>
          </cell>
        </row>
      </sheetData>
      <sheetData sheetId="462">
        <row r="1">
          <cell r="A1">
            <v>0</v>
          </cell>
        </row>
      </sheetData>
      <sheetData sheetId="463">
        <row r="1">
          <cell r="A1" t="str">
            <v>CARAT MEDIA SERVICES (THAILAND) CO., LTD.</v>
          </cell>
        </row>
      </sheetData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1">
          <cell r="A1" t="str">
            <v>CARAT MEDIA SERVICES (THAILAND) CO., LTD.</v>
          </cell>
        </row>
      </sheetData>
      <sheetData sheetId="480">
        <row r="1">
          <cell r="A1" t="str">
            <v>CARAT MEDIA SERVICES (THAILAND) CO., LTD.</v>
          </cell>
        </row>
      </sheetData>
      <sheetData sheetId="481">
        <row r="1">
          <cell r="A1" t="str">
            <v>CARAT MEDIA SERVICES (THAILAND) CO., LTD.</v>
          </cell>
        </row>
      </sheetData>
      <sheetData sheetId="482">
        <row r="1">
          <cell r="A1" t="str">
            <v>CARAT MEDIA SERVICES (THAILAND) CO., LTD.</v>
          </cell>
        </row>
      </sheetData>
      <sheetData sheetId="483">
        <row r="1">
          <cell r="A1" t="str">
            <v>CARAT MEDIA SERVICES (THAILAND) CO., LTD.</v>
          </cell>
        </row>
      </sheetData>
      <sheetData sheetId="484">
        <row r="1">
          <cell r="A1" t="str">
            <v>CARAT MEDIA SERVICES (THAILAND) CO., LTD.</v>
          </cell>
        </row>
      </sheetData>
      <sheetData sheetId="485">
        <row r="1">
          <cell r="A1" t="str">
            <v>CARAT MEDIA SERVICES (THAILAND) CO., LTD.</v>
          </cell>
        </row>
      </sheetData>
      <sheetData sheetId="486">
        <row r="1">
          <cell r="A1" t="str">
            <v>CARAT MEDIA SERVICES (THAILAND) CO., LTD.</v>
          </cell>
        </row>
      </sheetData>
      <sheetData sheetId="487">
        <row r="1">
          <cell r="A1" t="str">
            <v>CARAT MEDIA SERVICES (THAILAND) CO., LTD.</v>
          </cell>
        </row>
      </sheetData>
      <sheetData sheetId="488">
        <row r="1">
          <cell r="A1" t="str">
            <v>CARAT MEDIA SERVICES (THAILAND) CO., LTD.</v>
          </cell>
        </row>
      </sheetData>
      <sheetData sheetId="489">
        <row r="1">
          <cell r="A1" t="str">
            <v>CARAT MEDIA SERVICES (THAILAND) CO., LTD.</v>
          </cell>
        </row>
      </sheetData>
      <sheetData sheetId="490">
        <row r="1">
          <cell r="A1" t="str">
            <v>CARAT MEDIA SERVICES (THAILAND) CO., LTD.</v>
          </cell>
        </row>
      </sheetData>
      <sheetData sheetId="491">
        <row r="1">
          <cell r="A1" t="str">
            <v>CARAT MEDIA SERVICES (THAILAND) CO., LTD.</v>
          </cell>
        </row>
      </sheetData>
      <sheetData sheetId="492">
        <row r="1">
          <cell r="A1">
            <v>0</v>
          </cell>
        </row>
      </sheetData>
      <sheetData sheetId="493">
        <row r="1">
          <cell r="A1">
            <v>0</v>
          </cell>
        </row>
      </sheetData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/>
      <sheetData sheetId="511">
        <row r="1">
          <cell r="A1">
            <v>0</v>
          </cell>
        </row>
      </sheetData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>
        <row r="1">
          <cell r="A1" t="str">
            <v>CARAT MEDIA SERVICES (THAILAND) CO., LTD.</v>
          </cell>
        </row>
      </sheetData>
      <sheetData sheetId="533">
        <row r="1">
          <cell r="A1" t="str">
            <v>CARAT MEDIA SERVICES (THAILAND) CO., LTD.</v>
          </cell>
        </row>
      </sheetData>
      <sheetData sheetId="534">
        <row r="1">
          <cell r="A1" t="str">
            <v>CARAT MEDIA SERVICES (THAILAND) CO., LTD.</v>
          </cell>
        </row>
      </sheetData>
      <sheetData sheetId="535">
        <row r="1">
          <cell r="A1" t="str">
            <v>CARAT MEDIA SERVICES (THAILAND) CO., LTD.</v>
          </cell>
        </row>
      </sheetData>
      <sheetData sheetId="536">
        <row r="1">
          <cell r="A1" t="str">
            <v>CARAT MEDIA SERVICES (THAILAND) CO., LTD.</v>
          </cell>
        </row>
      </sheetData>
      <sheetData sheetId="537">
        <row r="1">
          <cell r="A1" t="str">
            <v>CARAT MEDIA SERVICES (THAILAND) CO., LTD.</v>
          </cell>
        </row>
      </sheetData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>
        <row r="1">
          <cell r="A1">
            <v>0</v>
          </cell>
        </row>
      </sheetData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>
        <row r="1">
          <cell r="A1">
            <v>0</v>
          </cell>
        </row>
      </sheetData>
      <sheetData sheetId="631">
        <row r="1">
          <cell r="A1">
            <v>0</v>
          </cell>
        </row>
      </sheetData>
      <sheetData sheetId="632">
        <row r="1">
          <cell r="A1">
            <v>0</v>
          </cell>
        </row>
      </sheetData>
      <sheetData sheetId="633">
        <row r="1">
          <cell r="A1">
            <v>0</v>
          </cell>
        </row>
      </sheetData>
      <sheetData sheetId="634">
        <row r="1">
          <cell r="A1">
            <v>0</v>
          </cell>
        </row>
      </sheetData>
      <sheetData sheetId="635">
        <row r="1">
          <cell r="A1">
            <v>0</v>
          </cell>
        </row>
      </sheetData>
      <sheetData sheetId="636"/>
      <sheetData sheetId="637"/>
      <sheetData sheetId="638"/>
      <sheetData sheetId="639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 (2)"/>
      <sheetName val="F_OH"/>
      <sheetName val="LABOR"/>
      <sheetName val="EXP-00C"/>
      <sheetName val="Balance-Assets"/>
      <sheetName val="Balance-Liabilities"/>
      <sheetName val="Bal. Detail"/>
      <sheetName val="Journal entries"/>
      <sheetName val="Transaction-Revenue"/>
      <sheetName val="Transaction-Expenses"/>
      <sheetName val="Trans. March"/>
      <sheetName val="Trans. Apr"/>
      <sheetName val="Trans. May"/>
      <sheetName val="Trans. Jun"/>
      <sheetName val="Trans. Jul"/>
      <sheetName val="Trans. Aug"/>
      <sheetName val="Trans. Sep"/>
      <sheetName val="Trans. Oct"/>
      <sheetName val="Trans. Nov"/>
      <sheetName val="Trans. Dec"/>
      <sheetName val="Trans. Jan"/>
      <sheetName val="Trans. Feb"/>
      <sheetName val="Trans. Mar"/>
      <sheetName val="Account Codes"/>
      <sheetName val="PL "/>
      <sheetName val="PL  (BACKUP)"/>
      <sheetName val="BS"/>
      <sheetName val="TR_BAL"/>
      <sheetName val="ALL_EXP"/>
      <sheetName val="ALL_EXP(ACC) "/>
      <sheetName val="ALLO-1910"/>
      <sheetName val="NE1910"/>
      <sheetName val="EXP"/>
      <sheetName val="ALL_SUB"/>
      <sheetName val="ALL_EXP (sub)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nner"/>
      <sheetName val="K001 - Lead example"/>
      <sheetName val="K002 - Nature of account"/>
      <sheetName val="K100-Reconcile with GL Example"/>
      <sheetName val="K200-additions "/>
      <sheetName val="K201-Physical observation"/>
      <sheetName val="K210 - disposals"/>
      <sheetName val="K300-Leases and repair Example"/>
      <sheetName val="K310-Leases and repair Exam"/>
      <sheetName val="K400-Depreciation Example"/>
      <sheetName val="K500-Impairment Example"/>
      <sheetName val="K600-Inspect land tittle deed"/>
      <sheetName val="K610-Inspect car registration"/>
      <sheetName val="K700-Review Insurance"/>
      <sheetName val="K800 - Estimate useful 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y04pnl-adj1"/>
      <sheetName val="chong-170804"/>
      <sheetName val="journal entries"/>
      <sheetName val="translation"/>
      <sheetName val="invest-jun04"/>
      <sheetName val="fy04arap"/>
      <sheetName val="jul03-jun04pnl"/>
      <sheetName val="fy04bsJun04"/>
      <sheetName val="11.holbsfy04"/>
      <sheetName val="7.jbbsfy04"/>
      <sheetName val="1.dlbsfy04"/>
      <sheetName val="2.usbsfy04"/>
      <sheetName val="5.pgbsfy04"/>
      <sheetName val="4.klbsfy04"/>
      <sheetName val="8.btbsfy04"/>
      <sheetName val="6.tpbsfy04"/>
      <sheetName val="3.skbsfy04"/>
      <sheetName val="10.fmbsfy04"/>
      <sheetName val="9.tdbsfy04"/>
      <sheetName val="11.holpnlfy04"/>
      <sheetName val="10.fmpnlfy04"/>
      <sheetName val="9.tdpnlfy04"/>
      <sheetName val="2.uspnlfy04"/>
      <sheetName val="7.jbpnlfy04"/>
      <sheetName val="1.dlpnlfy04"/>
      <sheetName val="5.pgpnlfy04"/>
      <sheetName val="4.klpnlfy04"/>
      <sheetName val="6.tppnlfy04"/>
      <sheetName val="3.skpnlfy04"/>
      <sheetName val="8.btpnlfy04"/>
      <sheetName val="163040 LC_TR"/>
      <sheetName val="3800"/>
      <sheetName val="J1"/>
      <sheetName val="J2"/>
      <sheetName val="J3 - Nong Pra Lai"/>
      <sheetName val="J4 - Cha Cheng Sao"/>
      <sheetName val="PLGROUPCPY"/>
      <sheetName val="PLGROUP"/>
      <sheetName val="PLDM"/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Sheet1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PP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xchangeRate"/>
      <sheetName val="1)InvestJul-Feb05"/>
      <sheetName val="2)DiviJul-Feb05"/>
      <sheetName val="3)LoanJul-feb05"/>
      <sheetName val="4)DiviARAP"/>
      <sheetName val="OHS-OthersFeb05"/>
      <sheetName val="OHS-OthersJan05"/>
      <sheetName val="OHS-OthersDec04"/>
      <sheetName val="Admin-OtherExp"/>
      <sheetName val="NonOpIncome"/>
      <sheetName val="Sumpnl"/>
      <sheetName val="pnlJul-feb05"/>
      <sheetName val="bsJul-feb05"/>
      <sheetName val="5)arap"/>
      <sheetName val="6)pnladj"/>
      <sheetName val="Sumbs "/>
      <sheetName val="journal"/>
      <sheetName val="7)FA-FY05Janey"/>
      <sheetName val="8)FA-FY04Chong"/>
      <sheetName val="jul04-dec04pnl"/>
      <sheetName val="fy05bsJul-dec04"/>
      <sheetName val="1)investjul-dec04"/>
      <sheetName val="2)diviJul-dec04"/>
      <sheetName val="4)FY05diviRecPay"/>
      <sheetName val="3)LoanJul-dec04"/>
      <sheetName val="5)arap-Jul-Dec04"/>
      <sheetName val="pnladj-jul-nov04"/>
      <sheetName val="NonOp-Income"/>
      <sheetName val="OtherOpExp"/>
      <sheetName val="fy05pnlJul-sep04sum"/>
      <sheetName val="fy05bs-sum"/>
      <sheetName val="TR1"/>
      <sheetName val="steps"/>
      <sheetName val="1.Fact sheet"/>
      <sheetName val="2.FA"/>
      <sheetName val="3.CA"/>
      <sheetName val="4.CL"/>
      <sheetName val="5.Detailed PL"/>
      <sheetName val="6.Notes"/>
      <sheetName val="7.BS"/>
      <sheetName val="8.PL"/>
      <sheetName val="translation proof"/>
      <sheetName val="NAV000"/>
      <sheetName val="NAV001"/>
      <sheetName val="Recovered_Sheet1"/>
      <sheetName val="Recovered_Sheet2"/>
      <sheetName val="Recovered_Sheet3"/>
      <sheetName val="SAD"/>
      <sheetName val="CJE"/>
      <sheetName val="REC"/>
      <sheetName val="TB SAP"/>
      <sheetName val="master"/>
      <sheetName val="PL"/>
      <sheetName val="Detail PL"/>
      <sheetName val="BL1"/>
      <sheetName val="BL2"/>
      <sheetName val="Detail BL1"/>
      <sheetName val="Detail BL2"/>
      <sheetName val="CASH1"/>
      <sheetName val="CASH2"/>
      <sheetName val="AMOR"/>
      <sheetName val="DEPRE"/>
      <sheetName val="Revalue"/>
      <sheetName val="Grossprofit1"/>
      <sheetName val="Grossprofit2"/>
      <sheetName val="Grossprofit3"/>
      <sheetName val="Lookup"/>
      <sheetName val="Sheet2"/>
      <sheetName val="Sheet3"/>
      <sheetName val="Sheet5"/>
      <sheetName val="Sheet4"/>
      <sheetName val="Pivot"/>
      <sheetName val="DataOld"/>
      <sheetName val="P&amp;L-A2001DCCN"/>
      <sheetName val="DC_BS_EOY_Forecast"/>
      <sheetName val="P_L_A2001DCCN"/>
      <sheetName val="Mat-YE"/>
      <sheetName val="Ctrl BS"/>
      <sheetName val="Ctrl PL"/>
      <sheetName val="Confirmation log"/>
      <sheetName val="D"/>
      <sheetName val="E"/>
      <sheetName val="F"/>
      <sheetName val="Circular (Debtor)"/>
      <sheetName val="Debtor"/>
      <sheetName val="H"/>
      <sheetName val="Physical count working paper"/>
      <sheetName val="Inventory movement"/>
      <sheetName val="NRV Testing"/>
      <sheetName val="Slow moving"/>
      <sheetName val="Test unit cost"/>
      <sheetName val="Update inventory report"/>
      <sheetName val="Cut off-at COUNT"/>
      <sheetName val="Cut off-YE"/>
      <sheetName val="Details of Goods in Transit"/>
      <sheetName val="I"/>
      <sheetName val="J"/>
      <sheetName val="J-1"/>
      <sheetName val="M"/>
      <sheetName val="Investment movement"/>
      <sheetName val="N"/>
      <sheetName val="O"/>
      <sheetName val="Translation AP"/>
      <sheetName val="Circular"/>
      <sheetName val="Creditor"/>
      <sheetName val="Subs Disb"/>
      <sheetName val="Unpaid Inv"/>
      <sheetName val="DD"/>
      <sheetName val="DD-1"/>
      <sheetName val="DD-2.1"/>
      <sheetName val="DD-2.2"/>
      <sheetName val="DD-2.3"/>
      <sheetName val="EE"/>
      <sheetName val="FF"/>
      <sheetName val="GG"/>
      <sheetName val="Interco"/>
      <sheetName val="JJ"/>
      <sheetName val="LL"/>
      <sheetName val="AAA"/>
      <sheetName val=" VAT "/>
      <sheetName val="BBB"/>
      <sheetName val="BBB-lOCAL (2)-use"/>
      <sheetName val="Import Duty"/>
      <sheetName val="Prodution service"/>
      <sheetName val="CCC"/>
      <sheetName val="CCC-1"/>
      <sheetName val="CCC-2"/>
      <sheetName val="CCC- 3"/>
      <sheetName val="CCC-4(Transport)"/>
      <sheetName val="CCC- 5(Bankcharge)"/>
      <sheetName val="CCC- 6(Loss FX)"/>
      <sheetName val="DDD"/>
      <sheetName val="DDD-1"/>
      <sheetName val="EEE"/>
      <sheetName val="EEE-1"/>
      <sheetName val="EEE-2Detail cash receipt"/>
      <sheetName val="GGG"/>
      <sheetName val="GGG-1"/>
      <sheetName val="GGG-2"/>
      <sheetName val="GGG-3"/>
      <sheetName val="HHH"/>
      <sheetName val="ADJ_2006"/>
      <sheetName val="REC_2006"/>
      <sheetName val="Assumptions"/>
      <sheetName val="อาคาร"/>
      <sheetName val="เครื่องจักร"/>
      <sheetName val="เครื่องมือ"/>
      <sheetName val="เครื่องตกแต่ง"/>
      <sheetName val="ยานพาหนะ"/>
      <sheetName val="depre ยาน"/>
      <sheetName val="predict"/>
      <sheetName val="รวม"/>
      <sheetName val="รวมสินทรัพย์"/>
      <sheetName val="A&amp;L workings 311200"/>
      <sheetName val="A&amp;L workings 300600"/>
      <sheetName val="A&amp;L workings 300699"/>
      <sheetName val="A&amp;L workings 300698"/>
      <sheetName val="Fixed Assets segmentation"/>
      <sheetName val="Trade Debtors segmentation"/>
      <sheetName val="BS"/>
      <sheetName val="SE"/>
      <sheetName val="CashFlow"/>
      <sheetName val="P062003 W81"/>
      <sheetName val="P062003 w82"/>
      <sheetName val="P062003 A90"/>
      <sheetName val="AutoOpen Stub Data"/>
      <sheetName val="Customize Your Invoice"/>
      <sheetName val="Invoice"/>
      <sheetName val="750014"/>
      <sheetName val="750015"/>
      <sheetName val="750016"/>
      <sheetName val="750017"/>
      <sheetName val="750018"/>
      <sheetName val="750019"/>
      <sheetName val="750020"/>
      <sheetName val="750021"/>
      <sheetName val="750022"/>
      <sheetName val="750023"/>
      <sheetName val="750024"/>
      <sheetName val="750025"/>
      <sheetName val="Macros"/>
      <sheetName val="ATW"/>
      <sheetName val="Lock"/>
      <sheetName val="Intl Data Table"/>
      <sheetName val="TemplateInformation"/>
      <sheetName val="Limit Control-Local"/>
      <sheetName val="Limit Control-Export"/>
      <sheetName val="AGING LOCAL"/>
      <sheetName val="AGING EXPORT"/>
      <sheetName val="BAD LIST LOCAL"/>
      <sheetName val="BAD LIST EXPORT"/>
      <sheetName val="Gain &amp; On AR"/>
      <sheetName val="Gain &amp; On AR BAD LIST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salary"/>
      <sheetName val="Prepaid Exp"/>
      <sheetName val="Adjust"/>
      <sheetName val="FixedAsset"/>
      <sheetName val="Deposit"/>
      <sheetName val="Current"/>
      <sheetName val="TOC"/>
      <sheetName val="PLConsoBudget"/>
      <sheetName val="PL-C-YTD"/>
      <sheetName val="PL-C-Month"/>
      <sheetName val="DMTAXMGMT"/>
      <sheetName val="EOY-AJE-GIT"/>
      <sheetName val="SAFCONSO"/>
      <sheetName val="DMCONSOWCR"/>
      <sheetName val="DMCONSOWCR3rd"/>
      <sheetName val="KEYSAF"/>
      <sheetName val="INDIACONSO"/>
      <sheetName val="MECONSO"/>
      <sheetName val="USCONSO"/>
      <sheetName val="&lt;PLYTD&gt;"/>
      <sheetName val="&lt;PLMONTH&gt;"/>
      <sheetName val="&lt;PLYTD-DM&gt;"/>
      <sheetName val="&lt;PLMONTH-DM&gt;"/>
      <sheetName val="BSDMKC"/>
      <sheetName val="SAFDMKC"/>
      <sheetName val="DMKCWCR"/>
      <sheetName val="SAF-DM-CO"/>
      <sheetName val="Depreciations"/>
      <sheetName val="FixedAssets"/>
      <sheetName val="BS_CFull(M)"/>
      <sheetName val="BS_DM_K_C(M)"/>
      <sheetName val="BS_CFull(PM)"/>
      <sheetName val="BS_DM_K_C(PM)"/>
      <sheetName val="BS_CFull(OB)"/>
      <sheetName val="BS_DM_K_C(OB)"/>
      <sheetName val="K-DM(DUSDM)"/>
      <sheetName val="EquityEntry"/>
      <sheetName val="EquityCompute"/>
      <sheetName val="DM-BS"/>
      <sheetName val="DCDM"/>
      <sheetName val="KDM"/>
      <sheetName val="DIN"/>
      <sheetName val="DME"/>
      <sheetName val="DAI"/>
      <sheetName val="DATA"/>
      <sheetName val="RelatedBalances(M)"/>
      <sheetName val="RelatedBalances (PM)"/>
      <sheetName val="RelatedBalances (OB)"/>
      <sheetName val="RelatedTransactions"/>
      <sheetName val="RelatedTransactions2"/>
      <sheetName val="DMConsoPLBudget"/>
      <sheetName val="Rules"/>
      <sheetName val="Eli Details"/>
      <sheetName val="Opening &amp; Ending"/>
      <sheetName val="Cut off Cancelled"/>
      <sheetName val="H-100.1"/>
      <sheetName val="H-100.2"/>
      <sheetName val="H-110"/>
      <sheetName val="H-111"/>
      <sheetName val="H-112"/>
      <sheetName val="H-113"/>
      <sheetName val="H-114"/>
      <sheetName val="H-115"/>
      <sheetName val="H-120"/>
      <sheetName val="H-121"/>
      <sheetName val="H-122"/>
      <sheetName val="H-130"/>
      <sheetName val="H-131"/>
      <sheetName val="H-132"/>
      <sheetName val="J-110"/>
      <sheetName val="J-120"/>
      <sheetName val="J-130"/>
      <sheetName val="Index "/>
      <sheetName val="ADJ"/>
      <sheetName val="RCL"/>
      <sheetName val="SUD"/>
      <sheetName val="B-100.1"/>
      <sheetName val="B-110"/>
      <sheetName val="B-120"/>
      <sheetName val="B-130.1"/>
      <sheetName val="B-140"/>
      <sheetName val="G"/>
      <sheetName val="G-110"/>
      <sheetName val="PA"/>
      <sheetName val="PA-1"/>
      <sheetName val="PA-110"/>
      <sheetName val="PA-110.1"/>
      <sheetName val="PA-110.2"/>
      <sheetName val="PA-120"/>
      <sheetName val="PA-130"/>
      <sheetName val="PA-130.1"/>
      <sheetName val="PA-140"/>
      <sheetName val="PA-150"/>
      <sheetName val="PA-160"/>
      <sheetName val="PA-160.1"/>
      <sheetName val="PA-170"/>
      <sheetName val="PA-170.1"/>
      <sheetName val="PA-171"/>
      <sheetName val="PA-172"/>
      <sheetName val="PA-173"/>
      <sheetName val="PA-190"/>
      <sheetName val="PA-250"/>
      <sheetName val="PC"/>
      <sheetName val="raw"/>
      <sheetName val="tb"/>
      <sheetName val="ops tb"/>
      <sheetName val="LBI STATEMENT"/>
      <sheetName val="Daily VM"/>
      <sheetName val="Segregation"/>
      <sheetName val="sgx mrg"/>
      <sheetName val="Call Aging"/>
      <sheetName val="finance"/>
      <sheetName val="Jan_Dec02"/>
      <sheetName val="C-103"/>
      <sheetName val="C-104"/>
      <sheetName val="C-105"/>
      <sheetName val="C-106"/>
      <sheetName val="C-109"/>
      <sheetName val="C-110"/>
      <sheetName val="C-111"/>
      <sheetName val="C-112"/>
      <sheetName val="C-113"/>
      <sheetName val="C-114"/>
      <sheetName val="C-115"/>
      <sheetName val="C-116"/>
      <sheetName val="Sheet8"/>
      <sheetName val="2000"/>
      <sheetName val="Amortization Table"/>
      <sheetName val="PO"/>
      <sheetName val="Attendance"/>
      <sheetName val="ExRates"/>
      <sheetName val="Ranking"/>
      <sheetName val="Macro1"/>
      <sheetName val="Budget upto May"/>
      <sheetName val="dir-ca"/>
      <sheetName val="DS update"/>
      <sheetName val="BS_FULL"/>
      <sheetName val="BALANCE SHEET "/>
      <sheetName val="Navigation"/>
      <sheetName val="Balance Sheet"/>
      <sheetName val="Statement of Income"/>
      <sheetName val="A(S1)"/>
      <sheetName val="B(S2)"/>
      <sheetName val="B-1(S2-1)"/>
      <sheetName val=" C(S3)"/>
      <sheetName val="C-2"/>
      <sheetName val="C-3"/>
      <sheetName val="TB09.30.04"/>
      <sheetName val="L(S4)"/>
      <sheetName val="U(S5)"/>
      <sheetName val="Z(S6)"/>
      <sheetName val="Z-1"/>
      <sheetName val="AA(S7)"/>
      <sheetName val="BB(S8)"/>
      <sheetName val="M,MM(S9)"/>
      <sheetName val="M,MM-1"/>
      <sheetName val="M,MM-2"/>
      <sheetName val="CC(S10)"/>
      <sheetName val="xx2"/>
      <sheetName val="xx"/>
      <sheetName val="xx3"/>
      <sheetName val="xx4"/>
      <sheetName val="xx5"/>
      <sheetName val="10(S13)"/>
      <sheetName val="20(S14)"/>
      <sheetName val="20-1"/>
      <sheetName val="20-1-1"/>
      <sheetName val="20-1-2"/>
      <sheetName val="20-4"/>
      <sheetName val="30(S15)"/>
      <sheetName val="30-1"/>
      <sheetName val="30-2"/>
      <sheetName val="30-3"/>
      <sheetName val="40(S16)"/>
      <sheetName val="40-1"/>
      <sheetName val="Module1"/>
      <sheetName val="Module2"/>
      <sheetName val="Module3"/>
      <sheetName val="Program"/>
      <sheetName val="BS-FULL"/>
      <sheetName val="BS-Format"/>
      <sheetName val="replacement Asset"/>
      <sheetName val="EBITDA"/>
      <sheetName val="ARAP "/>
      <sheetName val="APAR BY ACCOUNT"/>
      <sheetName val="Detail Sales,Purchase"/>
      <sheetName val="Income"/>
      <sheetName val="#REF"/>
      <sheetName val="Psmsms0402"/>
      <sheetName val="ARAP BY ACCOUNT"/>
      <sheetName val="ศ่วนปรับปรุงที่ดิน"/>
      <sheetName val="อุปกรณ์สนง_ฯ"/>
      <sheetName val="Group"/>
      <sheetName val="laroux"/>
      <sheetName val="com"/>
      <sheetName val="bank"/>
      <sheetName val="ASS."/>
      <sheetName val="LIA."/>
      <sheetName val="INC"/>
      <sheetName val="retire42"/>
      <sheetName val="retire44"/>
      <sheetName val="prop"/>
      <sheetName val="VAR"/>
      <sheetName val="sumcaje_09'00"/>
      <sheetName val="Sum CAJE"/>
      <sheetName val="sub f1, f2 q3'96"/>
      <sheetName val="LINE"/>
      <sheetName val="TE"/>
      <sheetName val="L-T LOAN"/>
      <sheetName val="FINISH-DM"/>
      <sheetName val="LC-KBANK"/>
      <sheetName val="LC-EXIM"/>
      <sheetName val="LC_KBANK"/>
      <sheetName val="0000"/>
      <sheetName val="1000"/>
      <sheetName val="FS"/>
      <sheetName val="CF"/>
      <sheetName val="F-5 2012"/>
      <sheetName val="B "/>
      <sheetName val="C "/>
      <sheetName val="FG final"/>
      <sheetName val="RM final"/>
      <sheetName val="cut off"/>
      <sheetName val="FG"/>
      <sheetName val="J-1(12'06) "/>
      <sheetName val="salary -AR"/>
      <sheetName val="WHT"/>
      <sheetName val="AR-COST"/>
      <sheetName val=""/>
      <sheetName val="LRP11400038"/>
      <sheetName val="10-1 Me"/>
      <sheetName val="BSDMCO"/>
      <sheetName val="CoverPage"/>
      <sheetName val="PLTOC"/>
      <sheetName val="PLCONS07"/>
      <sheetName val="PLMOP07"/>
      <sheetName val="PL-DME"/>
      <sheetName val="PL-DMEDM"/>
      <sheetName val="MarginCustomers"/>
      <sheetName val="Sales"/>
      <sheetName val="GMASummary"/>
      <sheetName val="CO2"/>
      <sheetName val="CO2FORDM"/>
      <sheetName val="DataPL"/>
      <sheetName val="DataPL2"/>
      <sheetName val="GMADetails"/>
      <sheetName val="GMABudget07"/>
      <sheetName val="Inventory"/>
      <sheetName val="InventorySummary"/>
      <sheetName val="Purchases"/>
      <sheetName val="Closing Stock"/>
      <sheetName val="FinancialTOC"/>
      <sheetName val="Q-BS"/>
      <sheetName val="BalanceSheet"/>
      <sheetName val="ScheduleAC"/>
      <sheetName val="Reconcile"/>
      <sheetName val="SAF-DME"/>
      <sheetName val="non-cash detail"/>
      <sheetName val="ARAging"/>
      <sheetName val="APAging"/>
      <sheetName val="RelatedBalances"/>
      <sheetName val="Month"/>
      <sheetName val="Summary00"/>
      <sheetName val="Summary01"/>
      <sheetName val="Summary02"/>
      <sheetName val="MonthlyHomeC"/>
      <sheetName val="Computation"/>
      <sheetName val="ConsoPL"/>
      <sheetName val="DMConso"/>
      <sheetName val="SummaryGraphic"/>
      <sheetName val="SalesSummary"/>
      <sheetName val="CPLSUMMARY"/>
      <sheetName val="BartecSalesALL"/>
      <sheetName val="BartecSalesDetails"/>
      <sheetName val="CostingBartec"/>
      <sheetName val="ComputationG"/>
      <sheetName val="CostingGriptec"/>
      <sheetName val="GriptecSalesALL"/>
      <sheetName val="GriptecSalesDetails"/>
      <sheetName val="CostingCouplers"/>
      <sheetName val="Trade"/>
      <sheetName val="TradeDetails"/>
      <sheetName val="MCRentals"/>
      <sheetName val="MCSales"/>
      <sheetName val="AS_EQ"/>
      <sheetName val="AffiliatesPL"/>
      <sheetName val="DMCOMPANY"/>
      <sheetName val="TH"/>
      <sheetName val="INTL"/>
      <sheetName val="SEA"/>
      <sheetName val="IND"/>
      <sheetName val="ME"/>
      <sheetName val="EU"/>
      <sheetName val="US"/>
      <sheetName val="PLPRODUCTS"/>
      <sheetName val="COCI"/>
      <sheetName val="PAYROLL"/>
      <sheetName val="FINCOSTS"/>
      <sheetName val="TravelAcc"/>
      <sheetName val="IT"/>
      <sheetName val="Investments"/>
      <sheetName val="RD"/>
      <sheetName val="Depreciation"/>
      <sheetName val="SAFDCONSO"/>
      <sheetName val="SAFDMONLY"/>
      <sheetName val="BSConso"/>
      <sheetName val="BSDM"/>
      <sheetName val="Revisions"/>
      <sheetName val="EOY_CONSO"/>
      <sheetName val="CF-1"/>
      <sheetName val="Investment"/>
      <sheetName val="NFS"/>
      <sheetName val="31.12.12"/>
      <sheetName val="Dec 11"/>
      <sheetName val="31.12.11"/>
      <sheetName val="DEC '2013 "/>
      <sheetName val="TB MAR 2014"/>
      <sheetName val="Grouping2013"/>
      <sheetName val="Mat.1"/>
      <sheetName val="Mat.2"/>
      <sheetName val="Assigment"/>
      <sheetName val="Work Assembly"/>
      <sheetName val="F-5_2012"/>
      <sheetName val="F-5_2011"/>
      <sheetName val="F-4"/>
      <sheetName val="F-5"/>
      <sheetName val="F-6"/>
      <sheetName val="F-7"/>
      <sheetName val="A1"/>
      <sheetName val="A2"/>
      <sheetName val="A3"/>
      <sheetName val="A4"/>
      <sheetName val="B1"/>
      <sheetName val="B2"/>
      <sheetName val="BB1"/>
      <sheetName val="BB2"/>
      <sheetName val="BB3"/>
      <sheetName val="BB4"/>
      <sheetName val="BB5"/>
      <sheetName val="SS1"/>
      <sheetName val="SS2"/>
      <sheetName val="SS3"/>
      <sheetName val="SS4"/>
      <sheetName val="101"/>
      <sheetName val="102"/>
      <sheetName val="103"/>
      <sheetName val="201"/>
      <sheetName val="202"/>
      <sheetName val="203"/>
      <sheetName val="301"/>
      <sheetName val="302"/>
      <sheetName val="701"/>
      <sheetName val="702"/>
      <sheetName val="900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8">
          <cell r="AG8">
            <v>0.44780999999999999</v>
          </cell>
          <cell r="AK8">
            <v>5.1659999999999998E-2</v>
          </cell>
          <cell r="AL8">
            <v>1.7189399999999999</v>
          </cell>
          <cell r="AM8">
            <v>0.20577999999999999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mp"/>
      <sheetName val="PL Detail"/>
      <sheetName val="PL"/>
      <sheetName val="CF"/>
      <sheetName val="BS"/>
      <sheetName val="Ratio"/>
      <sheetName val="Ratio Analysis"/>
      <sheetName val="Ratio Analysis - EY"/>
      <sheetName val="Book Rev Graph"/>
    </sheetNames>
    <sheetDataSet>
      <sheetData sheetId="0" refreshError="1">
        <row r="104">
          <cell r="C104">
            <v>0.3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mp"/>
      <sheetName val="PL Detail"/>
      <sheetName val="PL"/>
      <sheetName val="CF"/>
      <sheetName val="BS"/>
      <sheetName val="Ratio"/>
      <sheetName val="Ratio Analysis"/>
      <sheetName val="Ratio Analysis - EY"/>
      <sheetName val="Book Rev Graph"/>
    </sheetNames>
    <sheetDataSet>
      <sheetData sheetId="0" refreshError="1">
        <row r="104">
          <cell r="C104">
            <v>0.3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mp"/>
      <sheetName val="PL Detail"/>
      <sheetName val="PL"/>
      <sheetName val="CF"/>
      <sheetName val="BS"/>
      <sheetName val="Ratio"/>
      <sheetName val="Ratio Analysis"/>
      <sheetName val="Ratio Analysis - EY"/>
      <sheetName val="Book Rev Graph"/>
    </sheetNames>
    <sheetDataSet>
      <sheetData sheetId="0" refreshError="1">
        <row r="104">
          <cell r="C104">
            <v>0.3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ode"/>
      <sheetName val="計算結果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Code1"/>
      <sheetName val="chart_บังคับบัญชา45"/>
      <sheetName val="chart_ปฏิบัติ45"/>
      <sheetName val="บังคับบัญชา45"/>
      <sheetName val="ปฏิบัติ45"/>
      <sheetName val="RATE"/>
      <sheetName val="db"/>
      <sheetName val="REPORT"/>
      <sheetName val="PS_Budget 01_11-221144"/>
      <sheetName val="SUM"/>
      <sheetName val="วงเครดิต 3"/>
      <sheetName val="PS_Budget_01_11-221144"/>
      <sheetName val="วงเครดิต_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iLink_COA"/>
      <sheetName val="DropdownList"/>
      <sheetName val="COA"/>
      <sheetName val="EFR30696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06"/>
      <sheetName val="2007"/>
      <sheetName val="2008"/>
    </sheetNames>
    <sheetDataSet>
      <sheetData sheetId="0"/>
      <sheetData sheetId="1">
        <row r="9">
          <cell r="A9">
            <v>60007</v>
          </cell>
          <cell r="B9" t="str">
            <v>Adampak Ltd</v>
          </cell>
          <cell r="C9" t="str">
            <v>AUD</v>
          </cell>
          <cell r="E9">
            <v>2413.36</v>
          </cell>
          <cell r="F9">
            <v>0</v>
          </cell>
          <cell r="H9">
            <v>101.07</v>
          </cell>
          <cell r="S9">
            <v>101.07</v>
          </cell>
          <cell r="T9">
            <v>101.07</v>
          </cell>
          <cell r="U9">
            <v>10</v>
          </cell>
          <cell r="AA9">
            <v>9.9960000000000093</v>
          </cell>
        </row>
        <row r="10">
          <cell r="A10">
            <v>60024</v>
          </cell>
          <cell r="B10" t="str">
            <v>Asia File Products</v>
          </cell>
          <cell r="C10" t="str">
            <v>AUD</v>
          </cell>
          <cell r="E10">
            <v>4609.55</v>
          </cell>
          <cell r="F10">
            <v>0</v>
          </cell>
          <cell r="I10">
            <v>1305.4000000000001</v>
          </cell>
          <cell r="N10">
            <v>693.57</v>
          </cell>
          <cell r="S10">
            <v>1998.9700000000003</v>
          </cell>
          <cell r="T10">
            <v>1998.9700000000003</v>
          </cell>
          <cell r="U10">
            <v>200</v>
          </cell>
          <cell r="AA10">
            <v>199.995</v>
          </cell>
        </row>
        <row r="11">
          <cell r="A11">
            <v>60032</v>
          </cell>
          <cell r="B11" t="str">
            <v>AV LABELING SOLUTIONS PTE LTD</v>
          </cell>
          <cell r="C11" t="str">
            <v>AUD</v>
          </cell>
          <cell r="D11">
            <v>22700</v>
          </cell>
          <cell r="E11">
            <v>27140</v>
          </cell>
          <cell r="F11">
            <v>24300</v>
          </cell>
          <cell r="G11">
            <v>5743</v>
          </cell>
          <cell r="H11">
            <v>1954</v>
          </cell>
          <cell r="J11">
            <v>1800</v>
          </cell>
          <cell r="K11">
            <v>292</v>
          </cell>
          <cell r="L11">
            <v>8444</v>
          </cell>
          <cell r="M11">
            <v>2910</v>
          </cell>
          <cell r="N11">
            <v>877</v>
          </cell>
          <cell r="O11">
            <v>4416</v>
          </cell>
          <cell r="Q11">
            <v>6116</v>
          </cell>
          <cell r="R11">
            <v>2773</v>
          </cell>
          <cell r="S11">
            <v>35325</v>
          </cell>
          <cell r="T11">
            <v>35325</v>
          </cell>
          <cell r="U11">
            <v>3533</v>
          </cell>
          <cell r="V11">
            <v>41</v>
          </cell>
          <cell r="W11">
            <v>979</v>
          </cell>
          <cell r="X11">
            <v>1287</v>
          </cell>
          <cell r="AA11">
            <v>1267.0000000000005</v>
          </cell>
        </row>
        <row r="12">
          <cell r="A12">
            <v>60047</v>
          </cell>
          <cell r="B12" t="str">
            <v>Brady Corp. Asia Pte Lte</v>
          </cell>
          <cell r="C12" t="str">
            <v>AUD</v>
          </cell>
          <cell r="E12">
            <v>271.60000000000002</v>
          </cell>
          <cell r="F12">
            <v>0</v>
          </cell>
          <cell r="S12">
            <v>0</v>
          </cell>
          <cell r="T12">
            <v>0</v>
          </cell>
          <cell r="U12">
            <v>0</v>
          </cell>
          <cell r="AA12">
            <v>0</v>
          </cell>
        </row>
        <row r="13">
          <cell r="A13">
            <v>60111</v>
          </cell>
          <cell r="B13" t="str">
            <v>HT &amp; T Corporatiom</v>
          </cell>
          <cell r="C13" t="str">
            <v>AUD</v>
          </cell>
          <cell r="E13">
            <v>259.04000000000002</v>
          </cell>
          <cell r="F13">
            <v>0</v>
          </cell>
          <cell r="G13">
            <v>136.87</v>
          </cell>
          <cell r="I13">
            <v>393.27</v>
          </cell>
          <cell r="J13">
            <v>449.29</v>
          </cell>
          <cell r="S13">
            <v>979.43000000000006</v>
          </cell>
          <cell r="T13">
            <v>979.43000000000006</v>
          </cell>
          <cell r="U13">
            <v>98</v>
          </cell>
          <cell r="V13">
            <v>13.87</v>
          </cell>
          <cell r="X13">
            <v>84.13</v>
          </cell>
          <cell r="AA13">
            <v>4.0000000000048885E-3</v>
          </cell>
        </row>
        <row r="14">
          <cell r="A14">
            <v>60171</v>
          </cell>
          <cell r="B14" t="str">
            <v>La Flex International Co Ltd</v>
          </cell>
          <cell r="C14" t="str">
            <v>AUD</v>
          </cell>
          <cell r="E14">
            <v>1728.81</v>
          </cell>
          <cell r="F14">
            <v>0</v>
          </cell>
          <cell r="G14">
            <v>2131.2399999999998</v>
          </cell>
          <cell r="H14">
            <v>679</v>
          </cell>
          <cell r="I14">
            <v>272.75</v>
          </cell>
          <cell r="N14">
            <v>137.32</v>
          </cell>
          <cell r="O14">
            <v>394.45</v>
          </cell>
          <cell r="P14">
            <v>164.36</v>
          </cell>
          <cell r="S14">
            <v>3779.12</v>
          </cell>
          <cell r="T14">
            <v>3779.12</v>
          </cell>
          <cell r="U14">
            <v>378</v>
          </cell>
          <cell r="V14">
            <v>281</v>
          </cell>
          <cell r="W14">
            <v>59</v>
          </cell>
          <cell r="X14">
            <v>56.53</v>
          </cell>
          <cell r="AA14">
            <v>1.0000000000331966E-3</v>
          </cell>
        </row>
        <row r="15">
          <cell r="A15">
            <v>60183</v>
          </cell>
          <cell r="B15" t="str">
            <v>Modern Printech &amp; Label</v>
          </cell>
          <cell r="C15" t="str">
            <v>AUD</v>
          </cell>
          <cell r="D15">
            <v>3890</v>
          </cell>
          <cell r="E15">
            <v>1528</v>
          </cell>
          <cell r="F15">
            <v>1350</v>
          </cell>
          <cell r="N15">
            <v>1912.5</v>
          </cell>
          <cell r="S15">
            <v>1912.5</v>
          </cell>
          <cell r="T15">
            <v>1912.5</v>
          </cell>
          <cell r="U15">
            <v>191</v>
          </cell>
          <cell r="X15">
            <v>191</v>
          </cell>
          <cell r="AA15">
            <v>0</v>
          </cell>
        </row>
        <row r="16">
          <cell r="A16">
            <v>60190</v>
          </cell>
          <cell r="B16" t="str">
            <v>NICE QUALITY DEVELOPMENT LTD</v>
          </cell>
          <cell r="C16" t="str">
            <v>AUD</v>
          </cell>
          <cell r="D16">
            <v>0</v>
          </cell>
          <cell r="E16">
            <v>2882</v>
          </cell>
          <cell r="F16">
            <v>0</v>
          </cell>
          <cell r="S16">
            <v>0</v>
          </cell>
          <cell r="T16">
            <v>0</v>
          </cell>
          <cell r="U16">
            <v>0</v>
          </cell>
          <cell r="AA16">
            <v>0</v>
          </cell>
        </row>
        <row r="17">
          <cell r="A17">
            <v>60208</v>
          </cell>
          <cell r="B17" t="str">
            <v>PERCETAKAN KINTA SDN BHD</v>
          </cell>
          <cell r="C17" t="str">
            <v>AUD</v>
          </cell>
          <cell r="D17">
            <v>1800</v>
          </cell>
          <cell r="E17">
            <v>705</v>
          </cell>
          <cell r="F17">
            <v>630</v>
          </cell>
          <cell r="L17">
            <v>1500</v>
          </cell>
          <cell r="S17">
            <v>1500</v>
          </cell>
          <cell r="T17">
            <v>1500</v>
          </cell>
          <cell r="U17">
            <v>150</v>
          </cell>
          <cell r="W17">
            <v>150</v>
          </cell>
          <cell r="AA17">
            <v>0</v>
          </cell>
        </row>
        <row r="18">
          <cell r="A18">
            <v>60224</v>
          </cell>
          <cell r="B18" t="str">
            <v>Citrajaya Labelindo PT</v>
          </cell>
          <cell r="C18" t="str">
            <v>AUD</v>
          </cell>
          <cell r="D18">
            <v>21700</v>
          </cell>
          <cell r="E18">
            <v>17967</v>
          </cell>
          <cell r="F18">
            <v>16200</v>
          </cell>
          <cell r="G18">
            <v>3972</v>
          </cell>
          <cell r="S18">
            <v>3972</v>
          </cell>
          <cell r="T18">
            <v>0</v>
          </cell>
          <cell r="U18">
            <v>0</v>
          </cell>
          <cell r="AA18">
            <v>0</v>
          </cell>
        </row>
        <row r="19">
          <cell r="A19">
            <v>60227</v>
          </cell>
          <cell r="B19" t="str">
            <v>SARANA Labeltronics Nusantara</v>
          </cell>
          <cell r="C19" t="str">
            <v>AUD</v>
          </cell>
          <cell r="D19">
            <v>1490</v>
          </cell>
          <cell r="E19">
            <v>3114.37</v>
          </cell>
          <cell r="F19">
            <v>2800</v>
          </cell>
          <cell r="G19">
            <v>361.2</v>
          </cell>
          <cell r="H19">
            <v>120.51</v>
          </cell>
          <cell r="J19">
            <v>358.94</v>
          </cell>
          <cell r="K19">
            <v>142.47999999999999</v>
          </cell>
          <cell r="M19">
            <v>444.62</v>
          </cell>
          <cell r="N19">
            <v>178.05</v>
          </cell>
          <cell r="O19">
            <v>261.79000000000002</v>
          </cell>
          <cell r="Q19">
            <v>1199.78</v>
          </cell>
          <cell r="S19">
            <v>3067.37</v>
          </cell>
          <cell r="T19">
            <v>3067.37</v>
          </cell>
          <cell r="U19">
            <v>307</v>
          </cell>
          <cell r="V19">
            <v>144.34</v>
          </cell>
          <cell r="X19">
            <v>188</v>
          </cell>
          <cell r="AA19">
            <v>118.99699999999996</v>
          </cell>
        </row>
        <row r="20">
          <cell r="A20">
            <v>60228</v>
          </cell>
          <cell r="B20" t="str">
            <v>PT. CORONA PRINTING ASIA</v>
          </cell>
          <cell r="C20" t="str">
            <v>AUD</v>
          </cell>
          <cell r="D20">
            <v>12900</v>
          </cell>
          <cell r="E20">
            <v>9220</v>
          </cell>
          <cell r="F20">
            <v>8100</v>
          </cell>
          <cell r="G20">
            <v>1710</v>
          </cell>
          <cell r="H20">
            <v>2900</v>
          </cell>
          <cell r="I20">
            <v>11750</v>
          </cell>
          <cell r="P20">
            <v>5420</v>
          </cell>
          <cell r="Q20">
            <v>2520</v>
          </cell>
          <cell r="S20">
            <v>24300</v>
          </cell>
          <cell r="T20">
            <v>24300</v>
          </cell>
          <cell r="U20">
            <v>2430</v>
          </cell>
          <cell r="V20">
            <v>1636</v>
          </cell>
          <cell r="W20">
            <v>542</v>
          </cell>
          <cell r="AA20">
            <v>252</v>
          </cell>
        </row>
        <row r="21">
          <cell r="A21">
            <v>60242</v>
          </cell>
          <cell r="B21" t="str">
            <v>SALEE PRINTING</v>
          </cell>
          <cell r="C21" t="str">
            <v>AUD</v>
          </cell>
          <cell r="D21">
            <v>38300</v>
          </cell>
          <cell r="E21">
            <v>27181</v>
          </cell>
          <cell r="F21">
            <v>24500</v>
          </cell>
          <cell r="G21">
            <v>3795</v>
          </cell>
          <cell r="H21">
            <v>1474</v>
          </cell>
          <cell r="K21">
            <v>3862</v>
          </cell>
          <cell r="L21">
            <v>1911</v>
          </cell>
          <cell r="N21">
            <v>3660</v>
          </cell>
          <cell r="O21">
            <v>5119</v>
          </cell>
          <cell r="P21">
            <v>1714</v>
          </cell>
          <cell r="Q21">
            <v>262</v>
          </cell>
          <cell r="R21">
            <v>342</v>
          </cell>
          <cell r="S21">
            <v>22139</v>
          </cell>
          <cell r="T21">
            <v>0</v>
          </cell>
          <cell r="U21">
            <v>0</v>
          </cell>
          <cell r="AA21">
            <v>0</v>
          </cell>
        </row>
        <row r="22">
          <cell r="A22">
            <v>60264</v>
          </cell>
          <cell r="B22" t="str">
            <v>Systems Scanning Ltd</v>
          </cell>
          <cell r="C22" t="str">
            <v>AUD</v>
          </cell>
          <cell r="E22">
            <v>807.8</v>
          </cell>
          <cell r="F22">
            <v>0</v>
          </cell>
          <cell r="I22">
            <v>650.79</v>
          </cell>
          <cell r="K22">
            <v>674.95</v>
          </cell>
          <cell r="L22">
            <v>556.29</v>
          </cell>
          <cell r="S22">
            <v>1882.03</v>
          </cell>
          <cell r="T22">
            <v>1882.03</v>
          </cell>
          <cell r="U22">
            <v>188</v>
          </cell>
          <cell r="W22">
            <v>205.01</v>
          </cell>
          <cell r="AA22">
            <v>0</v>
          </cell>
        </row>
        <row r="23">
          <cell r="A23">
            <v>60268</v>
          </cell>
          <cell r="B23" t="str">
            <v>Brady Technologies (Thailand) Co., Ltd</v>
          </cell>
          <cell r="C23" t="str">
            <v>AUD</v>
          </cell>
          <cell r="D23">
            <v>35500</v>
          </cell>
          <cell r="E23">
            <v>26791</v>
          </cell>
          <cell r="F23">
            <v>24150</v>
          </cell>
          <cell r="G23">
            <v>2986</v>
          </cell>
          <cell r="H23">
            <v>778</v>
          </cell>
          <cell r="I23">
            <v>1292</v>
          </cell>
          <cell r="J23">
            <v>1025</v>
          </cell>
          <cell r="K23">
            <v>795</v>
          </cell>
          <cell r="L23">
            <v>920</v>
          </cell>
          <cell r="M23">
            <v>1862</v>
          </cell>
          <cell r="N23">
            <v>13757</v>
          </cell>
          <cell r="O23">
            <v>3840</v>
          </cell>
          <cell r="P23">
            <v>2105</v>
          </cell>
          <cell r="Q23">
            <v>3894</v>
          </cell>
          <cell r="R23">
            <v>2523</v>
          </cell>
          <cell r="S23">
            <v>35777</v>
          </cell>
          <cell r="T23">
            <v>35777</v>
          </cell>
          <cell r="U23">
            <v>3578</v>
          </cell>
          <cell r="W23">
            <v>781</v>
          </cell>
          <cell r="X23">
            <v>1945</v>
          </cell>
          <cell r="AA23">
            <v>852</v>
          </cell>
        </row>
        <row r="24">
          <cell r="A24">
            <v>60269</v>
          </cell>
          <cell r="B24" t="str">
            <v>Techno Global Graphics</v>
          </cell>
          <cell r="C24" t="str">
            <v>AUD</v>
          </cell>
          <cell r="D24">
            <v>0</v>
          </cell>
          <cell r="E24">
            <v>2849.53</v>
          </cell>
          <cell r="F24">
            <v>0</v>
          </cell>
          <cell r="S24">
            <v>0</v>
          </cell>
          <cell r="T24">
            <v>0</v>
          </cell>
          <cell r="U24">
            <v>0</v>
          </cell>
          <cell r="X24">
            <v>38.56</v>
          </cell>
          <cell r="AA24">
            <v>2.9999999999859028E-3</v>
          </cell>
        </row>
        <row r="25">
          <cell r="A25">
            <v>60270</v>
          </cell>
          <cell r="B25" t="str">
            <v>Thavorn Label &amp; Ribbon Co Ltd</v>
          </cell>
          <cell r="C25" t="str">
            <v>AUD</v>
          </cell>
          <cell r="D25">
            <v>0</v>
          </cell>
          <cell r="E25">
            <v>2422.33</v>
          </cell>
          <cell r="F25">
            <v>0</v>
          </cell>
          <cell r="L25">
            <v>2529.91</v>
          </cell>
          <cell r="M25">
            <v>161.15</v>
          </cell>
          <cell r="O25">
            <v>1067.8699999999999</v>
          </cell>
          <cell r="S25">
            <v>3758.93</v>
          </cell>
          <cell r="T25">
            <v>3758.93</v>
          </cell>
          <cell r="U25">
            <v>376</v>
          </cell>
          <cell r="W25">
            <v>253</v>
          </cell>
          <cell r="X25">
            <v>123</v>
          </cell>
          <cell r="AA25">
            <v>2.9999999999859028E-3</v>
          </cell>
        </row>
        <row r="26">
          <cell r="A26">
            <v>60287</v>
          </cell>
          <cell r="B26" t="str">
            <v>Weber Marking Systems (THA)</v>
          </cell>
          <cell r="C26" t="str">
            <v>AUD</v>
          </cell>
          <cell r="D26">
            <v>37900</v>
          </cell>
          <cell r="E26">
            <v>53368</v>
          </cell>
          <cell r="F26">
            <v>48000</v>
          </cell>
          <cell r="G26">
            <v>2657</v>
          </cell>
          <cell r="H26">
            <v>7815</v>
          </cell>
          <cell r="I26">
            <v>4451</v>
          </cell>
          <cell r="J26">
            <v>9128</v>
          </cell>
          <cell r="K26">
            <v>3870</v>
          </cell>
          <cell r="L26">
            <v>2079</v>
          </cell>
          <cell r="M26">
            <v>2681</v>
          </cell>
          <cell r="N26">
            <v>1574</v>
          </cell>
          <cell r="O26">
            <v>2856</v>
          </cell>
          <cell r="P26">
            <v>6536.5</v>
          </cell>
          <cell r="Q26">
            <v>5779</v>
          </cell>
          <cell r="R26">
            <v>5576</v>
          </cell>
          <cell r="S26">
            <v>55002.5</v>
          </cell>
          <cell r="T26">
            <v>55002.5</v>
          </cell>
          <cell r="U26">
            <v>5500</v>
          </cell>
          <cell r="X26">
            <v>3710</v>
          </cell>
          <cell r="AA26">
            <v>1790</v>
          </cell>
        </row>
        <row r="27">
          <cell r="A27">
            <v>60295</v>
          </cell>
          <cell r="B27" t="str">
            <v>WINSON PRESS PTE LTD</v>
          </cell>
          <cell r="C27" t="str">
            <v>AUD</v>
          </cell>
          <cell r="D27">
            <v>4200</v>
          </cell>
          <cell r="E27">
            <v>20836</v>
          </cell>
          <cell r="F27">
            <v>18900</v>
          </cell>
          <cell r="H27">
            <v>490</v>
          </cell>
          <cell r="I27">
            <v>490</v>
          </cell>
          <cell r="K27">
            <v>2000</v>
          </cell>
          <cell r="L27">
            <v>1445</v>
          </cell>
          <cell r="M27">
            <v>4758</v>
          </cell>
          <cell r="N27">
            <v>1126</v>
          </cell>
          <cell r="Q27">
            <v>980</v>
          </cell>
          <cell r="R27">
            <v>1215</v>
          </cell>
          <cell r="S27">
            <v>12504</v>
          </cell>
          <cell r="T27">
            <v>0</v>
          </cell>
          <cell r="U27">
            <v>0</v>
          </cell>
          <cell r="V27">
            <v>224</v>
          </cell>
          <cell r="AA27">
            <v>0</v>
          </cell>
        </row>
        <row r="28">
          <cell r="A28">
            <v>60353</v>
          </cell>
          <cell r="B28" t="str">
            <v>Flexible Food Packaging Sdn Bhd</v>
          </cell>
          <cell r="C28" t="str">
            <v>AUD</v>
          </cell>
          <cell r="E28">
            <v>9324.94</v>
          </cell>
          <cell r="F28">
            <v>0</v>
          </cell>
          <cell r="I28">
            <v>1890.22</v>
          </cell>
          <cell r="O28">
            <v>319.51</v>
          </cell>
          <cell r="S28">
            <v>2209.73</v>
          </cell>
          <cell r="T28">
            <v>2209.73</v>
          </cell>
          <cell r="U28">
            <v>221</v>
          </cell>
          <cell r="V28">
            <v>442.87399999999991</v>
          </cell>
          <cell r="W28">
            <v>221</v>
          </cell>
          <cell r="AA28">
            <v>0</v>
          </cell>
        </row>
        <row r="29">
          <cell r="A29">
            <v>60358</v>
          </cell>
          <cell r="B29" t="str">
            <v>Prestige Label Pte Ltd</v>
          </cell>
          <cell r="C29" t="str">
            <v>AUD</v>
          </cell>
          <cell r="D29">
            <v>0</v>
          </cell>
          <cell r="E29">
            <v>1702</v>
          </cell>
          <cell r="F29">
            <v>1530</v>
          </cell>
          <cell r="S29">
            <v>0</v>
          </cell>
          <cell r="T29">
            <v>0</v>
          </cell>
          <cell r="U29">
            <v>0</v>
          </cell>
          <cell r="V29">
            <v>19.7</v>
          </cell>
          <cell r="AA29">
            <v>0</v>
          </cell>
        </row>
        <row r="30">
          <cell r="A30">
            <v>60382</v>
          </cell>
          <cell r="B30" t="str">
            <v>Imco Pack Corporation Ltd</v>
          </cell>
          <cell r="C30" t="str">
            <v>AUD</v>
          </cell>
          <cell r="D30">
            <v>1343</v>
          </cell>
          <cell r="E30">
            <v>742.63</v>
          </cell>
          <cell r="F30">
            <v>0</v>
          </cell>
          <cell r="K30">
            <v>2291.6999999999998</v>
          </cell>
          <cell r="S30">
            <v>2291.6999999999998</v>
          </cell>
          <cell r="T30">
            <v>2291.6999999999998</v>
          </cell>
          <cell r="U30">
            <v>229</v>
          </cell>
          <cell r="AA30">
            <v>229</v>
          </cell>
        </row>
        <row r="31">
          <cell r="A31">
            <v>60386</v>
          </cell>
          <cell r="B31" t="str">
            <v>THAI OPP Public Co Ltd</v>
          </cell>
          <cell r="C31" t="str">
            <v>AUD</v>
          </cell>
          <cell r="D31">
            <v>0</v>
          </cell>
          <cell r="E31">
            <v>42005.23</v>
          </cell>
          <cell r="F31">
            <v>0</v>
          </cell>
          <cell r="G31">
            <v>1969.47</v>
          </cell>
          <cell r="H31">
            <v>3024.42</v>
          </cell>
          <cell r="I31">
            <v>1873.73</v>
          </cell>
          <cell r="J31">
            <v>4085.72</v>
          </cell>
          <cell r="K31">
            <v>1087.9000000000001</v>
          </cell>
          <cell r="L31">
            <v>4019.8</v>
          </cell>
          <cell r="M31">
            <v>2707.72</v>
          </cell>
          <cell r="N31">
            <v>3765.25</v>
          </cell>
          <cell r="O31">
            <v>627.09</v>
          </cell>
          <cell r="P31">
            <v>1068.3599999999999</v>
          </cell>
          <cell r="Q31">
            <v>2081.9899999999998</v>
          </cell>
          <cell r="R31">
            <v>139.81</v>
          </cell>
          <cell r="S31">
            <v>26451.260000000006</v>
          </cell>
          <cell r="T31">
            <v>26451.260000000006</v>
          </cell>
          <cell r="U31">
            <v>2645</v>
          </cell>
          <cell r="V31">
            <v>687</v>
          </cell>
          <cell r="W31">
            <v>1189.8</v>
          </cell>
          <cell r="X31">
            <v>376</v>
          </cell>
          <cell r="AA31">
            <v>392.20299999999952</v>
          </cell>
        </row>
        <row r="32">
          <cell r="A32">
            <v>60390</v>
          </cell>
          <cell r="B32" t="str">
            <v>United Colours Sdn. Bhd</v>
          </cell>
          <cell r="C32" t="str">
            <v>AUD</v>
          </cell>
          <cell r="D32">
            <v>0</v>
          </cell>
          <cell r="E32">
            <v>2820</v>
          </cell>
          <cell r="F32">
            <v>0</v>
          </cell>
          <cell r="S32">
            <v>0</v>
          </cell>
          <cell r="T32">
            <v>0</v>
          </cell>
          <cell r="U32">
            <v>0</v>
          </cell>
          <cell r="AA32">
            <v>0</v>
          </cell>
        </row>
        <row r="33">
          <cell r="A33">
            <v>60391</v>
          </cell>
          <cell r="B33" t="str">
            <v>S.E. Industries (Thailand) Co</v>
          </cell>
          <cell r="C33" t="str">
            <v>AUD</v>
          </cell>
          <cell r="D33">
            <v>0</v>
          </cell>
          <cell r="E33">
            <v>14166.26</v>
          </cell>
          <cell r="F33">
            <v>0</v>
          </cell>
          <cell r="K33">
            <v>1671.08</v>
          </cell>
          <cell r="L33">
            <v>4040.36</v>
          </cell>
          <cell r="N33">
            <v>313.04000000000002</v>
          </cell>
          <cell r="O33">
            <v>1008.21</v>
          </cell>
          <cell r="S33">
            <v>7032.6900000000005</v>
          </cell>
          <cell r="T33">
            <v>7032.6900000000005</v>
          </cell>
          <cell r="U33">
            <v>703</v>
          </cell>
          <cell r="W33">
            <v>602</v>
          </cell>
          <cell r="AA33">
            <v>100.99600000000009</v>
          </cell>
        </row>
        <row r="34">
          <cell r="A34">
            <v>60397</v>
          </cell>
          <cell r="B34" t="str">
            <v>Techno Global Korea</v>
          </cell>
          <cell r="C34" t="str">
            <v>AUD</v>
          </cell>
          <cell r="D34">
            <v>0</v>
          </cell>
          <cell r="E34">
            <v>4935.9399999999996</v>
          </cell>
          <cell r="F34">
            <v>0</v>
          </cell>
          <cell r="G34">
            <v>-1459.54</v>
          </cell>
          <cell r="S34">
            <v>-1459.54</v>
          </cell>
          <cell r="T34">
            <v>0</v>
          </cell>
          <cell r="U34">
            <v>0</v>
          </cell>
          <cell r="AA34">
            <v>4.0000000000190994E-3</v>
          </cell>
        </row>
        <row r="35">
          <cell r="A35">
            <v>60398</v>
          </cell>
          <cell r="B35" t="str">
            <v>PT Primasindo Makmur</v>
          </cell>
          <cell r="C35" t="str">
            <v>AUD</v>
          </cell>
          <cell r="D35">
            <v>0</v>
          </cell>
          <cell r="E35">
            <v>7091.91</v>
          </cell>
          <cell r="F35">
            <v>0</v>
          </cell>
          <cell r="G35">
            <v>3473.5</v>
          </cell>
          <cell r="H35">
            <v>6379.26</v>
          </cell>
          <cell r="I35">
            <v>2100.81</v>
          </cell>
          <cell r="J35">
            <v>6429.96</v>
          </cell>
          <cell r="K35">
            <v>2185.44</v>
          </cell>
          <cell r="L35">
            <v>2488.79</v>
          </cell>
          <cell r="M35">
            <v>4807.3100000000004</v>
          </cell>
          <cell r="N35">
            <v>1834.02</v>
          </cell>
          <cell r="O35">
            <v>2557.0500000000002</v>
          </cell>
          <cell r="P35">
            <v>358</v>
          </cell>
          <cell r="Q35">
            <v>5887.24</v>
          </cell>
          <cell r="R35">
            <v>11829.7</v>
          </cell>
          <cell r="S35">
            <v>50331.08</v>
          </cell>
          <cell r="T35">
            <v>50331.08</v>
          </cell>
          <cell r="U35">
            <v>5033</v>
          </cell>
          <cell r="V35">
            <v>1839</v>
          </cell>
          <cell r="W35">
            <v>1131.3</v>
          </cell>
          <cell r="AA35">
            <v>2062.701</v>
          </cell>
        </row>
        <row r="36">
          <cell r="A36">
            <v>60399</v>
          </cell>
          <cell r="B36" t="str">
            <v>LabelMatic Industry Supplies</v>
          </cell>
          <cell r="C36" t="str">
            <v>AUD</v>
          </cell>
          <cell r="E36">
            <v>4470</v>
          </cell>
          <cell r="F36">
            <v>0</v>
          </cell>
          <cell r="H36">
            <v>1825</v>
          </cell>
          <cell r="I36">
            <v>7903.7</v>
          </cell>
          <cell r="J36">
            <v>664</v>
          </cell>
          <cell r="M36">
            <v>160</v>
          </cell>
          <cell r="N36">
            <v>1731.61</v>
          </cell>
          <cell r="O36">
            <v>1917.78</v>
          </cell>
          <cell r="S36">
            <v>14202.090000000002</v>
          </cell>
          <cell r="T36">
            <v>14202.090000000002</v>
          </cell>
          <cell r="U36">
            <v>1420</v>
          </cell>
          <cell r="V36">
            <v>973</v>
          </cell>
          <cell r="W36">
            <v>66</v>
          </cell>
          <cell r="X36">
            <v>381</v>
          </cell>
          <cell r="AA36">
            <v>0</v>
          </cell>
        </row>
        <row r="37">
          <cell r="A37">
            <v>60400</v>
          </cell>
          <cell r="B37" t="str">
            <v>AccuPrint</v>
          </cell>
          <cell r="C37" t="str">
            <v>AUD</v>
          </cell>
          <cell r="E37">
            <v>21297.68</v>
          </cell>
          <cell r="F37">
            <v>0</v>
          </cell>
          <cell r="H37">
            <v>46338.09</v>
          </cell>
          <cell r="S37">
            <v>46338.09</v>
          </cell>
          <cell r="T37">
            <v>46338.09</v>
          </cell>
          <cell r="U37">
            <v>4634</v>
          </cell>
          <cell r="V37">
            <v>4634</v>
          </cell>
          <cell r="AA37">
            <v>-2.0000000004074536E-3</v>
          </cell>
        </row>
        <row r="38">
          <cell r="A38">
            <v>60401</v>
          </cell>
          <cell r="B38" t="str">
            <v>Tropical Symbol Sdn Bhd</v>
          </cell>
          <cell r="C38" t="str">
            <v>AUD</v>
          </cell>
          <cell r="E38">
            <v>371.49</v>
          </cell>
          <cell r="F38">
            <v>0</v>
          </cell>
          <cell r="H38">
            <v>373.19</v>
          </cell>
          <cell r="P38">
            <v>258.93</v>
          </cell>
          <cell r="S38">
            <v>632.12</v>
          </cell>
          <cell r="T38">
            <v>632.12</v>
          </cell>
          <cell r="U38">
            <v>63</v>
          </cell>
          <cell r="V38">
            <v>37</v>
          </cell>
          <cell r="X38">
            <v>26</v>
          </cell>
          <cell r="AA38">
            <v>-9.9999999999766942E-4</v>
          </cell>
        </row>
        <row r="39">
          <cell r="A39">
            <v>60404</v>
          </cell>
          <cell r="B39" t="str">
            <v>Label Converter Co Ltd</v>
          </cell>
          <cell r="C39" t="str">
            <v>AUD</v>
          </cell>
          <cell r="E39">
            <v>904.3</v>
          </cell>
          <cell r="F39">
            <v>0</v>
          </cell>
          <cell r="G39">
            <v>1225.53</v>
          </cell>
          <cell r="H39">
            <v>323.95</v>
          </cell>
          <cell r="K39">
            <v>3099.48</v>
          </cell>
          <cell r="M39">
            <v>-289.36</v>
          </cell>
          <cell r="N39">
            <v>1169.54</v>
          </cell>
          <cell r="O39">
            <v>217.96</v>
          </cell>
          <cell r="P39">
            <v>130.59</v>
          </cell>
          <cell r="R39">
            <v>323.58999999999997</v>
          </cell>
          <cell r="S39">
            <v>6201.2800000000007</v>
          </cell>
          <cell r="T39">
            <v>6201.2800000000007</v>
          </cell>
          <cell r="U39">
            <v>620</v>
          </cell>
          <cell r="V39">
            <v>122.6</v>
          </cell>
          <cell r="W39">
            <v>182</v>
          </cell>
          <cell r="X39">
            <v>314</v>
          </cell>
          <cell r="AA39">
            <v>33</v>
          </cell>
        </row>
        <row r="40">
          <cell r="A40">
            <v>60407</v>
          </cell>
          <cell r="B40" t="str">
            <v>Alliance Packaging Sdn Bhd</v>
          </cell>
          <cell r="C40" t="str">
            <v>AUD</v>
          </cell>
          <cell r="E40">
            <v>7010.47</v>
          </cell>
          <cell r="F40">
            <v>0</v>
          </cell>
          <cell r="G40">
            <v>2319.2600000000002</v>
          </cell>
          <cell r="K40">
            <v>-3676.63</v>
          </cell>
          <cell r="S40">
            <v>-1357.37</v>
          </cell>
          <cell r="T40">
            <v>0</v>
          </cell>
          <cell r="U40">
            <v>0</v>
          </cell>
          <cell r="X40">
            <v>701.05</v>
          </cell>
          <cell r="AA40">
            <v>-2.9999999999290594E-3</v>
          </cell>
        </row>
        <row r="41">
          <cell r="A41">
            <v>60410</v>
          </cell>
          <cell r="B41" t="str">
            <v>Kawah (Malaysia) Sdn Bhd</v>
          </cell>
          <cell r="C41" t="str">
            <v>AUD</v>
          </cell>
          <cell r="E41">
            <v>0</v>
          </cell>
          <cell r="F41">
            <v>0</v>
          </cell>
          <cell r="G41">
            <v>1451.12</v>
          </cell>
          <cell r="I41">
            <v>4662.13</v>
          </cell>
          <cell r="J41">
            <v>164.62</v>
          </cell>
          <cell r="N41">
            <v>1559.38</v>
          </cell>
          <cell r="S41">
            <v>7837.25</v>
          </cell>
          <cell r="T41">
            <v>7837.25</v>
          </cell>
          <cell r="U41">
            <v>784</v>
          </cell>
          <cell r="V41">
            <v>612</v>
          </cell>
          <cell r="X41">
            <v>172</v>
          </cell>
          <cell r="AA41">
            <v>0</v>
          </cell>
        </row>
        <row r="42">
          <cell r="A42">
            <v>60413</v>
          </cell>
          <cell r="B42" t="str">
            <v>Super Enterprise Sdn Bhd</v>
          </cell>
          <cell r="C42" t="str">
            <v>AUD</v>
          </cell>
          <cell r="E42">
            <v>0</v>
          </cell>
          <cell r="F42">
            <v>0</v>
          </cell>
          <cell r="G42">
            <v>1884.56</v>
          </cell>
          <cell r="H42">
            <v>717.87</v>
          </cell>
          <cell r="I42">
            <v>241.03</v>
          </cell>
          <cell r="K42">
            <v>718.42</v>
          </cell>
          <cell r="L42">
            <v>227.35</v>
          </cell>
          <cell r="M42">
            <v>1326.81</v>
          </cell>
          <cell r="N42">
            <v>1318.49</v>
          </cell>
          <cell r="O42">
            <v>225.26</v>
          </cell>
          <cell r="Q42">
            <v>212.43</v>
          </cell>
          <cell r="R42">
            <v>172.51</v>
          </cell>
          <cell r="S42">
            <v>7044.7300000000005</v>
          </cell>
          <cell r="T42">
            <v>7044.7300000000005</v>
          </cell>
          <cell r="U42">
            <v>704</v>
          </cell>
          <cell r="V42">
            <v>260</v>
          </cell>
          <cell r="W42">
            <v>96</v>
          </cell>
          <cell r="AA42">
            <v>348</v>
          </cell>
        </row>
        <row r="43">
          <cell r="A43">
            <v>60414</v>
          </cell>
          <cell r="B43" t="str">
            <v>Pt Super Label Indonesia</v>
          </cell>
          <cell r="C43" t="str">
            <v>AUD</v>
          </cell>
          <cell r="E43">
            <v>0</v>
          </cell>
          <cell r="F43">
            <v>0</v>
          </cell>
          <cell r="G43">
            <v>376.4</v>
          </cell>
          <cell r="H43">
            <v>3532.37</v>
          </cell>
          <cell r="I43">
            <v>215.66</v>
          </cell>
          <cell r="J43">
            <v>742.62</v>
          </cell>
          <cell r="M43">
            <v>1063.33</v>
          </cell>
          <cell r="P43">
            <v>443.55</v>
          </cell>
          <cell r="Q43">
            <v>613.42999999999995</v>
          </cell>
          <cell r="R43">
            <v>6015.2</v>
          </cell>
          <cell r="S43">
            <v>13002.560000000001</v>
          </cell>
          <cell r="T43">
            <v>13002.560000000001</v>
          </cell>
          <cell r="U43">
            <v>1300</v>
          </cell>
          <cell r="V43">
            <v>487</v>
          </cell>
          <cell r="W43">
            <v>106</v>
          </cell>
          <cell r="AA43">
            <v>707</v>
          </cell>
        </row>
        <row r="44">
          <cell r="A44">
            <v>60415</v>
          </cell>
          <cell r="B44" t="str">
            <v>Colorblend (M) Sdn Bhd</v>
          </cell>
          <cell r="C44" t="str">
            <v>AUD</v>
          </cell>
          <cell r="H44">
            <v>3589.39</v>
          </cell>
          <cell r="J44">
            <v>4690.96</v>
          </cell>
          <cell r="S44">
            <v>8280.35</v>
          </cell>
          <cell r="T44">
            <v>8280.35</v>
          </cell>
          <cell r="U44">
            <v>828</v>
          </cell>
          <cell r="V44">
            <v>359</v>
          </cell>
          <cell r="X44">
            <v>469</v>
          </cell>
          <cell r="AA44">
            <v>0</v>
          </cell>
        </row>
        <row r="45">
          <cell r="A45">
            <v>60417</v>
          </cell>
          <cell r="B45" t="str">
            <v>Practimax Sdn Bhd</v>
          </cell>
          <cell r="C45" t="str">
            <v>AUD</v>
          </cell>
          <cell r="E45">
            <v>0</v>
          </cell>
          <cell r="F45">
            <v>0</v>
          </cell>
          <cell r="G45">
            <v>228.12</v>
          </cell>
          <cell r="S45">
            <v>228.12</v>
          </cell>
          <cell r="T45">
            <v>228.12</v>
          </cell>
          <cell r="U45">
            <v>23</v>
          </cell>
          <cell r="X45">
            <v>23</v>
          </cell>
          <cell r="AA45">
            <v>0</v>
          </cell>
        </row>
        <row r="46">
          <cell r="A46">
            <v>60419</v>
          </cell>
          <cell r="B46" t="str">
            <v>BTS Industries (S) Pte Ltd</v>
          </cell>
          <cell r="C46" t="str">
            <v>AUD</v>
          </cell>
          <cell r="N46">
            <v>3079.19</v>
          </cell>
          <cell r="O46">
            <v>3806.34</v>
          </cell>
          <cell r="S46">
            <v>6885.5300000000007</v>
          </cell>
          <cell r="T46">
            <v>6885.5300000000007</v>
          </cell>
          <cell r="U46">
            <v>689</v>
          </cell>
          <cell r="AA46">
            <v>689</v>
          </cell>
        </row>
        <row r="47">
          <cell r="A47">
            <v>60420</v>
          </cell>
          <cell r="B47" t="str">
            <v>Skanem Bangkok Co Ltd</v>
          </cell>
          <cell r="C47" t="str">
            <v>AUD</v>
          </cell>
          <cell r="D47">
            <v>0</v>
          </cell>
          <cell r="E47">
            <v>0</v>
          </cell>
          <cell r="F47">
            <v>0</v>
          </cell>
          <cell r="I47">
            <v>1339.65</v>
          </cell>
          <cell r="J47">
            <v>237.64</v>
          </cell>
          <cell r="K47">
            <v>3823.93</v>
          </cell>
          <cell r="L47">
            <v>382.15</v>
          </cell>
          <cell r="N47">
            <v>1640.84</v>
          </cell>
          <cell r="O47">
            <v>3254.75</v>
          </cell>
          <cell r="R47">
            <v>14841.25</v>
          </cell>
          <cell r="S47">
            <v>25520.21</v>
          </cell>
          <cell r="T47">
            <v>25520.21</v>
          </cell>
          <cell r="U47">
            <v>2552</v>
          </cell>
          <cell r="W47">
            <v>541</v>
          </cell>
          <cell r="AA47">
            <v>2011</v>
          </cell>
        </row>
        <row r="48">
          <cell r="A48">
            <v>60425</v>
          </cell>
          <cell r="B48" t="str">
            <v>Syarikat Percetaken New Light</v>
          </cell>
          <cell r="C48" t="str">
            <v>AUD</v>
          </cell>
          <cell r="D48">
            <v>0</v>
          </cell>
          <cell r="E48">
            <v>0</v>
          </cell>
          <cell r="F48">
            <v>0</v>
          </cell>
          <cell r="J48">
            <v>1330.55</v>
          </cell>
          <cell r="K48">
            <v>2595.9699999999998</v>
          </cell>
          <cell r="L48">
            <v>2600.0500000000002</v>
          </cell>
          <cell r="S48">
            <v>6526.57</v>
          </cell>
          <cell r="T48">
            <v>6526.57</v>
          </cell>
          <cell r="U48">
            <v>653</v>
          </cell>
          <cell r="V48">
            <v>134</v>
          </cell>
          <cell r="AA48">
            <v>519</v>
          </cell>
        </row>
        <row r="49">
          <cell r="A49">
            <v>60443</v>
          </cell>
          <cell r="B49" t="str">
            <v>SATO Auto-ID  (Thailand)</v>
          </cell>
          <cell r="C49" t="str">
            <v>AUD</v>
          </cell>
          <cell r="M49">
            <v>1839.64</v>
          </cell>
          <cell r="S49">
            <v>1839.64</v>
          </cell>
          <cell r="T49">
            <v>1839.64</v>
          </cell>
          <cell r="U49">
            <v>184</v>
          </cell>
          <cell r="W49">
            <v>184</v>
          </cell>
          <cell r="AA49">
            <v>0</v>
          </cell>
        </row>
        <row r="50">
          <cell r="A50">
            <v>60444</v>
          </cell>
          <cell r="B50" t="str">
            <v>S.E. Industries (Phillipines) Co</v>
          </cell>
          <cell r="C50" t="str">
            <v>AUD</v>
          </cell>
          <cell r="N50">
            <v>367.73</v>
          </cell>
          <cell r="P50">
            <v>1041.68</v>
          </cell>
          <cell r="Q50">
            <v>1933.94</v>
          </cell>
          <cell r="S50">
            <v>3343.3500000000004</v>
          </cell>
          <cell r="T50">
            <v>3343.3500000000004</v>
          </cell>
          <cell r="U50">
            <v>334</v>
          </cell>
          <cell r="X50">
            <v>141</v>
          </cell>
          <cell r="AA50">
            <v>193</v>
          </cell>
        </row>
        <row r="51">
          <cell r="A51">
            <v>60445</v>
          </cell>
          <cell r="B51" t="str">
            <v>THAI British Security PP</v>
          </cell>
          <cell r="C51" t="str">
            <v>AUD</v>
          </cell>
          <cell r="N51">
            <v>559.75</v>
          </cell>
          <cell r="Q51">
            <v>1413.27</v>
          </cell>
          <cell r="S51">
            <v>1973.02</v>
          </cell>
          <cell r="T51">
            <v>1973.02</v>
          </cell>
          <cell r="U51">
            <v>197</v>
          </cell>
          <cell r="X51">
            <v>197</v>
          </cell>
          <cell r="AA51">
            <v>0</v>
          </cell>
        </row>
        <row r="52">
          <cell r="A52">
            <v>60450</v>
          </cell>
          <cell r="B52" t="str">
            <v>Telepaper (M) Sdn Bhd</v>
          </cell>
          <cell r="C52" t="str">
            <v>AUD</v>
          </cell>
          <cell r="O52">
            <v>2910.16</v>
          </cell>
          <cell r="S52">
            <v>2910.16</v>
          </cell>
          <cell r="T52">
            <v>2910.16</v>
          </cell>
          <cell r="U52">
            <v>291</v>
          </cell>
          <cell r="X52">
            <v>291</v>
          </cell>
          <cell r="AA52">
            <v>0</v>
          </cell>
        </row>
        <row r="53">
          <cell r="A53">
            <v>60453</v>
          </cell>
          <cell r="B53" t="str">
            <v>Centech  Labels Phis. Inc</v>
          </cell>
          <cell r="C53" t="str">
            <v>AUD</v>
          </cell>
          <cell r="P53">
            <v>25141.49</v>
          </cell>
          <cell r="S53">
            <v>25141.49</v>
          </cell>
          <cell r="T53">
            <v>25141.49</v>
          </cell>
          <cell r="U53">
            <v>2514</v>
          </cell>
          <cell r="AA53">
            <v>2514</v>
          </cell>
        </row>
        <row r="54">
          <cell r="A54">
            <v>60455</v>
          </cell>
          <cell r="B54" t="str">
            <v>Quadel Printing Co Ltd</v>
          </cell>
          <cell r="O54">
            <v>1095.8800000000001</v>
          </cell>
          <cell r="S54">
            <v>1095.8800000000001</v>
          </cell>
          <cell r="T54">
            <v>1095.8800000000001</v>
          </cell>
          <cell r="U54">
            <v>110</v>
          </cell>
          <cell r="X54">
            <v>110</v>
          </cell>
          <cell r="AA54">
            <v>0</v>
          </cell>
        </row>
        <row r="55">
          <cell r="A55">
            <v>60459</v>
          </cell>
          <cell r="B55" t="str">
            <v>Kor Printing &amp; Sticker</v>
          </cell>
          <cell r="R55">
            <v>17363.45</v>
          </cell>
          <cell r="S55">
            <v>17363.45</v>
          </cell>
          <cell r="T55">
            <v>17363.45</v>
          </cell>
          <cell r="U55">
            <v>1736</v>
          </cell>
          <cell r="AA55">
            <v>1736</v>
          </cell>
        </row>
        <row r="56">
          <cell r="A56">
            <v>60462</v>
          </cell>
          <cell r="B56" t="str">
            <v>Donaldson Thailand Ltd</v>
          </cell>
          <cell r="Q56">
            <v>158.24</v>
          </cell>
          <cell r="S56">
            <v>158.24</v>
          </cell>
          <cell r="T56">
            <v>158.24</v>
          </cell>
          <cell r="U56">
            <v>16</v>
          </cell>
          <cell r="X56">
            <v>16</v>
          </cell>
          <cell r="AA56">
            <v>0</v>
          </cell>
        </row>
      </sheetData>
      <sheetData sheetId="2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Assertions"/>
      <sheetName val="ROMM Sales"/>
      <sheetName val="Sheet1"/>
      <sheetName val="ROM - AR unbilled"/>
      <sheetName val="Control Testing Procedures"/>
      <sheetName val="Substantive Procedures"/>
      <sheetName val="Tickmarks"/>
      <sheetName val="GL CB"/>
      <sheetName val="r14เครื่องดับเพลิง 52"/>
    </sheetNames>
    <sheetDataSet>
      <sheetData sheetId="0"/>
      <sheetData sheetId="1"/>
      <sheetData sheetId="2"/>
      <sheetData sheetId="3">
        <row r="1">
          <cell r="A1" t="str">
            <v>Risk (Not Significant) and Relying on Controls - Low Extent of Testing</v>
          </cell>
        </row>
        <row r="2">
          <cell r="A2" t="str">
            <v>Risk (Not Significant) and Relying on Controls - Normal Extent of Testing</v>
          </cell>
        </row>
        <row r="3">
          <cell r="A3" t="str">
            <v>Significant Risk and Relying on Controls</v>
          </cell>
        </row>
        <row r="4">
          <cell r="A4" t="str">
            <v>Risk (Not Significant) and Not Relying on Controls</v>
          </cell>
        </row>
        <row r="5">
          <cell r="A5" t="str">
            <v>Significant Risk and Not Relying on Controls</v>
          </cell>
        </row>
      </sheetData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ER"/>
      <sheetName val="Cost center"/>
      <sheetName val="Definitions"/>
      <sheetName val="frptolocal"/>
      <sheetName val="Sheet3"/>
      <sheetName val="BALANCE SHEET "/>
      <sheetName val="SEA"/>
      <sheetName val="Dt"/>
      <sheetName val="Content"/>
      <sheetName val="Input"/>
      <sheetName val="Detail"/>
      <sheetName val="Data"/>
      <sheetName val="TYPE"/>
      <sheetName val="Ratio"/>
      <sheetName val="SKA"/>
      <sheetName val="BS ATTACH"/>
      <sheetName val="เอกอุดร"/>
      <sheetName val="Mant.Fiberline"/>
      <sheetName val="Smell complain"/>
      <sheetName val="SCB 1 - Current"/>
      <sheetName val="SCB 2 - Current"/>
      <sheetName val="SCB 1 _ Current"/>
      <sheetName val="SCB 2 _ Current"/>
      <sheetName val="Header"/>
      <sheetName val="SVHK"/>
      <sheetName val="CCA"/>
      <sheetName val="Frontsheet"/>
      <sheetName val="Trial balance"/>
      <sheetName val="Select"/>
      <sheetName val="Table"/>
      <sheetName val="oresreqsum"/>
      <sheetName val="Q001 Lead"/>
      <sheetName val="노무비"/>
      <sheetName val="0-Basics"/>
      <sheetName val="ยอดkill1005"/>
      <sheetName val="Sheet1"/>
      <sheetName val="Master"/>
      <sheetName val="Exp"/>
      <sheetName val="BALANCE_SHEET_1"/>
      <sheetName val="BS_ATTACH1"/>
      <sheetName val="Mant_Fiberline1"/>
      <sheetName val="Smell_complain1"/>
      <sheetName val="SCB_1_-_Current1"/>
      <sheetName val="SCB_2_-_Current1"/>
      <sheetName val="SCB_1___Current1"/>
      <sheetName val="SCB_2___Current1"/>
      <sheetName val="Cost_center1"/>
      <sheetName val="BALANCE_SHEET_"/>
      <sheetName val="BS_ATTACH"/>
      <sheetName val="Mant_Fiberline"/>
      <sheetName val="Smell_complain"/>
      <sheetName val="SCB_1_-_Current"/>
      <sheetName val="SCB_2_-_Current"/>
      <sheetName val="SCB_1___Current"/>
      <sheetName val="SCB_2___Current"/>
      <sheetName val="Cost_center"/>
      <sheetName val="สรุปรวม"/>
      <sheetName val="7.production"/>
      <sheetName val="BALANCE_SHEET_2"/>
      <sheetName val="BS_ATTACH2"/>
      <sheetName val="Mant_Fiberline2"/>
      <sheetName val="Smell_complain2"/>
      <sheetName val="SCB_1_-_Current2"/>
      <sheetName val="SCB_2_-_Current2"/>
      <sheetName val="SCB_1___Current2"/>
      <sheetName val="SCB_2___Current2"/>
      <sheetName val="Cost_center2"/>
      <sheetName val="BUILD95"/>
      <sheetName val="Age311299TAS"/>
      <sheetName val="TASintDec00"/>
      <sheetName val="P4DDBFTAS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J2"/>
      <sheetName val="Result1"/>
      <sheetName val="Actual-Monthly"/>
      <sheetName val="Actual-ＹＴＤ"/>
      <sheetName val="Budget-Monthly"/>
      <sheetName val="Budget-YTD"/>
      <sheetName val="วิเคราะห์"/>
      <sheetName val=" Direct load "/>
      <sheetName val="เขตส่งออก"/>
      <sheetName val="Group"/>
      <sheetName val="Calculation of end rates"/>
      <sheetName val="ACCODE"/>
      <sheetName val="CUSTOMER (2)"/>
      <sheetName val="CUS.TANK"/>
      <sheetName val="CUS.SWS"/>
      <sheetName val="CUS.INT"/>
      <sheetName val="Report"/>
      <sheetName val="Options"/>
      <sheetName val="Parameter"/>
      <sheetName val="Menu"/>
      <sheetName val="jul04-dec04pnl"/>
      <sheetName val="fy05bsJul-dec04"/>
      <sheetName val="เงินกู้ MGC"/>
      <sheetName val="เงินกู้ธนชาติ"/>
      <sheetName val="conso46"/>
      <sheetName val="ตั๋วเงินรับ"/>
      <sheetName val="TonPerDay"/>
      <sheetName val="PL_NO"/>
      <sheetName val="Index"/>
      <sheetName val="All_COM_STD"/>
      <sheetName val="YTD-Expand"/>
      <sheetName val="tra-vat-lieu"/>
      <sheetName val="Standing Data"/>
      <sheetName val="Asset &amp; Liability"/>
      <sheetName val="Net asset value"/>
      <sheetName val="งบต้นทุนผลิต48"/>
      <sheetName val="custommer"/>
      <sheetName val="sum-air-submit"/>
      <sheetName val="oct"/>
      <sheetName val="Backup"/>
      <sheetName val="Concretor"/>
      <sheetName val="Stores Network update"/>
      <sheetName val="Month"/>
      <sheetName val="PLCONS07"/>
      <sheetName val="PL _ ผลงานใหม่รวม"/>
      <sheetName val="Admin Use Only"/>
      <sheetName val="FY00"/>
      <sheetName val="Balance sheet"/>
      <sheetName val="Credit Processing B'mkg"/>
      <sheetName val="09_รายการระหว่างธนาคารฯ_asset"/>
      <sheetName val="11_เงินลงทุน"/>
      <sheetName val="CUSTOMER_(2)"/>
      <sheetName val="CUS_TANK"/>
      <sheetName val="CUS_SWS"/>
      <sheetName val="CUS_INT"/>
      <sheetName val="Trial_balance"/>
      <sheetName val="Credit_Processing_B'mkg"/>
      <sheetName val="COST"/>
      <sheetName val="jul03-jun04pnl"/>
      <sheetName val="PM-TE"/>
    </sheetNames>
    <sheetDataSet>
      <sheetData sheetId="0" refreshError="1">
        <row r="1">
          <cell r="A1" t="str">
            <v>01001</v>
          </cell>
          <cell r="B1" t="str">
            <v>Reference</v>
          </cell>
        </row>
        <row r="2">
          <cell r="A2" t="str">
            <v>01003</v>
          </cell>
          <cell r="B2" t="str">
            <v>ILDA177/11</v>
          </cell>
        </row>
        <row r="3">
          <cell r="A3" t="str">
            <v>01003.1</v>
          </cell>
          <cell r="B3" t="str">
            <v>ILDA194/2011</v>
          </cell>
        </row>
        <row r="4">
          <cell r="A4" t="str">
            <v>01004</v>
          </cell>
          <cell r="B4" t="str">
            <v>SPA006/2012</v>
          </cell>
        </row>
        <row r="5">
          <cell r="A5" t="str">
            <v>01005</v>
          </cell>
          <cell r="B5" t="str">
            <v>SPA 013/2012</v>
          </cell>
        </row>
        <row r="6">
          <cell r="A6" t="str">
            <v>01006</v>
          </cell>
          <cell r="B6" t="str">
            <v>SPA023/12</v>
          </cell>
        </row>
        <row r="7">
          <cell r="A7" t="str">
            <v>01007</v>
          </cell>
          <cell r="B7" t="str">
            <v xml:space="preserve"> SPA040/12</v>
          </cell>
        </row>
        <row r="8">
          <cell r="A8" t="str">
            <v>01008</v>
          </cell>
          <cell r="B8" t="str">
            <v>SPA030/12</v>
          </cell>
        </row>
        <row r="9">
          <cell r="A9" t="str">
            <v>01009</v>
          </cell>
          <cell r="B9" t="str">
            <v>ILDS041/12</v>
          </cell>
        </row>
        <row r="10">
          <cell r="A10" t="str">
            <v>01014</v>
          </cell>
          <cell r="B10" t="str">
            <v>กรมช่างโยธาทหารอากาศ</v>
          </cell>
        </row>
        <row r="11">
          <cell r="A11" t="str">
            <v>01015</v>
          </cell>
          <cell r="B11" t="str">
            <v>กรมช่างโยธาทหารอากาศ</v>
          </cell>
        </row>
        <row r="12">
          <cell r="A12" t="str">
            <v>03</v>
          </cell>
          <cell r="B12" t="str">
            <v>กรมช่างโยธาทหารอากาศ</v>
          </cell>
        </row>
        <row r="13">
          <cell r="A13" t="str">
            <v>04002</v>
          </cell>
        </row>
        <row r="14">
          <cell r="A14" t="str">
            <v>04004</v>
          </cell>
        </row>
        <row r="15">
          <cell r="A15" t="str">
            <v>04005</v>
          </cell>
        </row>
        <row r="16">
          <cell r="A16" t="str">
            <v>04006</v>
          </cell>
        </row>
        <row r="17">
          <cell r="A17" t="str">
            <v>04007</v>
          </cell>
        </row>
        <row r="18">
          <cell r="A18" t="str">
            <v>04008</v>
          </cell>
          <cell r="B18" t="str">
            <v>CALTON INTERNATION (THAILAND)</v>
          </cell>
        </row>
        <row r="19">
          <cell r="A19" t="str">
            <v>04009</v>
          </cell>
          <cell r="B19" t="str">
            <v>SITCA FINANCIAL(COSMO)</v>
          </cell>
        </row>
        <row r="20">
          <cell r="A20" t="str">
            <v>04010</v>
          </cell>
          <cell r="B20" t="str">
            <v>SITCA FINANCIAL(COSMO)</v>
          </cell>
        </row>
        <row r="21">
          <cell r="A21" t="str">
            <v>04011</v>
          </cell>
          <cell r="B21" t="str">
            <v>SITCA FINANCIAL(COSMO)</v>
          </cell>
        </row>
        <row r="22">
          <cell r="A22" t="str">
            <v>04012</v>
          </cell>
        </row>
        <row r="23">
          <cell r="A23" t="str">
            <v>04013</v>
          </cell>
        </row>
        <row r="24">
          <cell r="A24" t="str">
            <v>04014</v>
          </cell>
        </row>
        <row r="25">
          <cell r="A25" t="str">
            <v>04015</v>
          </cell>
        </row>
        <row r="26">
          <cell r="A26" t="str">
            <v>04017</v>
          </cell>
          <cell r="B26" t="str">
            <v>CALCIUM PRODUCTS COMPANY LIMITED</v>
          </cell>
        </row>
        <row r="27">
          <cell r="A27" t="str">
            <v>05001</v>
          </cell>
          <cell r="B27" t="str">
            <v>CALTEX CAMBODIA LIMITED</v>
          </cell>
        </row>
        <row r="28">
          <cell r="A28" t="str">
            <v>05003</v>
          </cell>
          <cell r="B28" t="str">
            <v>PACIFIC FINANCIAL (COSMO)</v>
          </cell>
        </row>
        <row r="29">
          <cell r="A29" t="str">
            <v>05004</v>
          </cell>
          <cell r="B29" t="str">
            <v>CALCIUM PRODUCTS COMPANY LIMITED</v>
          </cell>
        </row>
        <row r="30">
          <cell r="A30" t="str">
            <v>06002</v>
          </cell>
          <cell r="B30" t="str">
            <v>PACIFIC FINANCIAL (COSMO)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ER"/>
      <sheetName val="TB SAP"/>
      <sheetName val="BALANCE SHEET "/>
      <sheetName val="Group"/>
      <sheetName val="Age311299TAS"/>
      <sheetName val="TASintDec00"/>
      <sheetName val="P4DDBFTAS"/>
      <sheetName val="Calculation of end rates"/>
      <sheetName val="Dt"/>
      <sheetName val="ACCODE"/>
      <sheetName val="SKA"/>
      <sheetName val="BS ATTACH"/>
      <sheetName val="เอกอุดร"/>
      <sheetName val="Mant.Fiberline"/>
      <sheetName val="Smell complain"/>
      <sheetName val="SCB 1 - Current"/>
      <sheetName val="SCB 2 - Current"/>
      <sheetName val="Input"/>
      <sheetName val="Detail"/>
      <sheetName val="Data"/>
      <sheetName val="Sheet3"/>
      <sheetName val="TYPE"/>
      <sheetName val="Ratio"/>
      <sheetName val="SCB 1 _ Current"/>
      <sheetName val="SCB 2 _ Current"/>
      <sheetName val="oresreqsum"/>
      <sheetName val="Result1"/>
      <sheetName val="Actual-Monthly"/>
      <sheetName val="Actual-ＹＴＤ"/>
      <sheetName val="Budget-Monthly"/>
      <sheetName val="Budget-YTD"/>
      <sheetName val="J2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ORDERS"/>
      <sheetName val="Parameter"/>
      <sheetName val="Menu"/>
      <sheetName val="เงินกู้ MGC"/>
      <sheetName val="เงินกู้ธนชาติ"/>
      <sheetName val="ตั๋วเงินรับ"/>
      <sheetName val="Cost center"/>
      <sheetName val="Master"/>
      <sheetName val="Exp"/>
      <sheetName val="ยอดkill1005"/>
      <sheetName val="Sheet1"/>
      <sheetName val="BS_ATTACH1"/>
      <sheetName val="BALANCE_SHEET_1"/>
      <sheetName val="Mant_Fiberline1"/>
      <sheetName val="Smell_complain1"/>
      <sheetName val="SCB_1_-_Current1"/>
      <sheetName val="SCB_2_-_Current1"/>
      <sheetName val="SCB_1___Current1"/>
      <sheetName val="SCB_2___Current1"/>
      <sheetName val="BS_ATTACH"/>
      <sheetName val="BALANCE_SHEET_"/>
      <sheetName val="Mant_Fiberline"/>
      <sheetName val="Smell_complain"/>
      <sheetName val="SCB_1_-_Current"/>
      <sheetName val="SCB_2_-_Current"/>
      <sheetName val="SCB_1___Current"/>
      <sheetName val="SCB_2___Current"/>
      <sheetName val="Cost_center1"/>
      <sheetName val="Cost_center"/>
      <sheetName val="สรุปรวม"/>
      <sheetName val="7.production"/>
      <sheetName val="BS_ATTACH2"/>
      <sheetName val="BALANCE_SHEET_2"/>
      <sheetName val="Mant_Fiberline2"/>
      <sheetName val="Smell_complain2"/>
      <sheetName val="SCB_1_-_Current2"/>
      <sheetName val="SCB_2_-_Current2"/>
      <sheetName val="SCB_1___Current2"/>
      <sheetName val="SCB_2___Current2"/>
      <sheetName val="Cost_center2"/>
      <sheetName val=" Direct load "/>
      <sheetName val="conso46"/>
      <sheetName val="เขตส่งออก"/>
      <sheetName val="Report"/>
      <sheetName val="Options"/>
      <sheetName val="frptolocal"/>
      <sheetName val="SEA"/>
      <sheetName val="PL"/>
      <sheetName val="Content"/>
      <sheetName val="SVHK"/>
      <sheetName val="CCA"/>
      <sheetName val="Header"/>
      <sheetName val="Frontsheet"/>
      <sheetName val="วิเคราะห์"/>
      <sheetName val="CUSTOMER (2)"/>
      <sheetName val="CUS.TANK"/>
      <sheetName val="CUS.SWS"/>
      <sheetName val="CUS.INT"/>
      <sheetName val="jul04-dec04pnl"/>
      <sheetName val="fy05bsJul-dec04"/>
      <sheetName val="MainSetup"/>
      <sheetName val="Waterg"/>
      <sheetName val="Calculation_of_end_rates"/>
      <sheetName val="17__Non_consolidated_stock"/>
      <sheetName val="General_Data"/>
      <sheetName val="14__Fixed_assets"/>
      <sheetName val="13__Intangible_assets"/>
      <sheetName val="TonPerDay"/>
      <sheetName val="PL_NO"/>
      <sheetName val="Index"/>
      <sheetName val="oct"/>
      <sheetName val="Feb"/>
      <sheetName val="CF04-Plan05"/>
      <sheetName val="Standing Data"/>
      <sheetName val="Asset &amp; Liability"/>
      <sheetName val="Net asset value"/>
      <sheetName val="0-Basics"/>
      <sheetName val="Q001 Lead"/>
      <sheetName val="노무비"/>
      <sheetName val="งบต้นทุนผลิต48"/>
      <sheetName val="custommer"/>
      <sheetName val="Select"/>
      <sheetName val="Table"/>
      <sheetName val="Trial balance"/>
      <sheetName val="BS_ATTACH3"/>
      <sheetName val="BALANCE_SHEET_3"/>
      <sheetName val="Mant_Fiberline3"/>
      <sheetName val="Smell_complain3"/>
      <sheetName val="SCB_1_-_Current3"/>
      <sheetName val="SCB_2_-_Current3"/>
      <sheetName val="SCB_1___Current3"/>
      <sheetName val="SCB_2___Current3"/>
      <sheetName val="Cost_center3"/>
      <sheetName val="7_production"/>
      <sheetName val="_Direct_load_"/>
      <sheetName val="Standing_Data"/>
      <sheetName val="Asset_&amp;_Liability"/>
      <sheetName val="Net_asset_value"/>
      <sheetName val="อมตะciyt"/>
      <sheetName val="นิคม เวลโกรว์"/>
      <sheetName val="นิคม อีสเทิร์นชีบอร์ด"/>
      <sheetName val="LogChip"/>
      <sheetName val="sum-air-submit"/>
      <sheetName val="sheet1 (2)"/>
      <sheetName val="Definitions"/>
      <sheetName val="ผ้าสำเร็จ"/>
      <sheetName val="Macro1"/>
      <sheetName val="Month"/>
      <sheetName val="PLCONS07"/>
      <sheetName val="Std.Yield"/>
      <sheetName val="AC_DATA"/>
      <sheetName val="ws"/>
      <sheetName val="TB_SAP"/>
      <sheetName val="tax10"/>
      <sheetName val="TrialBalance Q3-2002"/>
    </sheetNames>
    <sheetDataSet>
      <sheetData sheetId="0" refreshError="1">
        <row r="1">
          <cell r="A1" t="str">
            <v>01001</v>
          </cell>
          <cell r="B1" t="str">
            <v>Reference</v>
          </cell>
        </row>
        <row r="2">
          <cell r="A2" t="str">
            <v>01003</v>
          </cell>
          <cell r="B2" t="str">
            <v>ILDA177/11</v>
          </cell>
        </row>
        <row r="3">
          <cell r="A3" t="str">
            <v>01003.1</v>
          </cell>
          <cell r="B3" t="str">
            <v>ILDA194/2011</v>
          </cell>
        </row>
        <row r="4">
          <cell r="A4" t="str">
            <v>01004</v>
          </cell>
          <cell r="B4" t="str">
            <v>SPA006/2012</v>
          </cell>
        </row>
        <row r="5">
          <cell r="A5" t="str">
            <v>01005</v>
          </cell>
          <cell r="B5" t="str">
            <v>SPA 013/2012</v>
          </cell>
        </row>
        <row r="6">
          <cell r="A6" t="str">
            <v>01006</v>
          </cell>
          <cell r="B6" t="str">
            <v>SPA023/12</v>
          </cell>
        </row>
        <row r="7">
          <cell r="A7" t="str">
            <v>01007</v>
          </cell>
          <cell r="B7" t="str">
            <v xml:space="preserve"> SPA040/12</v>
          </cell>
        </row>
        <row r="8">
          <cell r="A8" t="str">
            <v>01008</v>
          </cell>
          <cell r="B8" t="str">
            <v>SPA030/12</v>
          </cell>
        </row>
        <row r="9">
          <cell r="A9" t="str">
            <v>01009</v>
          </cell>
          <cell r="B9" t="str">
            <v>ILDS041/12</v>
          </cell>
        </row>
        <row r="10">
          <cell r="A10" t="str">
            <v>01014</v>
          </cell>
          <cell r="B10" t="str">
            <v>กรมช่างโยธาทหารอากาศ</v>
          </cell>
        </row>
        <row r="11">
          <cell r="A11" t="str">
            <v>01015</v>
          </cell>
          <cell r="B11" t="str">
            <v>กรมช่างโยธาทหารอากาศ</v>
          </cell>
        </row>
        <row r="12">
          <cell r="A12" t="str">
            <v>03</v>
          </cell>
          <cell r="B12" t="str">
            <v>กรมช่างโยธาทหารอากาศ</v>
          </cell>
        </row>
        <row r="13">
          <cell r="A13" t="str">
            <v>04002</v>
          </cell>
          <cell r="B13" t="e">
            <v>#REF!</v>
          </cell>
        </row>
        <row r="14">
          <cell r="A14" t="str">
            <v>04004</v>
          </cell>
          <cell r="B14" t="e">
            <v>#REF!</v>
          </cell>
        </row>
        <row r="15">
          <cell r="A15" t="str">
            <v>04005</v>
          </cell>
          <cell r="B15" t="e">
            <v>#REF!</v>
          </cell>
        </row>
        <row r="16">
          <cell r="A16" t="str">
            <v>04006</v>
          </cell>
          <cell r="B16" t="e">
            <v>#REF!</v>
          </cell>
        </row>
        <row r="17">
          <cell r="A17" t="str">
            <v>04007</v>
          </cell>
          <cell r="B17" t="e">
            <v>#REF!</v>
          </cell>
        </row>
        <row r="18">
          <cell r="A18" t="str">
            <v>04008</v>
          </cell>
          <cell r="B18" t="str">
            <v>CALTON INTERNATION (THAILAND)</v>
          </cell>
        </row>
        <row r="19">
          <cell r="A19" t="str">
            <v>04009</v>
          </cell>
          <cell r="B19" t="str">
            <v>SITCA FINANCIAL(COSMO)</v>
          </cell>
        </row>
        <row r="20">
          <cell r="A20" t="str">
            <v>04010</v>
          </cell>
          <cell r="B20" t="str">
            <v>SITCA FINANCIAL(COSMO)</v>
          </cell>
        </row>
        <row r="21">
          <cell r="A21" t="str">
            <v>04011</v>
          </cell>
          <cell r="B21" t="str">
            <v>SITCA FINANCIAL(COSMO)</v>
          </cell>
        </row>
        <row r="22">
          <cell r="A22" t="str">
            <v>04012</v>
          </cell>
          <cell r="B22" t="e">
            <v>#REF!</v>
          </cell>
        </row>
        <row r="23">
          <cell r="A23" t="str">
            <v>04013</v>
          </cell>
          <cell r="B23" t="e">
            <v>#REF!</v>
          </cell>
        </row>
        <row r="24">
          <cell r="A24" t="str">
            <v>04014</v>
          </cell>
          <cell r="B24" t="e">
            <v>#REF!</v>
          </cell>
        </row>
        <row r="25">
          <cell r="A25" t="str">
            <v>04015</v>
          </cell>
          <cell r="B25" t="e">
            <v>#REF!</v>
          </cell>
        </row>
        <row r="26">
          <cell r="A26" t="str">
            <v>04017</v>
          </cell>
          <cell r="B26" t="str">
            <v>CALCIUM PRODUCTS COMPANY LIMITED</v>
          </cell>
        </row>
        <row r="27">
          <cell r="A27" t="str">
            <v>05001</v>
          </cell>
          <cell r="B27" t="str">
            <v>CALTEX CAMBODIA LIMITED</v>
          </cell>
        </row>
        <row r="28">
          <cell r="A28" t="str">
            <v>05003</v>
          </cell>
          <cell r="B28" t="str">
            <v>PACIFIC FINANCIAL (COSMO)</v>
          </cell>
        </row>
        <row r="29">
          <cell r="A29" t="str">
            <v>05004</v>
          </cell>
          <cell r="B29" t="str">
            <v>CALCIUM PRODUCTS COMPANY LIMITED</v>
          </cell>
        </row>
        <row r="30">
          <cell r="A30" t="str">
            <v>06002</v>
          </cell>
          <cell r="B30" t="str">
            <v>PACIFIC FINANCIAL (COSMO)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 refreshError="1"/>
      <sheetData sheetId="15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 refreshError="1"/>
      <sheetData sheetId="1" refreshError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ทดลอง"/>
      <sheetName val="สินค้าคงเหลือ"/>
      <sheetName val="รายการปรับปรุง"/>
      <sheetName val="cost4-47"/>
      <sheetName val="P_L_A2001DCCN"/>
      <sheetName val="P&amp;L-A2001DCCN"/>
      <sheetName val="40"/>
      <sheetName val="40-1"/>
      <sheetName val="40-2"/>
      <sheetName val="40-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-1.1 FA Comparision"/>
      <sheetName val="K-1.2 Summary"/>
      <sheetName val="k-2"/>
      <sheetName val="K-2 Addition"/>
      <sheetName val="K-3"/>
      <sheetName val="K-4.1"/>
      <sheetName val="K-4.2"/>
      <sheetName val="k-4.3"/>
      <sheetName val="K-4.3Atax add"/>
      <sheetName val="k4.4"/>
      <sheetName val="k4.5"/>
      <sheetName val="k4.6"/>
      <sheetName val="K-5"/>
      <sheetName val="K-6"/>
      <sheetName val="K-7Repair &amp; Main"/>
      <sheetName val="K-8 Sum Ins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LAN"/>
      <sheetName val="HOLIDAY"/>
    </sheetNames>
    <sheetDataSet>
      <sheetData sheetId="0">
        <row r="3">
          <cell r="A3" t="str">
            <v>TPM-MC</v>
          </cell>
          <cell r="B3" t="str">
            <v>SCMP</v>
          </cell>
          <cell r="D3" t="str">
            <v>ช่อมบำรุงเครื่องจักร</v>
          </cell>
          <cell r="E3" t="str">
            <v>ช่อมบำรุงเครื่องจักร</v>
          </cell>
          <cell r="F3" t="str">
            <v>-</v>
          </cell>
          <cell r="G3" t="str">
            <v>HR.</v>
          </cell>
          <cell r="H3" t="str">
            <v>X</v>
          </cell>
          <cell r="I3">
            <v>3600</v>
          </cell>
          <cell r="J3">
            <v>3</v>
          </cell>
          <cell r="K3">
            <v>1</v>
          </cell>
        </row>
        <row r="4">
          <cell r="A4" t="str">
            <v>CLEANING</v>
          </cell>
          <cell r="B4" t="str">
            <v>SCMP</v>
          </cell>
          <cell r="D4" t="str">
            <v>ล้างสกูร</v>
          </cell>
          <cell r="E4" t="str">
            <v>ล้างสกูร</v>
          </cell>
          <cell r="F4" t="str">
            <v>-</v>
          </cell>
          <cell r="G4" t="str">
            <v>HR.</v>
          </cell>
          <cell r="H4" t="str">
            <v>X</v>
          </cell>
          <cell r="I4">
            <v>3600</v>
          </cell>
          <cell r="J4">
            <v>3</v>
          </cell>
          <cell r="K4">
            <v>1</v>
          </cell>
        </row>
        <row r="5">
          <cell r="A5" t="str">
            <v>REPAIR-MOLD</v>
          </cell>
          <cell r="B5" t="str">
            <v>SCMP</v>
          </cell>
          <cell r="D5" t="str">
            <v>ช่อมแม่พิมพ์</v>
          </cell>
          <cell r="E5" t="str">
            <v>ช่อมแม่พิมพ์</v>
          </cell>
          <cell r="F5" t="str">
            <v>-</v>
          </cell>
          <cell r="G5" t="str">
            <v>HR.</v>
          </cell>
          <cell r="H5" t="str">
            <v>X</v>
          </cell>
          <cell r="I5">
            <v>3600</v>
          </cell>
          <cell r="J5">
            <v>3</v>
          </cell>
          <cell r="K5">
            <v>1</v>
          </cell>
        </row>
        <row r="6">
          <cell r="A6" t="str">
            <v>5 ส</v>
          </cell>
          <cell r="B6" t="str">
            <v>SCMP</v>
          </cell>
          <cell r="D6" t="str">
            <v>ทำกิจกรรม 5 ส</v>
          </cell>
          <cell r="E6" t="str">
            <v>ทำกิจกรรม 5 ส</v>
          </cell>
          <cell r="F6" t="str">
            <v>-</v>
          </cell>
          <cell r="G6" t="str">
            <v>HR.</v>
          </cell>
          <cell r="H6" t="str">
            <v>X</v>
          </cell>
          <cell r="I6">
            <v>3600</v>
          </cell>
          <cell r="J6">
            <v>1</v>
          </cell>
          <cell r="K6">
            <v>1</v>
          </cell>
        </row>
        <row r="7">
          <cell r="A7" t="str">
            <v>TRY-MOLD</v>
          </cell>
          <cell r="B7" t="str">
            <v>SCMP</v>
          </cell>
          <cell r="D7" t="str">
            <v>ทดลองแม่พิมพ์</v>
          </cell>
          <cell r="E7" t="str">
            <v>ทดลองแม่พิมพ์</v>
          </cell>
          <cell r="F7" t="str">
            <v>-</v>
          </cell>
          <cell r="G7" t="str">
            <v>HR.</v>
          </cell>
          <cell r="H7" t="str">
            <v>X</v>
          </cell>
          <cell r="I7">
            <v>3600</v>
          </cell>
          <cell r="J7">
            <v>2</v>
          </cell>
          <cell r="K7">
            <v>1</v>
          </cell>
        </row>
        <row r="8">
          <cell r="A8" t="str">
            <v>TRY-MAT'L</v>
          </cell>
          <cell r="B8" t="str">
            <v>SCMP</v>
          </cell>
          <cell r="D8" t="str">
            <v>ทดลองเม็ด</v>
          </cell>
          <cell r="E8" t="str">
            <v>ทดลองเม็ด</v>
          </cell>
          <cell r="F8" t="str">
            <v>-</v>
          </cell>
          <cell r="G8" t="str">
            <v>HR.</v>
          </cell>
          <cell r="H8" t="str">
            <v>X</v>
          </cell>
          <cell r="I8">
            <v>3600</v>
          </cell>
          <cell r="J8">
            <v>1</v>
          </cell>
          <cell r="K8">
            <v>1</v>
          </cell>
        </row>
        <row r="9">
          <cell r="A9" t="str">
            <v>REMOVE-MC</v>
          </cell>
          <cell r="B9" t="str">
            <v>SCMP</v>
          </cell>
          <cell r="D9" t="str">
            <v>ย้ายเครื่องจักร</v>
          </cell>
          <cell r="E9" t="str">
            <v>ย้ายเครื่องจักร</v>
          </cell>
          <cell r="F9" t="str">
            <v>-</v>
          </cell>
          <cell r="G9" t="str">
            <v>HR.</v>
          </cell>
          <cell r="H9" t="str">
            <v>X</v>
          </cell>
          <cell r="I9">
            <v>3600</v>
          </cell>
          <cell r="J9">
            <v>1</v>
          </cell>
          <cell r="K9">
            <v>1</v>
          </cell>
        </row>
        <row r="10">
          <cell r="A10" t="str">
            <v>LOCK BOX</v>
          </cell>
          <cell r="B10" t="str">
            <v>SCMP</v>
          </cell>
          <cell r="D10" t="str">
            <v>ตัวล็อกกล่อง</v>
          </cell>
          <cell r="E10" t="str">
            <v>ตัวล็อกกล่อง</v>
          </cell>
          <cell r="F10" t="str">
            <v>-</v>
          </cell>
          <cell r="G10" t="str">
            <v>PCS'.</v>
          </cell>
          <cell r="H10" t="str">
            <v>X</v>
          </cell>
          <cell r="I10">
            <v>15</v>
          </cell>
          <cell r="J10">
            <v>1</v>
          </cell>
          <cell r="K10">
            <v>240</v>
          </cell>
        </row>
        <row r="11">
          <cell r="A11" t="str">
            <v>ฝาครอบ FIXING CAM</v>
          </cell>
          <cell r="B11" t="str">
            <v>MAT/WM</v>
          </cell>
          <cell r="D11" t="str">
            <v>ฝาครอบ FIXING CAM</v>
          </cell>
          <cell r="E11" t="str">
            <v>ฝาครอบ FIXING CAM</v>
          </cell>
          <cell r="F11" t="str">
            <v>NAT</v>
          </cell>
          <cell r="G11" t="str">
            <v>PCS'.</v>
          </cell>
          <cell r="H11" t="str">
            <v>X</v>
          </cell>
          <cell r="I11">
            <v>15</v>
          </cell>
          <cell r="J11">
            <v>1</v>
          </cell>
          <cell r="K11">
            <v>240</v>
          </cell>
        </row>
        <row r="12">
          <cell r="A12" t="str">
            <v>P-174</v>
          </cell>
          <cell r="B12" t="str">
            <v>AIRCON</v>
          </cell>
          <cell r="C12">
            <v>3125</v>
          </cell>
          <cell r="D12" t="str">
            <v>CONTOL BOX</v>
          </cell>
          <cell r="E12" t="str">
            <v>CONTOL BOX WQ-18/24 VO</v>
          </cell>
          <cell r="F12" t="str">
            <v>GY</v>
          </cell>
          <cell r="G12" t="str">
            <v>PCS'.</v>
          </cell>
          <cell r="H12" t="str">
            <v>-</v>
          </cell>
          <cell r="I12">
            <v>66</v>
          </cell>
          <cell r="J12">
            <v>2</v>
          </cell>
          <cell r="K12">
            <v>54.545454545454547</v>
          </cell>
          <cell r="M12" t="str">
            <v>C</v>
          </cell>
          <cell r="N12">
            <v>299</v>
          </cell>
          <cell r="O12">
            <v>3</v>
          </cell>
          <cell r="P12">
            <v>7</v>
          </cell>
        </row>
        <row r="13">
          <cell r="A13" t="str">
            <v>800-915-81</v>
          </cell>
          <cell r="B13" t="str">
            <v>AIRCON</v>
          </cell>
          <cell r="D13" t="str">
            <v>ELBOW (CAV.2)</v>
          </cell>
          <cell r="E13" t="str">
            <v>ELBOW</v>
          </cell>
          <cell r="F13" t="str">
            <v>BLK</v>
          </cell>
          <cell r="G13" t="str">
            <v>PCS'.</v>
          </cell>
          <cell r="H13" t="str">
            <v>M</v>
          </cell>
          <cell r="I13">
            <v>30</v>
          </cell>
          <cell r="J13">
            <v>1</v>
          </cell>
          <cell r="K13">
            <v>120</v>
          </cell>
          <cell r="L13" t="str">
            <v>EA314</v>
          </cell>
          <cell r="M13" t="str">
            <v>A</v>
          </cell>
          <cell r="N13">
            <v>24</v>
          </cell>
          <cell r="O13">
            <v>1.75</v>
          </cell>
          <cell r="P13">
            <v>1</v>
          </cell>
        </row>
        <row r="14">
          <cell r="A14" t="str">
            <v>AE-109080</v>
          </cell>
          <cell r="B14" t="str">
            <v>FORTUNE</v>
          </cell>
          <cell r="D14" t="str">
            <v>BASE HANDLE</v>
          </cell>
          <cell r="E14" t="str">
            <v>BASE HANDLE</v>
          </cell>
          <cell r="F14" t="str">
            <v>GRAY</v>
          </cell>
          <cell r="G14" t="str">
            <v>PCS'.</v>
          </cell>
          <cell r="H14" t="str">
            <v>M</v>
          </cell>
          <cell r="I14">
            <v>60</v>
          </cell>
          <cell r="J14">
            <v>1</v>
          </cell>
          <cell r="K14">
            <v>60</v>
          </cell>
          <cell r="L14" t="str">
            <v>EA314</v>
          </cell>
          <cell r="M14" t="str">
            <v>C</v>
          </cell>
          <cell r="N14">
            <v>54</v>
          </cell>
          <cell r="O14">
            <v>7</v>
          </cell>
          <cell r="P14">
            <v>2</v>
          </cell>
        </row>
        <row r="15">
          <cell r="A15" t="str">
            <v>AE-109140</v>
          </cell>
          <cell r="B15" t="str">
            <v>FORTUNE</v>
          </cell>
          <cell r="D15" t="str">
            <v>BASE HANDLE</v>
          </cell>
          <cell r="E15" t="str">
            <v>BASE HANDLE</v>
          </cell>
          <cell r="F15" t="str">
            <v>T/SILVER</v>
          </cell>
          <cell r="G15" t="str">
            <v>PCS'.</v>
          </cell>
          <cell r="H15" t="str">
            <v>M</v>
          </cell>
          <cell r="I15">
            <v>60</v>
          </cell>
          <cell r="J15">
            <v>1</v>
          </cell>
          <cell r="K15">
            <v>60</v>
          </cell>
          <cell r="L15" t="str">
            <v>EA314</v>
          </cell>
          <cell r="M15" t="str">
            <v>C</v>
          </cell>
          <cell r="N15">
            <v>54</v>
          </cell>
          <cell r="O15">
            <v>7</v>
          </cell>
          <cell r="P15">
            <v>2</v>
          </cell>
        </row>
        <row r="16">
          <cell r="A16" t="str">
            <v>AE-109081</v>
          </cell>
          <cell r="B16" t="str">
            <v>FORTUNE</v>
          </cell>
          <cell r="D16" t="str">
            <v>BASE HANDLE</v>
          </cell>
          <cell r="E16" t="str">
            <v>BASE HANDLE</v>
          </cell>
          <cell r="F16" t="str">
            <v>GREEN</v>
          </cell>
          <cell r="G16" t="str">
            <v>PCS'.</v>
          </cell>
          <cell r="H16" t="str">
            <v>M</v>
          </cell>
          <cell r="I16">
            <v>60</v>
          </cell>
          <cell r="J16">
            <v>1</v>
          </cell>
          <cell r="K16">
            <v>60</v>
          </cell>
          <cell r="L16" t="str">
            <v>EA314</v>
          </cell>
          <cell r="M16" t="str">
            <v>C</v>
          </cell>
          <cell r="N16">
            <v>54</v>
          </cell>
          <cell r="O16">
            <v>7</v>
          </cell>
          <cell r="P16">
            <v>2</v>
          </cell>
        </row>
        <row r="17">
          <cell r="A17" t="str">
            <v>AE-109082</v>
          </cell>
          <cell r="B17" t="str">
            <v>FORTUNE</v>
          </cell>
          <cell r="D17" t="str">
            <v>BASE HANDLE</v>
          </cell>
          <cell r="E17" t="str">
            <v>BASE HANDLE</v>
          </cell>
          <cell r="F17" t="str">
            <v>GOLD</v>
          </cell>
          <cell r="G17" t="str">
            <v>PCS'.</v>
          </cell>
          <cell r="H17" t="str">
            <v>M</v>
          </cell>
          <cell r="I17">
            <v>60</v>
          </cell>
          <cell r="J17">
            <v>1</v>
          </cell>
          <cell r="K17">
            <v>60</v>
          </cell>
          <cell r="L17" t="str">
            <v>EA314</v>
          </cell>
          <cell r="M17" t="str">
            <v>C</v>
          </cell>
          <cell r="N17">
            <v>54</v>
          </cell>
          <cell r="O17">
            <v>7</v>
          </cell>
          <cell r="P17">
            <v>2</v>
          </cell>
        </row>
        <row r="18">
          <cell r="A18" t="str">
            <v>AG-117211'</v>
          </cell>
          <cell r="B18" t="str">
            <v>FORTUNE</v>
          </cell>
          <cell r="C18">
            <v>2000</v>
          </cell>
          <cell r="D18" t="str">
            <v xml:space="preserve">BRACKET FAN MOTOR F </v>
          </cell>
          <cell r="E18" t="str">
            <v>BRACKET FAN MOTOR F (FORTUNE)</v>
          </cell>
          <cell r="F18" t="str">
            <v>NAT</v>
          </cell>
          <cell r="G18" t="str">
            <v>PCS'.</v>
          </cell>
          <cell r="H18" t="str">
            <v>-</v>
          </cell>
          <cell r="I18">
            <v>50</v>
          </cell>
          <cell r="J18">
            <v>1</v>
          </cell>
          <cell r="K18">
            <v>72</v>
          </cell>
          <cell r="L18" t="str">
            <v>PP.841J</v>
          </cell>
          <cell r="M18" t="str">
            <v>A</v>
          </cell>
          <cell r="N18">
            <v>29.4</v>
          </cell>
          <cell r="O18">
            <v>1.2</v>
          </cell>
          <cell r="P18">
            <v>1</v>
          </cell>
        </row>
        <row r="19">
          <cell r="A19" t="str">
            <v>AG-129320'</v>
          </cell>
          <cell r="B19" t="str">
            <v>FORTUNE</v>
          </cell>
          <cell r="D19" t="str">
            <v>BRACKET FAN MOTOR F 2  DOOR</v>
          </cell>
          <cell r="E19" t="str">
            <v>BRACKET FAN MOTOR 2 DOOR (FORTUNE)</v>
          </cell>
          <cell r="F19" t="str">
            <v>NAT</v>
          </cell>
          <cell r="G19" t="str">
            <v>PCS'.</v>
          </cell>
          <cell r="H19" t="str">
            <v>-</v>
          </cell>
          <cell r="I19">
            <v>50</v>
          </cell>
          <cell r="J19">
            <v>1</v>
          </cell>
          <cell r="K19">
            <v>72</v>
          </cell>
          <cell r="L19" t="str">
            <v>PP.841J</v>
          </cell>
          <cell r="M19" t="str">
            <v>A</v>
          </cell>
          <cell r="N19">
            <v>32</v>
          </cell>
          <cell r="O19">
            <v>11</v>
          </cell>
          <cell r="P19">
            <v>2</v>
          </cell>
        </row>
        <row r="20">
          <cell r="A20" t="str">
            <v>AD-247904</v>
          </cell>
          <cell r="B20" t="str">
            <v>FORTUNE</v>
          </cell>
          <cell r="C20">
            <v>8000</v>
          </cell>
          <cell r="D20" t="str">
            <v>ESCUTCHEON FCB</v>
          </cell>
          <cell r="E20" t="str">
            <v>ESCUTCHEON FCB'</v>
          </cell>
          <cell r="F20" t="str">
            <v>NAT</v>
          </cell>
          <cell r="G20" t="str">
            <v>PCS'.</v>
          </cell>
          <cell r="H20" t="str">
            <v>-</v>
          </cell>
          <cell r="I20">
            <v>35</v>
          </cell>
          <cell r="J20">
            <v>1</v>
          </cell>
          <cell r="K20">
            <v>102.85714285714286</v>
          </cell>
          <cell r="L20" t="str">
            <v>AS</v>
          </cell>
          <cell r="M20" t="str">
            <v>C</v>
          </cell>
          <cell r="N20">
            <v>19</v>
          </cell>
          <cell r="O20">
            <v>10</v>
          </cell>
          <cell r="P20">
            <v>4</v>
          </cell>
        </row>
        <row r="21">
          <cell r="A21" t="str">
            <v>AE-128731'</v>
          </cell>
          <cell r="B21" t="str">
            <v>FORTUNE</v>
          </cell>
          <cell r="D21" t="str">
            <v>ESCUTCHEON HANDLE 2005 '(CAV.2)</v>
          </cell>
          <cell r="E21" t="str">
            <v>ESCUTCHEON HANDLE 2005 '(fortune)</v>
          </cell>
          <cell r="F21" t="str">
            <v>NAT</v>
          </cell>
          <cell r="G21" t="str">
            <v>PCS'.</v>
          </cell>
          <cell r="H21" t="str">
            <v>-</v>
          </cell>
          <cell r="I21">
            <v>36</v>
          </cell>
          <cell r="J21">
            <v>1</v>
          </cell>
          <cell r="K21">
            <v>100</v>
          </cell>
          <cell r="L21" t="str">
            <v>AS</v>
          </cell>
          <cell r="M21" t="str">
            <v>C</v>
          </cell>
          <cell r="N21">
            <v>29</v>
          </cell>
          <cell r="O21">
            <v>7</v>
          </cell>
          <cell r="P21">
            <v>4</v>
          </cell>
        </row>
        <row r="22">
          <cell r="A22" t="str">
            <v>AE-128741'</v>
          </cell>
          <cell r="B22" t="str">
            <v>FORTUNE</v>
          </cell>
          <cell r="D22" t="str">
            <v>ESCUTCHEON HANDLE 2005 '(CAV.2)</v>
          </cell>
          <cell r="E22" t="str">
            <v>ESCUTCHEON HANDLE 2005 '(fortune)</v>
          </cell>
          <cell r="F22" t="str">
            <v>NAT</v>
          </cell>
          <cell r="G22" t="str">
            <v>PCS'.</v>
          </cell>
          <cell r="H22" t="str">
            <v>-</v>
          </cell>
          <cell r="I22">
            <v>36</v>
          </cell>
          <cell r="J22">
            <v>1</v>
          </cell>
          <cell r="K22">
            <v>100</v>
          </cell>
          <cell r="L22" t="str">
            <v>AS</v>
          </cell>
          <cell r="M22" t="str">
            <v>C</v>
          </cell>
          <cell r="N22">
            <v>29</v>
          </cell>
          <cell r="O22">
            <v>7</v>
          </cell>
          <cell r="P22">
            <v>4</v>
          </cell>
        </row>
        <row r="23">
          <cell r="A23" t="str">
            <v>AE-112271</v>
          </cell>
          <cell r="B23" t="str">
            <v>FORTUNE</v>
          </cell>
          <cell r="C23">
            <v>5000</v>
          </cell>
          <cell r="D23" t="str">
            <v>ESCUTCHEON HANDLE GRIP</v>
          </cell>
          <cell r="E23" t="str">
            <v>ESCUTCHEON HANDLE GRIP '</v>
          </cell>
          <cell r="F23" t="str">
            <v>NAT</v>
          </cell>
          <cell r="G23" t="str">
            <v>PCS'.</v>
          </cell>
          <cell r="H23" t="str">
            <v>-</v>
          </cell>
          <cell r="I23">
            <v>33</v>
          </cell>
          <cell r="J23">
            <v>1</v>
          </cell>
          <cell r="K23">
            <v>109.09090909090909</v>
          </cell>
          <cell r="L23" t="str">
            <v>AP 102</v>
          </cell>
          <cell r="M23" t="str">
            <v>A</v>
          </cell>
          <cell r="N23">
            <v>11.4</v>
          </cell>
          <cell r="O23">
            <v>2.42</v>
          </cell>
          <cell r="P23">
            <v>3</v>
          </cell>
        </row>
        <row r="24">
          <cell r="A24" t="str">
            <v>AE-112273</v>
          </cell>
          <cell r="B24" t="str">
            <v>FORTUNE</v>
          </cell>
          <cell r="D24" t="str">
            <v>ESCUTCHEON HANDLE GRIP</v>
          </cell>
          <cell r="E24" t="str">
            <v>ESCUTCHEON HANDLE GRIP '</v>
          </cell>
          <cell r="F24" t="str">
            <v>NAT</v>
          </cell>
          <cell r="G24" t="str">
            <v>PCS'.</v>
          </cell>
          <cell r="H24" t="str">
            <v>-</v>
          </cell>
          <cell r="I24">
            <v>33</v>
          </cell>
          <cell r="J24">
            <v>1</v>
          </cell>
          <cell r="K24">
            <v>109.09090909090909</v>
          </cell>
          <cell r="L24" t="str">
            <v>AP 102</v>
          </cell>
          <cell r="M24" t="str">
            <v>A</v>
          </cell>
          <cell r="N24">
            <v>11.4</v>
          </cell>
          <cell r="O24">
            <v>2.42</v>
          </cell>
          <cell r="P24">
            <v>3</v>
          </cell>
        </row>
        <row r="25">
          <cell r="A25" t="str">
            <v>AE-112274</v>
          </cell>
          <cell r="B25" t="str">
            <v>FORTUNE</v>
          </cell>
          <cell r="D25" t="str">
            <v>ESCUTCHEON HANDLE GRIP</v>
          </cell>
          <cell r="E25" t="str">
            <v>ESCUTCHEON HANDLE GRIP '</v>
          </cell>
          <cell r="F25" t="str">
            <v>NAT</v>
          </cell>
          <cell r="G25" t="str">
            <v>PCS'.</v>
          </cell>
          <cell r="H25" t="str">
            <v>-</v>
          </cell>
          <cell r="I25">
            <v>33</v>
          </cell>
          <cell r="J25">
            <v>1</v>
          </cell>
          <cell r="K25">
            <v>109.09090909090909</v>
          </cell>
          <cell r="L25" t="str">
            <v>AP 102</v>
          </cell>
          <cell r="M25" t="str">
            <v>A</v>
          </cell>
          <cell r="N25">
            <v>11.4</v>
          </cell>
          <cell r="O25">
            <v>2.42</v>
          </cell>
          <cell r="P25">
            <v>3</v>
          </cell>
        </row>
        <row r="26">
          <cell r="A26" t="str">
            <v>AE-112275</v>
          </cell>
          <cell r="B26" t="str">
            <v>FORTUNE</v>
          </cell>
          <cell r="D26" t="str">
            <v>ESCUTCHEON HANDLE GRIP</v>
          </cell>
          <cell r="E26" t="str">
            <v>ESCUTCHEON HANDLE GRIP '</v>
          </cell>
          <cell r="F26" t="str">
            <v>NAT</v>
          </cell>
          <cell r="G26" t="str">
            <v>PCS'.</v>
          </cell>
          <cell r="H26" t="str">
            <v>-</v>
          </cell>
          <cell r="I26">
            <v>33</v>
          </cell>
          <cell r="J26">
            <v>1</v>
          </cell>
          <cell r="K26">
            <v>109.09090909090909</v>
          </cell>
          <cell r="L26" t="str">
            <v>AP 102</v>
          </cell>
          <cell r="M26" t="str">
            <v>A</v>
          </cell>
          <cell r="N26">
            <v>11.4</v>
          </cell>
          <cell r="O26">
            <v>2.42</v>
          </cell>
          <cell r="P26">
            <v>3</v>
          </cell>
        </row>
        <row r="27">
          <cell r="A27" t="str">
            <v>AE-112276</v>
          </cell>
          <cell r="B27" t="str">
            <v>FORTUNE</v>
          </cell>
          <cell r="D27" t="str">
            <v>ESCUTCHEON HANDLE GRIP</v>
          </cell>
          <cell r="E27" t="str">
            <v>ESCUTCHEON HANDLE GRIP '</v>
          </cell>
          <cell r="F27" t="str">
            <v>NAT</v>
          </cell>
          <cell r="G27" t="str">
            <v>PCS'.</v>
          </cell>
          <cell r="H27" t="str">
            <v>-</v>
          </cell>
          <cell r="I27">
            <v>33</v>
          </cell>
          <cell r="J27">
            <v>1</v>
          </cell>
          <cell r="K27">
            <v>109.09090909090909</v>
          </cell>
          <cell r="L27" t="str">
            <v>AP 102</v>
          </cell>
          <cell r="M27" t="str">
            <v>A</v>
          </cell>
          <cell r="N27">
            <v>11.4</v>
          </cell>
          <cell r="O27">
            <v>2.42</v>
          </cell>
          <cell r="P27">
            <v>3</v>
          </cell>
        </row>
        <row r="28">
          <cell r="A28" t="str">
            <v>AE-112277</v>
          </cell>
          <cell r="B28" t="str">
            <v>FORTUNE</v>
          </cell>
          <cell r="D28" t="str">
            <v>ESCUTCHEON HANDLE GRIP</v>
          </cell>
          <cell r="E28" t="str">
            <v>ESCUTCHEON HANDLE GRIP '</v>
          </cell>
          <cell r="F28" t="str">
            <v>NAT</v>
          </cell>
          <cell r="G28" t="str">
            <v>PCS'.</v>
          </cell>
          <cell r="H28" t="str">
            <v>-</v>
          </cell>
          <cell r="I28">
            <v>33</v>
          </cell>
          <cell r="J28">
            <v>1</v>
          </cell>
          <cell r="K28">
            <v>109.09090909090909</v>
          </cell>
          <cell r="L28" t="str">
            <v>AP 102</v>
          </cell>
          <cell r="M28" t="str">
            <v>A</v>
          </cell>
          <cell r="N28">
            <v>11.4</v>
          </cell>
          <cell r="O28">
            <v>2.42</v>
          </cell>
          <cell r="P28">
            <v>3</v>
          </cell>
        </row>
        <row r="29">
          <cell r="A29" t="str">
            <v>AE-112278</v>
          </cell>
          <cell r="B29" t="str">
            <v>FORTUNE</v>
          </cell>
          <cell r="D29" t="str">
            <v>ESCUTCHEON HANDLE GRIP</v>
          </cell>
          <cell r="E29" t="str">
            <v>ESCUTCHEON HANDLE GRIP '</v>
          </cell>
          <cell r="F29" t="str">
            <v>NAT</v>
          </cell>
          <cell r="G29" t="str">
            <v>PCS'.</v>
          </cell>
          <cell r="H29" t="str">
            <v>-</v>
          </cell>
          <cell r="I29">
            <v>33</v>
          </cell>
          <cell r="J29">
            <v>1</v>
          </cell>
          <cell r="K29">
            <v>109.09090909090909</v>
          </cell>
          <cell r="L29" t="str">
            <v>AP 102</v>
          </cell>
          <cell r="M29" t="str">
            <v>A</v>
          </cell>
          <cell r="N29">
            <v>11.4</v>
          </cell>
          <cell r="O29">
            <v>2.42</v>
          </cell>
          <cell r="P29">
            <v>3</v>
          </cell>
        </row>
        <row r="30">
          <cell r="A30" t="str">
            <v>AE-109100(white)</v>
          </cell>
          <cell r="B30" t="str">
            <v>FORTUNE</v>
          </cell>
          <cell r="D30" t="str">
            <v>ESCUTCHEON HANDLE 1 DOOR</v>
          </cell>
          <cell r="E30" t="str">
            <v>ESCUTCHEON HANDLE A13A1(1DOOR) '</v>
          </cell>
          <cell r="F30" t="str">
            <v>NAT</v>
          </cell>
          <cell r="G30" t="str">
            <v>PCS'.</v>
          </cell>
          <cell r="H30" t="str">
            <v>-</v>
          </cell>
          <cell r="I30">
            <v>36</v>
          </cell>
          <cell r="J30">
            <v>1</v>
          </cell>
          <cell r="K30">
            <v>100</v>
          </cell>
          <cell r="L30" t="str">
            <v>AP 102</v>
          </cell>
          <cell r="M30" t="str">
            <v>C</v>
          </cell>
          <cell r="N30">
            <v>14</v>
          </cell>
          <cell r="O30">
            <v>4</v>
          </cell>
          <cell r="P30">
            <v>4</v>
          </cell>
        </row>
        <row r="31">
          <cell r="A31" t="str">
            <v>AE-109100</v>
          </cell>
          <cell r="B31" t="str">
            <v>FORTUNE</v>
          </cell>
          <cell r="D31" t="str">
            <v>ESCUTCHEON HANDLE 1 DOOR</v>
          </cell>
          <cell r="E31" t="str">
            <v>ESCUTCHEON HANDLE A13A1(1DOOR) '</v>
          </cell>
          <cell r="F31" t="str">
            <v>NAT</v>
          </cell>
          <cell r="G31" t="str">
            <v>PCS'.</v>
          </cell>
          <cell r="H31" t="str">
            <v>-</v>
          </cell>
          <cell r="I31">
            <v>36</v>
          </cell>
          <cell r="J31">
            <v>1</v>
          </cell>
          <cell r="K31">
            <v>100</v>
          </cell>
          <cell r="L31" t="str">
            <v>AP 102</v>
          </cell>
          <cell r="M31" t="str">
            <v>C</v>
          </cell>
          <cell r="N31">
            <v>14</v>
          </cell>
          <cell r="O31">
            <v>4</v>
          </cell>
          <cell r="P31">
            <v>4</v>
          </cell>
        </row>
        <row r="32">
          <cell r="A32" t="str">
            <v>AE-109101</v>
          </cell>
          <cell r="B32" t="str">
            <v>FORTUNE</v>
          </cell>
          <cell r="D32" t="str">
            <v>ESCUTCHEON HANDLE 1 DOOR</v>
          </cell>
          <cell r="E32" t="str">
            <v>ESCUTCHEON HANDLE A13A1(1DOOR) '</v>
          </cell>
          <cell r="F32" t="str">
            <v>NAT</v>
          </cell>
          <cell r="G32" t="str">
            <v>PCS'.</v>
          </cell>
          <cell r="H32" t="str">
            <v>-</v>
          </cell>
          <cell r="I32">
            <v>36</v>
          </cell>
          <cell r="J32">
            <v>1</v>
          </cell>
          <cell r="K32">
            <v>100</v>
          </cell>
          <cell r="L32" t="str">
            <v>AP 102</v>
          </cell>
          <cell r="M32" t="str">
            <v>C</v>
          </cell>
          <cell r="N32">
            <v>14</v>
          </cell>
          <cell r="O32">
            <v>4</v>
          </cell>
          <cell r="P32">
            <v>4</v>
          </cell>
        </row>
        <row r="33">
          <cell r="A33" t="str">
            <v>AE-109102</v>
          </cell>
          <cell r="B33" t="str">
            <v>FORTUNE</v>
          </cell>
          <cell r="D33" t="str">
            <v>ESCUTCHEON HANDLE 1 DOOR</v>
          </cell>
          <cell r="E33" t="str">
            <v>ESCUTCHEON HANDLE A13A1(1DOOR) '</v>
          </cell>
          <cell r="F33" t="str">
            <v>NAT</v>
          </cell>
          <cell r="G33" t="str">
            <v>PCS'.</v>
          </cell>
          <cell r="H33" t="str">
            <v>-</v>
          </cell>
          <cell r="I33">
            <v>36</v>
          </cell>
          <cell r="J33">
            <v>1</v>
          </cell>
          <cell r="K33">
            <v>100</v>
          </cell>
          <cell r="L33" t="str">
            <v>AP 102</v>
          </cell>
          <cell r="M33" t="str">
            <v>C</v>
          </cell>
          <cell r="N33">
            <v>14</v>
          </cell>
          <cell r="O33">
            <v>4</v>
          </cell>
          <cell r="P33">
            <v>4</v>
          </cell>
        </row>
        <row r="34">
          <cell r="A34" t="str">
            <v>AE-109103</v>
          </cell>
          <cell r="B34" t="str">
            <v>FORTUNE</v>
          </cell>
          <cell r="D34" t="str">
            <v>ESCUTCHEON HANDLE 1 DOOR</v>
          </cell>
          <cell r="E34" t="str">
            <v>ESCUTCHEON HANDLE A13A1(1DOOR) '</v>
          </cell>
          <cell r="F34" t="str">
            <v>NAT</v>
          </cell>
          <cell r="G34" t="str">
            <v>PCS'.</v>
          </cell>
          <cell r="H34" t="str">
            <v>-</v>
          </cell>
          <cell r="I34">
            <v>36</v>
          </cell>
          <cell r="J34">
            <v>1</v>
          </cell>
          <cell r="K34">
            <v>100</v>
          </cell>
          <cell r="L34" t="str">
            <v>AP 102</v>
          </cell>
          <cell r="M34" t="str">
            <v>C</v>
          </cell>
          <cell r="N34">
            <v>14</v>
          </cell>
          <cell r="O34">
            <v>4</v>
          </cell>
          <cell r="P34">
            <v>4</v>
          </cell>
        </row>
        <row r="35">
          <cell r="A35" t="str">
            <v>กระบอกเข็มฉีดยา</v>
          </cell>
          <cell r="B35" t="str">
            <v>GIS</v>
          </cell>
          <cell r="D35" t="str">
            <v>กระบอกเข็มฉีดยา</v>
          </cell>
          <cell r="E35" t="str">
            <v>กระบอกฉีดยา 10 ซีซี NO.3208</v>
          </cell>
          <cell r="F35" t="str">
            <v>NAT</v>
          </cell>
          <cell r="G35" t="str">
            <v>PCS'.</v>
          </cell>
          <cell r="H35" t="str">
            <v>-</v>
          </cell>
          <cell r="I35">
            <v>44</v>
          </cell>
          <cell r="J35">
            <v>1</v>
          </cell>
          <cell r="K35">
            <v>81.818181818181813</v>
          </cell>
          <cell r="L35" t="str">
            <v>PC.R5313</v>
          </cell>
          <cell r="M35" t="str">
            <v>C</v>
          </cell>
          <cell r="N35">
            <v>17</v>
          </cell>
          <cell r="O35">
            <v>1</v>
          </cell>
          <cell r="P35">
            <v>3</v>
          </cell>
        </row>
        <row r="36">
          <cell r="A36" t="str">
            <v>ฝาเกรียวหลอด</v>
          </cell>
          <cell r="B36" t="str">
            <v>GIS</v>
          </cell>
          <cell r="D36" t="str">
            <v>ฝาเกรียวหลอด</v>
          </cell>
          <cell r="E36" t="str">
            <v>ฝาเกลียวหลอดเข็มฉีดยา NO.3208</v>
          </cell>
          <cell r="F36" t="str">
            <v>NAT</v>
          </cell>
          <cell r="G36" t="str">
            <v>PCS'.</v>
          </cell>
          <cell r="H36" t="str">
            <v>-</v>
          </cell>
          <cell r="I36">
            <v>53</v>
          </cell>
          <cell r="J36">
            <v>1</v>
          </cell>
          <cell r="K36">
            <v>67.924528301886795</v>
          </cell>
          <cell r="L36" t="str">
            <v>PC.R5313</v>
          </cell>
          <cell r="M36" t="str">
            <v>C</v>
          </cell>
          <cell r="N36">
            <v>11.2</v>
          </cell>
          <cell r="O36">
            <v>0.6</v>
          </cell>
          <cell r="P36">
            <v>3</v>
          </cell>
        </row>
        <row r="37">
          <cell r="A37" t="str">
            <v>A103-1249-350209</v>
          </cell>
          <cell r="B37" t="str">
            <v>KUSATSU</v>
          </cell>
          <cell r="D37" t="str">
            <v>DRAIN PUMP BRACKET</v>
          </cell>
          <cell r="E37" t="str">
            <v>DRAIN PUMP BRACKET A</v>
          </cell>
          <cell r="F37" t="str">
            <v>NAT</v>
          </cell>
          <cell r="G37" t="str">
            <v>PCS'.</v>
          </cell>
          <cell r="H37" t="str">
            <v>M</v>
          </cell>
          <cell r="I37">
            <v>23</v>
          </cell>
          <cell r="J37">
            <v>1</v>
          </cell>
          <cell r="K37">
            <v>156.52173913043478</v>
          </cell>
          <cell r="M37" t="str">
            <v>A</v>
          </cell>
        </row>
        <row r="38">
          <cell r="A38" t="str">
            <v>4430EY2001B</v>
          </cell>
          <cell r="B38" t="str">
            <v>LG-WM</v>
          </cell>
          <cell r="C38">
            <v>49731</v>
          </cell>
          <cell r="D38" t="str">
            <v>FIXING CAM (CAV.2)</v>
          </cell>
          <cell r="E38" t="str">
            <v>FIXING CAM</v>
          </cell>
          <cell r="F38" t="str">
            <v>NAT</v>
          </cell>
          <cell r="G38" t="str">
            <v>PCS'.</v>
          </cell>
          <cell r="H38" t="str">
            <v>-</v>
          </cell>
          <cell r="I38">
            <v>20</v>
          </cell>
          <cell r="J38">
            <v>1</v>
          </cell>
          <cell r="K38">
            <v>180</v>
          </cell>
          <cell r="L38" t="str">
            <v>POM</v>
          </cell>
          <cell r="M38" t="str">
            <v>A</v>
          </cell>
          <cell r="N38">
            <v>56</v>
          </cell>
          <cell r="O38">
            <v>25</v>
          </cell>
          <cell r="P38">
            <v>1</v>
          </cell>
        </row>
        <row r="39">
          <cell r="A39" t="str">
            <v>5006EY3005B</v>
          </cell>
          <cell r="B39" t="str">
            <v>LG-WM</v>
          </cell>
          <cell r="C39">
            <v>54532</v>
          </cell>
          <cell r="D39" t="str">
            <v>FIXING CAM 6.0 kg (F/A) (CAV.2)</v>
          </cell>
          <cell r="E39" t="str">
            <v>FIXING CAM 6.0 kg (FULL AUTO)</v>
          </cell>
          <cell r="F39" t="str">
            <v>NAT</v>
          </cell>
          <cell r="G39" t="str">
            <v>PCS'.</v>
          </cell>
          <cell r="H39" t="str">
            <v>-</v>
          </cell>
          <cell r="I39">
            <v>20</v>
          </cell>
          <cell r="J39">
            <v>1</v>
          </cell>
          <cell r="K39">
            <v>180</v>
          </cell>
          <cell r="L39" t="str">
            <v>POM</v>
          </cell>
          <cell r="M39" t="str">
            <v>A</v>
          </cell>
          <cell r="N39">
            <v>37</v>
          </cell>
          <cell r="O39">
            <v>12</v>
          </cell>
          <cell r="P39">
            <v>1</v>
          </cell>
        </row>
        <row r="40">
          <cell r="A40" t="str">
            <v>5006EY3005B.</v>
          </cell>
          <cell r="B40" t="str">
            <v>LG-WM</v>
          </cell>
          <cell r="C40">
            <v>54532</v>
          </cell>
          <cell r="D40" t="str">
            <v>FIXING CAM 6.0 kg (F/A) (CAV.2)</v>
          </cell>
          <cell r="E40" t="str">
            <v>FIXING CAM 6.0 kg (FULL AUTO) (NEW)</v>
          </cell>
          <cell r="F40" t="str">
            <v>NAT</v>
          </cell>
          <cell r="G40" t="str">
            <v>PCS'.</v>
          </cell>
          <cell r="H40" t="str">
            <v>-</v>
          </cell>
          <cell r="I40">
            <v>20</v>
          </cell>
          <cell r="J40">
            <v>1</v>
          </cell>
          <cell r="K40">
            <v>180</v>
          </cell>
          <cell r="L40" t="str">
            <v>POM</v>
          </cell>
          <cell r="M40" t="str">
            <v>A</v>
          </cell>
          <cell r="N40">
            <v>37</v>
          </cell>
          <cell r="O40">
            <v>12</v>
          </cell>
          <cell r="P40">
            <v>1</v>
          </cell>
        </row>
        <row r="41">
          <cell r="A41" t="str">
            <v>3720EY1004-LG</v>
          </cell>
          <cell r="B41" t="str">
            <v>LG-WM</v>
          </cell>
          <cell r="C41">
            <v>0</v>
          </cell>
          <cell r="D41" t="str">
            <v>FRONT PANEL 7.0 KG</v>
          </cell>
          <cell r="E41" t="str">
            <v>FRONT PANEL 7.0 KG</v>
          </cell>
          <cell r="F41" t="str">
            <v>LG</v>
          </cell>
          <cell r="G41" t="str">
            <v>PCS'.</v>
          </cell>
          <cell r="H41" t="str">
            <v>-</v>
          </cell>
          <cell r="I41">
            <v>99</v>
          </cell>
          <cell r="J41">
            <v>2</v>
          </cell>
          <cell r="K41">
            <v>36.363636363636367</v>
          </cell>
          <cell r="L41" t="str">
            <v>ABS.8B31W</v>
          </cell>
          <cell r="M41" t="str">
            <v>B</v>
          </cell>
          <cell r="N41">
            <v>297</v>
          </cell>
          <cell r="O41">
            <v>64</v>
          </cell>
          <cell r="P41">
            <v>12</v>
          </cell>
        </row>
        <row r="42">
          <cell r="A42" t="str">
            <v>3720EY1004-OW</v>
          </cell>
          <cell r="B42" t="str">
            <v>LG-WM</v>
          </cell>
          <cell r="C42">
            <v>0</v>
          </cell>
          <cell r="D42" t="str">
            <v>FRONT PANEL 7.0 KG</v>
          </cell>
          <cell r="E42" t="str">
            <v>FRONT PANEL 7.0 KG</v>
          </cell>
          <cell r="F42" t="str">
            <v>OW</v>
          </cell>
          <cell r="G42" t="str">
            <v>PCS'.</v>
          </cell>
          <cell r="H42" t="str">
            <v>-</v>
          </cell>
          <cell r="I42">
            <v>99</v>
          </cell>
          <cell r="J42">
            <v>2</v>
          </cell>
          <cell r="K42">
            <v>36.363636363636367</v>
          </cell>
          <cell r="L42" t="str">
            <v>ABS.6B27W</v>
          </cell>
          <cell r="M42" t="str">
            <v>B</v>
          </cell>
          <cell r="N42">
            <v>302</v>
          </cell>
          <cell r="O42">
            <v>65</v>
          </cell>
          <cell r="P42">
            <v>12</v>
          </cell>
        </row>
        <row r="43">
          <cell r="A43" t="str">
            <v>3720EY1004-PB</v>
          </cell>
          <cell r="B43" t="str">
            <v>LG-WM</v>
          </cell>
          <cell r="C43">
            <v>0</v>
          </cell>
          <cell r="D43" t="str">
            <v>FRONT PANEL 7.0 KG</v>
          </cell>
          <cell r="E43" t="str">
            <v>FRONT PANEL 7.0 KG</v>
          </cell>
          <cell r="F43" t="str">
            <v>PB</v>
          </cell>
          <cell r="G43" t="str">
            <v>PCS'.</v>
          </cell>
          <cell r="H43" t="str">
            <v>-</v>
          </cell>
          <cell r="I43">
            <v>99</v>
          </cell>
          <cell r="J43">
            <v>2</v>
          </cell>
          <cell r="K43">
            <v>36.363636363636367</v>
          </cell>
          <cell r="L43" t="str">
            <v>ABS.3A48W</v>
          </cell>
          <cell r="M43" t="str">
            <v>B</v>
          </cell>
          <cell r="N43">
            <v>297</v>
          </cell>
          <cell r="O43">
            <v>64</v>
          </cell>
          <cell r="P43">
            <v>12</v>
          </cell>
        </row>
        <row r="44">
          <cell r="A44" t="str">
            <v>3720EY0002-SB</v>
          </cell>
          <cell r="B44" t="str">
            <v>LG-WM</v>
          </cell>
          <cell r="C44">
            <v>0</v>
          </cell>
          <cell r="D44" t="str">
            <v>FRONT PANEL 8.0 KG</v>
          </cell>
          <cell r="E44" t="str">
            <v>FRONT PANEL 8.0 KG</v>
          </cell>
          <cell r="F44" t="str">
            <v>SB</v>
          </cell>
          <cell r="G44" t="str">
            <v>PCS'.</v>
          </cell>
          <cell r="H44" t="str">
            <v>-</v>
          </cell>
          <cell r="I44">
            <v>85</v>
          </cell>
          <cell r="J44">
            <v>2</v>
          </cell>
          <cell r="K44">
            <v>42.352941176470587</v>
          </cell>
          <cell r="L44" t="str">
            <v>ABS.2A1037</v>
          </cell>
          <cell r="M44" t="str">
            <v>B</v>
          </cell>
          <cell r="N44">
            <v>378</v>
          </cell>
          <cell r="O44">
            <v>80</v>
          </cell>
          <cell r="P44">
            <v>12</v>
          </cell>
        </row>
        <row r="45">
          <cell r="A45" t="str">
            <v>3720EY0002-LG</v>
          </cell>
          <cell r="B45" t="str">
            <v>LG-WM</v>
          </cell>
          <cell r="C45">
            <v>42</v>
          </cell>
          <cell r="D45" t="str">
            <v>FRONT PANEL 8.0 KG</v>
          </cell>
          <cell r="E45" t="str">
            <v>FRONT PANEL 8.0 KG</v>
          </cell>
          <cell r="F45" t="str">
            <v>LG</v>
          </cell>
          <cell r="G45" t="str">
            <v>PCS'.</v>
          </cell>
          <cell r="H45" t="str">
            <v>-</v>
          </cell>
          <cell r="I45">
            <v>85</v>
          </cell>
          <cell r="J45">
            <v>2</v>
          </cell>
          <cell r="K45">
            <v>42.352941176470587</v>
          </cell>
          <cell r="L45" t="str">
            <v>ABS.8B31W</v>
          </cell>
          <cell r="M45" t="str">
            <v>B</v>
          </cell>
          <cell r="N45">
            <v>378</v>
          </cell>
          <cell r="O45">
            <v>80</v>
          </cell>
          <cell r="P45">
            <v>12</v>
          </cell>
        </row>
        <row r="46">
          <cell r="A46" t="str">
            <v>3720EY0002-OW</v>
          </cell>
          <cell r="B46" t="str">
            <v>LG-WM</v>
          </cell>
          <cell r="C46">
            <v>260</v>
          </cell>
          <cell r="D46" t="str">
            <v>FRONT PANEL 8.0 KG</v>
          </cell>
          <cell r="E46" t="str">
            <v>FRONT PANEL 8.0 KG</v>
          </cell>
          <cell r="F46" t="str">
            <v>OW</v>
          </cell>
          <cell r="G46" t="str">
            <v>PCS'.</v>
          </cell>
          <cell r="H46" t="str">
            <v>-</v>
          </cell>
          <cell r="I46">
            <v>85</v>
          </cell>
          <cell r="J46">
            <v>2</v>
          </cell>
          <cell r="K46">
            <v>42.352941176470587</v>
          </cell>
          <cell r="L46" t="str">
            <v>ABS.6B27W</v>
          </cell>
          <cell r="M46" t="str">
            <v>B</v>
          </cell>
          <cell r="N46">
            <v>394</v>
          </cell>
          <cell r="O46">
            <v>84</v>
          </cell>
          <cell r="P46">
            <v>12</v>
          </cell>
        </row>
        <row r="47">
          <cell r="A47" t="str">
            <v>3720EY0002-PB</v>
          </cell>
          <cell r="B47" t="str">
            <v>LG-WM</v>
          </cell>
          <cell r="C47">
            <v>0</v>
          </cell>
          <cell r="D47" t="str">
            <v>FRONT PANEL 8.0 KG</v>
          </cell>
          <cell r="E47" t="str">
            <v>FRONT PANEL 8.0 KG</v>
          </cell>
          <cell r="F47" t="str">
            <v>PB</v>
          </cell>
          <cell r="G47" t="str">
            <v>PCS'.</v>
          </cell>
          <cell r="H47" t="str">
            <v>-</v>
          </cell>
          <cell r="I47">
            <v>85</v>
          </cell>
          <cell r="J47">
            <v>2</v>
          </cell>
          <cell r="K47">
            <v>42.352941176470587</v>
          </cell>
          <cell r="L47" t="str">
            <v>ABS.3A48W</v>
          </cell>
          <cell r="M47" t="str">
            <v>B</v>
          </cell>
          <cell r="N47">
            <v>378</v>
          </cell>
          <cell r="O47">
            <v>80</v>
          </cell>
          <cell r="P47">
            <v>12</v>
          </cell>
        </row>
        <row r="48">
          <cell r="A48" t="str">
            <v>3720EY0011D</v>
          </cell>
          <cell r="B48" t="str">
            <v>LG-WM</v>
          </cell>
          <cell r="C48">
            <v>0</v>
          </cell>
          <cell r="D48" t="str">
            <v>FRONT PANEL 9.0 KG (WP-1250Q)</v>
          </cell>
          <cell r="E48" t="str">
            <v>FRONT PANEL 9.0 KG (WP-1250Q)</v>
          </cell>
          <cell r="F48" t="str">
            <v>SB</v>
          </cell>
          <cell r="G48" t="str">
            <v>PCS'.</v>
          </cell>
          <cell r="H48" t="str">
            <v>-</v>
          </cell>
          <cell r="I48">
            <v>80</v>
          </cell>
          <cell r="J48">
            <v>1</v>
          </cell>
          <cell r="K48">
            <v>45</v>
          </cell>
          <cell r="L48" t="str">
            <v>ABS.2A1037</v>
          </cell>
          <cell r="M48" t="str">
            <v>B</v>
          </cell>
          <cell r="N48">
            <v>392</v>
          </cell>
          <cell r="O48">
            <v>99</v>
          </cell>
          <cell r="P48">
            <v>12</v>
          </cell>
        </row>
        <row r="49">
          <cell r="A49" t="str">
            <v>3720EY0011A</v>
          </cell>
          <cell r="B49" t="str">
            <v>LG-WM</v>
          </cell>
          <cell r="C49">
            <v>1520</v>
          </cell>
          <cell r="D49" t="str">
            <v>FRONT PANEL 9.0 KG (WP-1250Q)</v>
          </cell>
          <cell r="E49" t="str">
            <v>FRONT PANEL 9.0 KG (WP-1250Q)</v>
          </cell>
          <cell r="F49" t="str">
            <v>LG</v>
          </cell>
          <cell r="G49" t="str">
            <v>PCS'.</v>
          </cell>
          <cell r="H49" t="str">
            <v>-</v>
          </cell>
          <cell r="I49">
            <v>80</v>
          </cell>
          <cell r="J49">
            <v>1</v>
          </cell>
          <cell r="K49">
            <v>45</v>
          </cell>
          <cell r="L49" t="str">
            <v>ABS.8B31W</v>
          </cell>
          <cell r="M49" t="str">
            <v>B</v>
          </cell>
          <cell r="N49">
            <v>392</v>
          </cell>
          <cell r="O49">
            <v>100</v>
          </cell>
          <cell r="P49">
            <v>12</v>
          </cell>
        </row>
        <row r="50">
          <cell r="A50" t="str">
            <v>3720EY0011B</v>
          </cell>
          <cell r="B50" t="str">
            <v>LG-WM</v>
          </cell>
          <cell r="C50">
            <v>9545</v>
          </cell>
          <cell r="D50" t="str">
            <v>FRONT PANEL 9.0 KG (WP-1250Q)</v>
          </cell>
          <cell r="E50" t="str">
            <v>FRONT PANEL 9.0 KG (WP-1250Q)</v>
          </cell>
          <cell r="F50" t="str">
            <v>OW</v>
          </cell>
          <cell r="G50" t="str">
            <v>PCS'.</v>
          </cell>
          <cell r="H50" t="str">
            <v>-</v>
          </cell>
          <cell r="I50">
            <v>80</v>
          </cell>
          <cell r="J50">
            <v>1</v>
          </cell>
          <cell r="K50">
            <v>45</v>
          </cell>
          <cell r="L50" t="str">
            <v>ABS.6B27W</v>
          </cell>
          <cell r="M50" t="str">
            <v>B</v>
          </cell>
          <cell r="N50">
            <v>395</v>
          </cell>
          <cell r="O50">
            <v>99</v>
          </cell>
          <cell r="P50">
            <v>12</v>
          </cell>
        </row>
        <row r="51">
          <cell r="A51" t="str">
            <v>3720EY0011C</v>
          </cell>
          <cell r="B51" t="str">
            <v>LG-WM</v>
          </cell>
          <cell r="C51">
            <v>0</v>
          </cell>
          <cell r="D51" t="str">
            <v>FRONT PANEL 9.0 KG (WP-1250Q)</v>
          </cell>
          <cell r="E51" t="str">
            <v>FRONT PANEL 9.0 KG (WP-1250Q)</v>
          </cell>
          <cell r="F51" t="str">
            <v>PB</v>
          </cell>
          <cell r="G51" t="str">
            <v>PCS'.</v>
          </cell>
          <cell r="H51" t="str">
            <v>-</v>
          </cell>
          <cell r="I51">
            <v>80</v>
          </cell>
          <cell r="J51">
            <v>1</v>
          </cell>
          <cell r="K51">
            <v>45</v>
          </cell>
          <cell r="L51" t="str">
            <v>ABS.3A48W</v>
          </cell>
          <cell r="M51" t="str">
            <v>B</v>
          </cell>
          <cell r="N51">
            <v>392</v>
          </cell>
          <cell r="O51">
            <v>99</v>
          </cell>
          <cell r="P51">
            <v>12</v>
          </cell>
        </row>
        <row r="52">
          <cell r="A52" t="str">
            <v>4941EY3001A</v>
          </cell>
          <cell r="B52" t="str">
            <v>LG-WM</v>
          </cell>
          <cell r="C52">
            <v>318708</v>
          </cell>
          <cell r="D52" t="str">
            <v>KNOB - 1 (CAV.4)</v>
          </cell>
          <cell r="E52" t="str">
            <v xml:space="preserve">KNOB - 1 </v>
          </cell>
          <cell r="F52" t="str">
            <v>OW</v>
          </cell>
          <cell r="G52" t="str">
            <v>PCS'.</v>
          </cell>
          <cell r="H52" t="str">
            <v>-</v>
          </cell>
          <cell r="I52">
            <v>8.8000000000000007</v>
          </cell>
          <cell r="J52">
            <v>1</v>
          </cell>
          <cell r="K52">
            <v>409.09090909090907</v>
          </cell>
          <cell r="L52" t="str">
            <v>ABS.6B27W</v>
          </cell>
          <cell r="M52" t="str">
            <v>B</v>
          </cell>
          <cell r="N52">
            <v>9.1999999999999993</v>
          </cell>
          <cell r="O52">
            <v>1.85</v>
          </cell>
          <cell r="P52">
            <v>2</v>
          </cell>
        </row>
        <row r="53">
          <cell r="A53" t="str">
            <v>4941EY3002A</v>
          </cell>
          <cell r="B53" t="str">
            <v>LG-WM</v>
          </cell>
          <cell r="C53">
            <v>5280</v>
          </cell>
          <cell r="D53" t="str">
            <v>KNOB - 2 (CAV.4)</v>
          </cell>
          <cell r="E53" t="str">
            <v>KNOB - 2</v>
          </cell>
          <cell r="F53" t="str">
            <v>OW</v>
          </cell>
          <cell r="G53" t="str">
            <v>PCS'.</v>
          </cell>
          <cell r="H53" t="str">
            <v>-</v>
          </cell>
          <cell r="I53">
            <v>8.8000000000000007</v>
          </cell>
          <cell r="J53">
            <v>1</v>
          </cell>
          <cell r="K53">
            <v>409.09090909090907</v>
          </cell>
          <cell r="L53" t="str">
            <v>ABS.6B27W</v>
          </cell>
          <cell r="M53" t="str">
            <v>B</v>
          </cell>
          <cell r="N53">
            <v>10</v>
          </cell>
          <cell r="O53">
            <v>1.75</v>
          </cell>
          <cell r="P53">
            <v>2</v>
          </cell>
        </row>
        <row r="54">
          <cell r="A54" t="str">
            <v>4941EY3006C</v>
          </cell>
          <cell r="B54" t="str">
            <v>LG-WM</v>
          </cell>
          <cell r="C54">
            <v>0</v>
          </cell>
          <cell r="D54" t="str">
            <v>KNOB - 3 (CAV.4)</v>
          </cell>
          <cell r="E54" t="str">
            <v>KNOB - 3 (2.5 / 4.0 KG)</v>
          </cell>
          <cell r="F54" t="str">
            <v>SB</v>
          </cell>
          <cell r="G54" t="str">
            <v>PCS'.</v>
          </cell>
          <cell r="H54" t="str">
            <v>-</v>
          </cell>
          <cell r="I54">
            <v>8.8000000000000007</v>
          </cell>
          <cell r="J54">
            <v>1</v>
          </cell>
          <cell r="K54">
            <v>409.09090909090907</v>
          </cell>
          <cell r="L54" t="str">
            <v>ABS.2A1037</v>
          </cell>
          <cell r="M54" t="str">
            <v>B</v>
          </cell>
          <cell r="N54">
            <v>8</v>
          </cell>
          <cell r="O54">
            <v>1.75</v>
          </cell>
          <cell r="P54">
            <v>2</v>
          </cell>
        </row>
        <row r="55">
          <cell r="A55" t="str">
            <v>4941EY3006B</v>
          </cell>
          <cell r="B55" t="str">
            <v>LG-WM</v>
          </cell>
          <cell r="C55">
            <v>17100</v>
          </cell>
          <cell r="D55" t="str">
            <v>KNOB - 3 (CAV.4)</v>
          </cell>
          <cell r="E55" t="str">
            <v>KNOB - 3 (2.5 / 4.0 KG)</v>
          </cell>
          <cell r="F55" t="str">
            <v>LG</v>
          </cell>
          <cell r="G55" t="str">
            <v>PCS'.</v>
          </cell>
          <cell r="H55" t="str">
            <v>-</v>
          </cell>
          <cell r="I55">
            <v>8.8000000000000007</v>
          </cell>
          <cell r="J55">
            <v>1</v>
          </cell>
          <cell r="K55">
            <v>409.09090909090907</v>
          </cell>
          <cell r="L55" t="str">
            <v>ABS.8B31W</v>
          </cell>
          <cell r="M55" t="str">
            <v>B</v>
          </cell>
          <cell r="N55">
            <v>8</v>
          </cell>
          <cell r="O55">
            <v>1.75</v>
          </cell>
          <cell r="P55">
            <v>2</v>
          </cell>
        </row>
        <row r="56">
          <cell r="A56" t="str">
            <v>4941EY3006A</v>
          </cell>
          <cell r="B56" t="str">
            <v>LG-WM</v>
          </cell>
          <cell r="C56">
            <v>6330</v>
          </cell>
          <cell r="D56" t="str">
            <v>KNOB - 3 (CAV.4)</v>
          </cell>
          <cell r="E56" t="str">
            <v>KNOB - 3 (2.5 / 4.0 KG)</v>
          </cell>
          <cell r="F56" t="str">
            <v>OW</v>
          </cell>
          <cell r="G56" t="str">
            <v>PCS'.</v>
          </cell>
          <cell r="H56" t="str">
            <v>-</v>
          </cell>
          <cell r="I56">
            <v>8.8000000000000007</v>
          </cell>
          <cell r="J56">
            <v>1</v>
          </cell>
          <cell r="K56">
            <v>409.09090909090907</v>
          </cell>
          <cell r="L56" t="str">
            <v>ABS.6B27W</v>
          </cell>
          <cell r="M56" t="str">
            <v>B</v>
          </cell>
          <cell r="N56">
            <v>8</v>
          </cell>
          <cell r="O56">
            <v>1.75</v>
          </cell>
          <cell r="P56">
            <v>2</v>
          </cell>
        </row>
        <row r="57">
          <cell r="A57" t="str">
            <v>4941EY3007C</v>
          </cell>
          <cell r="B57" t="str">
            <v>LG-WM</v>
          </cell>
          <cell r="C57">
            <v>0</v>
          </cell>
          <cell r="D57" t="str">
            <v>KNOB - 4 (CAV.4)</v>
          </cell>
          <cell r="E57" t="str">
            <v>KNOB - 4 (6.0 / 8.0 KG)</v>
          </cell>
          <cell r="F57" t="str">
            <v>SB</v>
          </cell>
          <cell r="G57" t="str">
            <v>PCS'.</v>
          </cell>
          <cell r="H57" t="str">
            <v>-</v>
          </cell>
          <cell r="I57">
            <v>8.8000000000000007</v>
          </cell>
          <cell r="J57">
            <v>1</v>
          </cell>
          <cell r="K57">
            <v>409.09090909090907</v>
          </cell>
          <cell r="L57" t="str">
            <v>ABS.2A1037</v>
          </cell>
          <cell r="M57" t="str">
            <v>B</v>
          </cell>
          <cell r="N57">
            <v>8.1999999999999993</v>
          </cell>
          <cell r="O57">
            <v>1.75</v>
          </cell>
          <cell r="P57">
            <v>2</v>
          </cell>
        </row>
        <row r="58">
          <cell r="A58" t="str">
            <v>4941EY3007B</v>
          </cell>
          <cell r="B58" t="str">
            <v>LG-WM</v>
          </cell>
          <cell r="C58">
            <v>168</v>
          </cell>
          <cell r="D58" t="str">
            <v>KNOB - 4 (CAV.4)</v>
          </cell>
          <cell r="E58" t="str">
            <v>KNOB - 4 (6.0 / 8.0 KG)</v>
          </cell>
          <cell r="F58" t="str">
            <v>LG</v>
          </cell>
          <cell r="G58" t="str">
            <v>PCS'.</v>
          </cell>
          <cell r="H58" t="str">
            <v>-</v>
          </cell>
          <cell r="I58">
            <v>8.8000000000000007</v>
          </cell>
          <cell r="J58">
            <v>1</v>
          </cell>
          <cell r="K58">
            <v>409.09090909090907</v>
          </cell>
          <cell r="L58" t="str">
            <v>ABS.8B31W</v>
          </cell>
          <cell r="M58" t="str">
            <v>B</v>
          </cell>
          <cell r="N58">
            <v>8.1999999999999993</v>
          </cell>
          <cell r="O58">
            <v>1.75</v>
          </cell>
          <cell r="P58">
            <v>2</v>
          </cell>
        </row>
        <row r="59">
          <cell r="A59" t="str">
            <v>4941EY3007A</v>
          </cell>
          <cell r="B59" t="str">
            <v>LG-WM</v>
          </cell>
          <cell r="C59">
            <v>1040</v>
          </cell>
          <cell r="D59" t="str">
            <v>KNOB - 4 (CAV.4)</v>
          </cell>
          <cell r="E59" t="str">
            <v>KNOB - 4 (6.0 / 8.0 KG)</v>
          </cell>
          <cell r="F59" t="str">
            <v>OW</v>
          </cell>
          <cell r="G59" t="str">
            <v>PCS'.</v>
          </cell>
          <cell r="H59" t="str">
            <v>-</v>
          </cell>
          <cell r="I59">
            <v>8.8000000000000007</v>
          </cell>
          <cell r="J59">
            <v>1</v>
          </cell>
          <cell r="K59">
            <v>409.09090909090907</v>
          </cell>
          <cell r="L59" t="str">
            <v>ABS.6B27W</v>
          </cell>
          <cell r="M59" t="str">
            <v>B</v>
          </cell>
          <cell r="N59">
            <v>8.1999999999999993</v>
          </cell>
          <cell r="O59">
            <v>1.75</v>
          </cell>
          <cell r="P59">
            <v>2</v>
          </cell>
        </row>
        <row r="60">
          <cell r="A60" t="str">
            <v>4940EY3002C</v>
          </cell>
          <cell r="B60" t="str">
            <v>LG-WM</v>
          </cell>
          <cell r="C60">
            <v>496</v>
          </cell>
          <cell r="D60" t="str">
            <v>KNOB 10.2 KG (CAV.4)</v>
          </cell>
          <cell r="E60" t="str">
            <v>KNOB 10.2 KG</v>
          </cell>
          <cell r="F60" t="str">
            <v>CB</v>
          </cell>
          <cell r="G60" t="str">
            <v>PCS'.</v>
          </cell>
          <cell r="H60" t="str">
            <v>-</v>
          </cell>
          <cell r="I60">
            <v>12</v>
          </cell>
          <cell r="J60">
            <v>1</v>
          </cell>
          <cell r="K60">
            <v>300</v>
          </cell>
          <cell r="L60" t="str">
            <v>ABS.2A8320</v>
          </cell>
          <cell r="M60" t="str">
            <v>D</v>
          </cell>
          <cell r="N60">
            <v>14</v>
          </cell>
          <cell r="O60">
            <v>2</v>
          </cell>
          <cell r="P60">
            <v>1</v>
          </cell>
        </row>
        <row r="61">
          <cell r="A61" t="str">
            <v>4940EY3002B</v>
          </cell>
          <cell r="B61" t="str">
            <v>LG-WM</v>
          </cell>
          <cell r="C61">
            <v>0</v>
          </cell>
          <cell r="D61" t="str">
            <v>KNOB 10.2 KG (CAV.4)</v>
          </cell>
          <cell r="E61" t="str">
            <v>KNOB 10.2 KG</v>
          </cell>
          <cell r="F61" t="str">
            <v>EG</v>
          </cell>
          <cell r="G61" t="str">
            <v>PCS'.</v>
          </cell>
          <cell r="H61" t="str">
            <v>-</v>
          </cell>
          <cell r="I61">
            <v>12</v>
          </cell>
          <cell r="J61">
            <v>1</v>
          </cell>
          <cell r="K61">
            <v>300</v>
          </cell>
          <cell r="L61" t="str">
            <v>ABS.7A8232</v>
          </cell>
          <cell r="M61" t="str">
            <v>D</v>
          </cell>
          <cell r="N61">
            <v>14</v>
          </cell>
          <cell r="O61">
            <v>2</v>
          </cell>
          <cell r="P61">
            <v>1</v>
          </cell>
        </row>
        <row r="62">
          <cell r="A62" t="str">
            <v>4940EY3002A</v>
          </cell>
          <cell r="B62" t="str">
            <v>LG-WM</v>
          </cell>
          <cell r="C62">
            <v>7128</v>
          </cell>
          <cell r="D62" t="str">
            <v>KNOB 10.2 KG (CAV.4)</v>
          </cell>
          <cell r="E62" t="str">
            <v>KNOB 10.2 KG</v>
          </cell>
          <cell r="F62" t="str">
            <v>OW</v>
          </cell>
          <cell r="G62" t="str">
            <v>PCS'.</v>
          </cell>
          <cell r="H62" t="str">
            <v>-</v>
          </cell>
          <cell r="I62">
            <v>12</v>
          </cell>
          <cell r="J62">
            <v>1</v>
          </cell>
          <cell r="K62">
            <v>300</v>
          </cell>
          <cell r="L62" t="str">
            <v>ABS.6B27W</v>
          </cell>
          <cell r="M62" t="str">
            <v>B</v>
          </cell>
          <cell r="N62">
            <v>14</v>
          </cell>
          <cell r="O62">
            <v>2</v>
          </cell>
          <cell r="P62">
            <v>1</v>
          </cell>
        </row>
        <row r="63">
          <cell r="A63" t="str">
            <v>4940EY3002D</v>
          </cell>
          <cell r="B63" t="str">
            <v>LG-WM</v>
          </cell>
          <cell r="C63">
            <v>5144</v>
          </cell>
          <cell r="D63" t="str">
            <v>KNOB 10.2 KG (CAV.4)</v>
          </cell>
          <cell r="E63" t="str">
            <v>KNOB 10.2 KG</v>
          </cell>
          <cell r="F63" t="str">
            <v>SL</v>
          </cell>
          <cell r="G63" t="str">
            <v>PCS'.</v>
          </cell>
          <cell r="H63" t="str">
            <v>-</v>
          </cell>
          <cell r="I63">
            <v>12</v>
          </cell>
          <cell r="J63">
            <v>1</v>
          </cell>
          <cell r="K63">
            <v>300</v>
          </cell>
          <cell r="L63" t="str">
            <v>ABS.9A8269</v>
          </cell>
          <cell r="M63" t="str">
            <v>D</v>
          </cell>
          <cell r="N63">
            <v>14</v>
          </cell>
          <cell r="O63">
            <v>2</v>
          </cell>
          <cell r="P63">
            <v>1</v>
          </cell>
        </row>
        <row r="64">
          <cell r="A64" t="str">
            <v>AEZ309888</v>
          </cell>
          <cell r="B64" t="str">
            <v>LG-WM</v>
          </cell>
          <cell r="C64">
            <v>0</v>
          </cell>
          <cell r="D64" t="str">
            <v>KNOB 10.2 KG NEW (CAV.4)</v>
          </cell>
          <cell r="E64" t="str">
            <v>KNOB 10.2 KG (NEW)</v>
          </cell>
          <cell r="F64" t="str">
            <v>OW</v>
          </cell>
          <cell r="G64" t="str">
            <v>PCS'.</v>
          </cell>
          <cell r="H64" t="str">
            <v>-</v>
          </cell>
          <cell r="I64">
            <v>12</v>
          </cell>
          <cell r="J64">
            <v>1</v>
          </cell>
          <cell r="K64">
            <v>300</v>
          </cell>
          <cell r="L64" t="str">
            <v>ABS.6B27W</v>
          </cell>
          <cell r="M64" t="str">
            <v>B</v>
          </cell>
          <cell r="N64">
            <v>15</v>
          </cell>
          <cell r="O64">
            <v>3.25</v>
          </cell>
          <cell r="P64">
            <v>1</v>
          </cell>
        </row>
        <row r="65">
          <cell r="A65" t="str">
            <v>3806EY3004A</v>
          </cell>
          <cell r="B65" t="str">
            <v>LG-WM</v>
          </cell>
          <cell r="C65">
            <v>21432</v>
          </cell>
          <cell r="D65" t="str">
            <v>KNOB DECO - WP 1500Q (CAV.8)</v>
          </cell>
          <cell r="E65" t="str">
            <v>KNOB DECO - WP 1500Q</v>
          </cell>
          <cell r="F65" t="str">
            <v>NAT</v>
          </cell>
          <cell r="G65" t="str">
            <v>PCS'.</v>
          </cell>
          <cell r="H65" t="str">
            <v>-</v>
          </cell>
          <cell r="I65">
            <v>2.8</v>
          </cell>
          <cell r="J65">
            <v>1</v>
          </cell>
          <cell r="K65">
            <v>1285.7142857142858</v>
          </cell>
          <cell r="L65" t="str">
            <v>AP 102</v>
          </cell>
          <cell r="M65" t="str">
            <v>C</v>
          </cell>
          <cell r="N65">
            <v>1</v>
          </cell>
          <cell r="O65">
            <v>0.82499999999999996</v>
          </cell>
          <cell r="P65">
            <v>1</v>
          </cell>
        </row>
        <row r="66">
          <cell r="A66" t="str">
            <v>3806EY3001A</v>
          </cell>
          <cell r="B66" t="str">
            <v>LG-WM</v>
          </cell>
          <cell r="C66">
            <v>343346</v>
          </cell>
          <cell r="D66" t="str">
            <v>KNOB DECO-1 (CAV.8)</v>
          </cell>
          <cell r="E66" t="str">
            <v>KNOB DECO-1</v>
          </cell>
          <cell r="F66" t="str">
            <v>NAT</v>
          </cell>
          <cell r="G66" t="str">
            <v>PCS'.</v>
          </cell>
          <cell r="H66" t="str">
            <v>-</v>
          </cell>
          <cell r="I66">
            <v>2.8</v>
          </cell>
          <cell r="J66">
            <v>1</v>
          </cell>
          <cell r="K66">
            <v>1285.7142857142858</v>
          </cell>
          <cell r="L66" t="str">
            <v>AP 102</v>
          </cell>
          <cell r="M66" t="str">
            <v>C</v>
          </cell>
          <cell r="N66">
            <v>1.1000000000000001</v>
          </cell>
          <cell r="O66">
            <v>0.55000000000000004</v>
          </cell>
          <cell r="P66">
            <v>1</v>
          </cell>
        </row>
        <row r="67">
          <cell r="A67" t="str">
            <v>3806EY3002A</v>
          </cell>
          <cell r="B67" t="str">
            <v>LG-WM</v>
          </cell>
          <cell r="C67">
            <v>5280</v>
          </cell>
          <cell r="D67" t="str">
            <v>KNOB DECO-2 (CAV.8)</v>
          </cell>
          <cell r="E67" t="str">
            <v>KNOB DECO-2</v>
          </cell>
          <cell r="F67" t="str">
            <v>NAT</v>
          </cell>
          <cell r="G67" t="str">
            <v>PCS'.</v>
          </cell>
          <cell r="H67" t="str">
            <v>-</v>
          </cell>
          <cell r="I67">
            <v>2.8</v>
          </cell>
          <cell r="J67">
            <v>1</v>
          </cell>
          <cell r="K67">
            <v>1285.7142857142858</v>
          </cell>
          <cell r="L67" t="str">
            <v>AP 102</v>
          </cell>
          <cell r="M67" t="str">
            <v>C</v>
          </cell>
          <cell r="N67">
            <v>0.34</v>
          </cell>
          <cell r="O67">
            <v>0.45</v>
          </cell>
          <cell r="P67">
            <v>1</v>
          </cell>
        </row>
        <row r="68">
          <cell r="A68" t="str">
            <v>4940EY3005A</v>
          </cell>
          <cell r="B68" t="str">
            <v>LG-WM</v>
          </cell>
          <cell r="C68">
            <v>21432</v>
          </cell>
          <cell r="D68" t="str">
            <v>KNOB WP-1500Q (CAV.4)</v>
          </cell>
          <cell r="E68" t="str">
            <v>KNOB WP-1500Q</v>
          </cell>
          <cell r="F68" t="str">
            <v>OW</v>
          </cell>
          <cell r="G68" t="str">
            <v>PCS'.</v>
          </cell>
          <cell r="H68" t="str">
            <v>-</v>
          </cell>
          <cell r="I68">
            <v>12.5</v>
          </cell>
          <cell r="J68">
            <v>1</v>
          </cell>
          <cell r="K68">
            <v>288</v>
          </cell>
          <cell r="L68" t="str">
            <v>ABS.6B27W</v>
          </cell>
          <cell r="M68" t="str">
            <v>B</v>
          </cell>
          <cell r="N68">
            <v>16</v>
          </cell>
          <cell r="O68">
            <v>3.5</v>
          </cell>
          <cell r="P68">
            <v>1</v>
          </cell>
        </row>
        <row r="69">
          <cell r="A69" t="str">
            <v>5844EY2001A.</v>
          </cell>
          <cell r="B69" t="str">
            <v>LG-WM</v>
          </cell>
          <cell r="D69" t="str">
            <v>LITTLE PULSATOR (CAV.4)</v>
          </cell>
          <cell r="E69" t="str">
            <v>LITTLE PULSATOR</v>
          </cell>
          <cell r="F69" t="str">
            <v>MG</v>
          </cell>
          <cell r="G69" t="str">
            <v>PCS'.</v>
          </cell>
          <cell r="H69" t="str">
            <v>M</v>
          </cell>
          <cell r="I69">
            <v>7</v>
          </cell>
          <cell r="J69">
            <v>1</v>
          </cell>
          <cell r="K69">
            <v>514.28571428571433</v>
          </cell>
          <cell r="L69" t="str">
            <v>PP.EP540</v>
          </cell>
          <cell r="M69" t="str">
            <v>A</v>
          </cell>
          <cell r="N69">
            <v>14.8</v>
          </cell>
          <cell r="O69">
            <v>1.25</v>
          </cell>
          <cell r="P69">
            <v>1</v>
          </cell>
        </row>
        <row r="70">
          <cell r="A70" t="str">
            <v>5844EY2001B.</v>
          </cell>
          <cell r="B70" t="str">
            <v>LG-WM</v>
          </cell>
          <cell r="D70" t="str">
            <v>LITTLE PULSATOR (CAV.4)</v>
          </cell>
          <cell r="E70" t="str">
            <v>LITTLE PULSATOR</v>
          </cell>
          <cell r="F70" t="str">
            <v>LG</v>
          </cell>
          <cell r="G70" t="str">
            <v>PCS'.</v>
          </cell>
          <cell r="H70" t="str">
            <v>M</v>
          </cell>
          <cell r="I70">
            <v>7</v>
          </cell>
          <cell r="J70">
            <v>1</v>
          </cell>
          <cell r="K70">
            <v>514.28571428571433</v>
          </cell>
          <cell r="L70" t="str">
            <v>PP.EP540</v>
          </cell>
          <cell r="M70" t="str">
            <v>A</v>
          </cell>
          <cell r="N70">
            <v>14.8</v>
          </cell>
          <cell r="O70">
            <v>1.25</v>
          </cell>
          <cell r="P70">
            <v>1</v>
          </cell>
        </row>
        <row r="71">
          <cell r="A71" t="str">
            <v>5844EY2001A</v>
          </cell>
          <cell r="B71" t="str">
            <v>LG-WM</v>
          </cell>
          <cell r="C71">
            <v>267189</v>
          </cell>
          <cell r="D71" t="str">
            <v>LITTLE PULSATOR (CAV.4)</v>
          </cell>
          <cell r="E71" t="str">
            <v>LITTLE PULSATOR</v>
          </cell>
          <cell r="F71" t="str">
            <v>MG</v>
          </cell>
          <cell r="G71" t="str">
            <v>PCS'.</v>
          </cell>
          <cell r="H71" t="str">
            <v>M</v>
          </cell>
          <cell r="I71">
            <v>7</v>
          </cell>
          <cell r="J71">
            <v>1</v>
          </cell>
          <cell r="K71">
            <v>514.28571428571433</v>
          </cell>
          <cell r="L71" t="str">
            <v>PP.EP540</v>
          </cell>
          <cell r="M71" t="str">
            <v>A</v>
          </cell>
          <cell r="N71">
            <v>16.399999999999999</v>
          </cell>
          <cell r="O71">
            <v>1.25</v>
          </cell>
          <cell r="P71">
            <v>1</v>
          </cell>
        </row>
        <row r="72">
          <cell r="A72" t="str">
            <v>5844EY2001B</v>
          </cell>
          <cell r="B72" t="str">
            <v>LG-WM</v>
          </cell>
          <cell r="C72">
            <v>0</v>
          </cell>
          <cell r="D72" t="str">
            <v>LITTLE PULSATOR (CAV.4)</v>
          </cell>
          <cell r="E72" t="str">
            <v>LITTLE PULSATOR</v>
          </cell>
          <cell r="F72" t="str">
            <v>LG</v>
          </cell>
          <cell r="G72" t="str">
            <v>PCS'.</v>
          </cell>
          <cell r="H72" t="str">
            <v>M</v>
          </cell>
          <cell r="I72">
            <v>7</v>
          </cell>
          <cell r="J72">
            <v>1</v>
          </cell>
          <cell r="K72">
            <v>514.28571428571433</v>
          </cell>
          <cell r="L72" t="str">
            <v>PP.EP540</v>
          </cell>
          <cell r="M72" t="str">
            <v>A</v>
          </cell>
          <cell r="N72">
            <v>16.399999999999999</v>
          </cell>
          <cell r="O72">
            <v>1.25</v>
          </cell>
          <cell r="P72">
            <v>1</v>
          </cell>
        </row>
        <row r="73">
          <cell r="A73" t="str">
            <v>MGP30513101</v>
          </cell>
          <cell r="B73" t="str">
            <v>LG-WM</v>
          </cell>
          <cell r="C73">
            <v>31500</v>
          </cell>
          <cell r="D73" t="str">
            <v>LITTLE PULSATOR (HOOK) (CAV.4)</v>
          </cell>
          <cell r="E73" t="str">
            <v>LITTLE PULSATOR  (HOOK)</v>
          </cell>
          <cell r="F73" t="str">
            <v>MG</v>
          </cell>
          <cell r="G73" t="str">
            <v>PCS'.</v>
          </cell>
          <cell r="H73" t="str">
            <v>M</v>
          </cell>
          <cell r="I73">
            <v>7</v>
          </cell>
          <cell r="J73">
            <v>1</v>
          </cell>
          <cell r="K73">
            <v>514.28571428571433</v>
          </cell>
          <cell r="L73" t="str">
            <v>PP.EP540</v>
          </cell>
          <cell r="M73" t="str">
            <v>A</v>
          </cell>
          <cell r="N73">
            <v>15</v>
          </cell>
          <cell r="O73">
            <v>2.5</v>
          </cell>
          <cell r="P73">
            <v>1</v>
          </cell>
        </row>
        <row r="74">
          <cell r="A74" t="str">
            <v>MGP30513101.</v>
          </cell>
          <cell r="B74" t="str">
            <v>LG-WM</v>
          </cell>
          <cell r="D74" t="str">
            <v>LITTLE PULSATOR (HOOK) (CAV.4)</v>
          </cell>
          <cell r="E74" t="str">
            <v>LITTLE PULSATOR  (HOOK)</v>
          </cell>
          <cell r="F74" t="str">
            <v>MG</v>
          </cell>
          <cell r="G74" t="str">
            <v>PCS'.</v>
          </cell>
          <cell r="H74" t="str">
            <v>-</v>
          </cell>
          <cell r="I74">
            <v>7</v>
          </cell>
          <cell r="J74">
            <v>1</v>
          </cell>
          <cell r="K74">
            <v>514.28571428571433</v>
          </cell>
          <cell r="L74" t="str">
            <v>PPCPNV9-0694</v>
          </cell>
          <cell r="M74" t="str">
            <v>A</v>
          </cell>
          <cell r="N74">
            <v>15</v>
          </cell>
          <cell r="O74">
            <v>2.5</v>
          </cell>
          <cell r="P74">
            <v>1</v>
          </cell>
        </row>
        <row r="75">
          <cell r="A75" t="str">
            <v>MGP30513102</v>
          </cell>
          <cell r="B75" t="str">
            <v>LG-WM</v>
          </cell>
          <cell r="C75">
            <v>14100</v>
          </cell>
          <cell r="D75" t="str">
            <v>LITTLE PULSATOR (HOOK) (CAV.4)</v>
          </cell>
          <cell r="E75" t="str">
            <v>LITTLE PULSATOR  (HOOK)</v>
          </cell>
          <cell r="F75" t="str">
            <v>LG</v>
          </cell>
          <cell r="G75" t="str">
            <v>PCS'.</v>
          </cell>
          <cell r="H75" t="str">
            <v>M</v>
          </cell>
          <cell r="I75">
            <v>7</v>
          </cell>
          <cell r="J75">
            <v>1</v>
          </cell>
          <cell r="K75">
            <v>514.28571428571433</v>
          </cell>
          <cell r="L75" t="str">
            <v>PP.EP540</v>
          </cell>
          <cell r="M75" t="str">
            <v>A</v>
          </cell>
          <cell r="N75">
            <v>15</v>
          </cell>
          <cell r="O75">
            <v>2.5</v>
          </cell>
          <cell r="P75">
            <v>1</v>
          </cell>
        </row>
        <row r="76">
          <cell r="A76" t="str">
            <v>4984EY3001A</v>
          </cell>
          <cell r="B76" t="str">
            <v>LG-WM</v>
          </cell>
          <cell r="C76">
            <v>267189</v>
          </cell>
          <cell r="D76" t="str">
            <v>LITTLE PULSATOR BUSH (CAV.4)</v>
          </cell>
          <cell r="E76" t="str">
            <v>LITTLE PULSATOR BUSH</v>
          </cell>
          <cell r="F76" t="str">
            <v>NAT</v>
          </cell>
          <cell r="G76" t="str">
            <v>PCS'.</v>
          </cell>
          <cell r="H76" t="str">
            <v>-</v>
          </cell>
          <cell r="I76">
            <v>7</v>
          </cell>
          <cell r="J76">
            <v>1</v>
          </cell>
          <cell r="K76">
            <v>1150.1597444089457</v>
          </cell>
          <cell r="L76" t="str">
            <v>PP.EP540</v>
          </cell>
          <cell r="M76" t="str">
            <v>A</v>
          </cell>
          <cell r="N76">
            <v>3.5</v>
          </cell>
          <cell r="O76">
            <v>0.82499999999999996</v>
          </cell>
          <cell r="P76">
            <v>1</v>
          </cell>
        </row>
        <row r="77">
          <cell r="A77" t="str">
            <v>4984EY3001A.</v>
          </cell>
          <cell r="B77" t="str">
            <v>LG-WM</v>
          </cell>
          <cell r="C77">
            <v>267189</v>
          </cell>
          <cell r="D77" t="str">
            <v>LITTLE PULSATOR BUSH (CAV.4)</v>
          </cell>
          <cell r="E77" t="str">
            <v>LITTLE PULSATOR BUSH (NEW)</v>
          </cell>
          <cell r="F77" t="str">
            <v>NAT</v>
          </cell>
          <cell r="G77" t="str">
            <v>PCS'.</v>
          </cell>
          <cell r="H77" t="str">
            <v>-</v>
          </cell>
          <cell r="I77">
            <v>7</v>
          </cell>
          <cell r="J77">
            <v>1</v>
          </cell>
          <cell r="K77">
            <v>1150.1597444089457</v>
          </cell>
          <cell r="L77" t="str">
            <v>PP.EP540</v>
          </cell>
          <cell r="M77" t="str">
            <v>A</v>
          </cell>
          <cell r="N77">
            <v>3.5</v>
          </cell>
          <cell r="O77">
            <v>0.82499999999999996</v>
          </cell>
          <cell r="P77">
            <v>1</v>
          </cell>
        </row>
        <row r="78">
          <cell r="A78" t="str">
            <v>5248FW2093</v>
          </cell>
          <cell r="B78" t="str">
            <v>LG-WM</v>
          </cell>
          <cell r="C78">
            <v>4810</v>
          </cell>
          <cell r="D78" t="str">
            <v>NOZZLE CASE</v>
          </cell>
          <cell r="E78" t="str">
            <v>NOZZLE CASE</v>
          </cell>
          <cell r="F78" t="str">
            <v>NAT</v>
          </cell>
          <cell r="G78" t="str">
            <v>PCS'.</v>
          </cell>
          <cell r="H78" t="str">
            <v>-</v>
          </cell>
          <cell r="I78">
            <v>32</v>
          </cell>
          <cell r="J78">
            <v>2</v>
          </cell>
          <cell r="K78">
            <v>112.5</v>
          </cell>
          <cell r="L78" t="str">
            <v>PP.842J</v>
          </cell>
          <cell r="M78" t="str">
            <v>A</v>
          </cell>
          <cell r="N78">
            <v>89.2</v>
          </cell>
          <cell r="O78">
            <v>23.78</v>
          </cell>
          <cell r="P78">
            <v>3</v>
          </cell>
        </row>
        <row r="79">
          <cell r="A79" t="str">
            <v>5249FY1016B</v>
          </cell>
          <cell r="B79" t="str">
            <v>LG-WM</v>
          </cell>
          <cell r="C79">
            <v>0</v>
          </cell>
          <cell r="D79" t="str">
            <v>NOZZLE LOWER</v>
          </cell>
          <cell r="E79" t="str">
            <v>NOZZLE LOWER</v>
          </cell>
          <cell r="F79" t="str">
            <v>SG</v>
          </cell>
          <cell r="G79" t="str">
            <v>PCS'.</v>
          </cell>
          <cell r="H79" t="str">
            <v>M</v>
          </cell>
          <cell r="I79">
            <v>60</v>
          </cell>
          <cell r="J79">
            <v>2</v>
          </cell>
          <cell r="K79">
            <v>60</v>
          </cell>
          <cell r="L79" t="str">
            <v>PP.842J</v>
          </cell>
          <cell r="M79" t="str">
            <v>A</v>
          </cell>
          <cell r="N79">
            <v>172.6</v>
          </cell>
          <cell r="O79">
            <v>32.1</v>
          </cell>
          <cell r="P79">
            <v>3</v>
          </cell>
        </row>
        <row r="80">
          <cell r="A80" t="str">
            <v>5249FY1016A</v>
          </cell>
          <cell r="B80" t="str">
            <v>LG-WM</v>
          </cell>
          <cell r="C80">
            <v>6705</v>
          </cell>
          <cell r="D80" t="str">
            <v>NOZZLE LOWER</v>
          </cell>
          <cell r="E80" t="str">
            <v>NOZZLE LOWER</v>
          </cell>
          <cell r="F80" t="str">
            <v>WG</v>
          </cell>
          <cell r="G80" t="str">
            <v>PCS'.</v>
          </cell>
          <cell r="H80" t="str">
            <v>M</v>
          </cell>
          <cell r="I80">
            <v>60</v>
          </cell>
          <cell r="J80">
            <v>2</v>
          </cell>
          <cell r="K80">
            <v>60</v>
          </cell>
          <cell r="L80" t="str">
            <v>PP.842J</v>
          </cell>
          <cell r="M80" t="str">
            <v>A</v>
          </cell>
          <cell r="N80">
            <v>172.6</v>
          </cell>
          <cell r="O80">
            <v>32.1</v>
          </cell>
          <cell r="P80">
            <v>3</v>
          </cell>
        </row>
        <row r="81">
          <cell r="A81" t="str">
            <v>5248EY2001</v>
          </cell>
          <cell r="B81" t="str">
            <v>LG-WM</v>
          </cell>
          <cell r="C81">
            <v>6705</v>
          </cell>
          <cell r="D81" t="str">
            <v>NOZZLE UPPER-I</v>
          </cell>
          <cell r="E81" t="str">
            <v>NOZZLE UPPER-I</v>
          </cell>
          <cell r="F81" t="str">
            <v>NAT</v>
          </cell>
          <cell r="G81" t="str">
            <v>PCS'.</v>
          </cell>
          <cell r="H81" t="str">
            <v>-</v>
          </cell>
          <cell r="I81">
            <v>44</v>
          </cell>
          <cell r="J81">
            <v>1</v>
          </cell>
          <cell r="K81">
            <v>81.818181818181813</v>
          </cell>
          <cell r="L81" t="str">
            <v>PP.842J</v>
          </cell>
          <cell r="M81" t="str">
            <v>A</v>
          </cell>
          <cell r="N81">
            <v>57.2</v>
          </cell>
          <cell r="O81">
            <v>10.16</v>
          </cell>
          <cell r="P81">
            <v>3</v>
          </cell>
        </row>
        <row r="82">
          <cell r="A82" t="str">
            <v>5248EY3001</v>
          </cell>
          <cell r="B82" t="str">
            <v>LG-WM</v>
          </cell>
          <cell r="C82">
            <v>6705</v>
          </cell>
          <cell r="D82" t="str">
            <v>NOZZLE UPPER-O (CAV.3)</v>
          </cell>
          <cell r="E82" t="str">
            <v>NOZZLE UPPER-O</v>
          </cell>
          <cell r="F82" t="str">
            <v>NAT</v>
          </cell>
          <cell r="G82" t="str">
            <v>PCS'.</v>
          </cell>
          <cell r="H82" t="str">
            <v>-</v>
          </cell>
          <cell r="I82">
            <v>48</v>
          </cell>
          <cell r="J82">
            <v>1</v>
          </cell>
          <cell r="K82">
            <v>75</v>
          </cell>
          <cell r="L82" t="str">
            <v>PP.842J</v>
          </cell>
          <cell r="M82" t="str">
            <v>A</v>
          </cell>
          <cell r="N82">
            <v>3.48</v>
          </cell>
          <cell r="O82">
            <v>1.7</v>
          </cell>
          <cell r="P82">
            <v>3</v>
          </cell>
        </row>
        <row r="83">
          <cell r="A83" t="str">
            <v>5230FW2074A</v>
          </cell>
          <cell r="B83" t="str">
            <v>LG-WM</v>
          </cell>
          <cell r="C83">
            <v>0</v>
          </cell>
          <cell r="D83" t="str">
            <v>O.F FILTER (ONLY)</v>
          </cell>
          <cell r="E83" t="str">
            <v>O.F FILTER (ONLY)</v>
          </cell>
          <cell r="F83" t="str">
            <v>WG</v>
          </cell>
          <cell r="G83" t="str">
            <v>PCS'.</v>
          </cell>
          <cell r="H83" t="str">
            <v>M</v>
          </cell>
          <cell r="I83">
            <v>48</v>
          </cell>
          <cell r="J83">
            <v>2</v>
          </cell>
          <cell r="K83">
            <v>75</v>
          </cell>
          <cell r="L83" t="str">
            <v>PP.842J</v>
          </cell>
          <cell r="M83" t="str">
            <v>A</v>
          </cell>
          <cell r="N83">
            <v>28.6</v>
          </cell>
          <cell r="O83">
            <v>9.44</v>
          </cell>
          <cell r="P83">
            <v>4</v>
          </cell>
        </row>
        <row r="84">
          <cell r="A84" t="str">
            <v>5230FW2094B</v>
          </cell>
          <cell r="B84" t="str">
            <v>LG-WM</v>
          </cell>
          <cell r="C84">
            <v>0</v>
          </cell>
          <cell r="D84" t="str">
            <v>O.F FILTER 4.0 KG (CAV.2)</v>
          </cell>
          <cell r="E84" t="str">
            <v>O.F FILTER 4.0 KG</v>
          </cell>
          <cell r="F84" t="str">
            <v>SG</v>
          </cell>
          <cell r="G84" t="str">
            <v>PCS'.</v>
          </cell>
          <cell r="H84" t="str">
            <v>M</v>
          </cell>
          <cell r="I84">
            <v>23</v>
          </cell>
          <cell r="J84">
            <v>2</v>
          </cell>
          <cell r="K84">
            <v>156.52173913043478</v>
          </cell>
          <cell r="L84" t="str">
            <v>PP.842J</v>
          </cell>
          <cell r="M84" t="str">
            <v>A</v>
          </cell>
          <cell r="N84">
            <v>21.67</v>
          </cell>
          <cell r="O84">
            <v>3.1</v>
          </cell>
          <cell r="P84">
            <v>4</v>
          </cell>
        </row>
        <row r="85">
          <cell r="A85" t="str">
            <v>5230FW2094A</v>
          </cell>
          <cell r="B85" t="str">
            <v>LG-WM</v>
          </cell>
          <cell r="C85">
            <v>4810</v>
          </cell>
          <cell r="D85" t="str">
            <v>O.F FILTER 4.0 KG (CAV.2)</v>
          </cell>
          <cell r="E85" t="str">
            <v>O.F FILTER 4.0 KG</v>
          </cell>
          <cell r="F85" t="str">
            <v>WG</v>
          </cell>
          <cell r="G85" t="str">
            <v>PCS'.</v>
          </cell>
          <cell r="H85" t="str">
            <v>M</v>
          </cell>
          <cell r="I85">
            <v>23</v>
          </cell>
          <cell r="J85">
            <v>2</v>
          </cell>
          <cell r="K85">
            <v>156.52173913043478</v>
          </cell>
          <cell r="L85" t="str">
            <v>PP.842J</v>
          </cell>
          <cell r="M85" t="str">
            <v>A</v>
          </cell>
          <cell r="N85">
            <v>21.67</v>
          </cell>
          <cell r="O85">
            <v>3.1</v>
          </cell>
          <cell r="P85">
            <v>4</v>
          </cell>
        </row>
        <row r="86">
          <cell r="A86" t="str">
            <v>5230EY2001B</v>
          </cell>
          <cell r="B86" t="str">
            <v>LG-WM</v>
          </cell>
          <cell r="C86">
            <v>0</v>
          </cell>
          <cell r="D86" t="str">
            <v>O.F FILTER 4.2 KG (CAV.2)</v>
          </cell>
          <cell r="E86" t="str">
            <v>O.F FILTER 4.2 KG</v>
          </cell>
          <cell r="F86" t="str">
            <v>SG</v>
          </cell>
          <cell r="G86" t="str">
            <v>PCS'.</v>
          </cell>
          <cell r="H86" t="str">
            <v>M</v>
          </cell>
          <cell r="I86">
            <v>27</v>
          </cell>
          <cell r="J86">
            <v>2</v>
          </cell>
          <cell r="K86">
            <v>133.33333333333334</v>
          </cell>
          <cell r="L86" t="str">
            <v>PP.842J</v>
          </cell>
          <cell r="M86" t="str">
            <v>A</v>
          </cell>
          <cell r="N86">
            <v>17.96</v>
          </cell>
          <cell r="O86">
            <v>1.7</v>
          </cell>
          <cell r="P86">
            <v>4</v>
          </cell>
        </row>
        <row r="87">
          <cell r="A87" t="str">
            <v>5230EY2001A</v>
          </cell>
          <cell r="B87" t="str">
            <v>LG-WM</v>
          </cell>
          <cell r="C87">
            <v>3000</v>
          </cell>
          <cell r="D87" t="str">
            <v>O.F FILTER 4.2 KG (CAV.2)</v>
          </cell>
          <cell r="E87" t="str">
            <v>O.F FILTER 4.2 KG</v>
          </cell>
          <cell r="F87" t="str">
            <v>WG</v>
          </cell>
          <cell r="G87" t="str">
            <v>PCS'.</v>
          </cell>
          <cell r="H87" t="str">
            <v>M</v>
          </cell>
          <cell r="I87">
            <v>27</v>
          </cell>
          <cell r="J87">
            <v>2</v>
          </cell>
          <cell r="K87">
            <v>133.33333333333334</v>
          </cell>
          <cell r="L87" t="str">
            <v>PP.842J</v>
          </cell>
          <cell r="M87" t="str">
            <v>A</v>
          </cell>
          <cell r="N87">
            <v>17.96</v>
          </cell>
          <cell r="O87">
            <v>1.7</v>
          </cell>
          <cell r="P87">
            <v>4</v>
          </cell>
        </row>
        <row r="88">
          <cell r="A88" t="str">
            <v>4560FW2088B</v>
          </cell>
          <cell r="B88" t="str">
            <v>LG-WM</v>
          </cell>
          <cell r="C88">
            <v>0</v>
          </cell>
          <cell r="D88" t="str">
            <v>P. PULLEY 2.5 KG</v>
          </cell>
          <cell r="E88" t="str">
            <v>P. PULLEY 2.5 KG</v>
          </cell>
          <cell r="F88" t="str">
            <v>NAT</v>
          </cell>
          <cell r="G88" t="str">
            <v>PCS'.</v>
          </cell>
          <cell r="H88" t="str">
            <v>-</v>
          </cell>
          <cell r="I88">
            <v>40</v>
          </cell>
          <cell r="J88">
            <v>1.5</v>
          </cell>
          <cell r="K88">
            <v>90</v>
          </cell>
          <cell r="L88" t="str">
            <v>LV70</v>
          </cell>
          <cell r="M88" t="str">
            <v>A</v>
          </cell>
          <cell r="N88">
            <v>78</v>
          </cell>
          <cell r="O88">
            <v>5</v>
          </cell>
          <cell r="P88">
            <v>3</v>
          </cell>
        </row>
        <row r="89">
          <cell r="A89" t="str">
            <v>4560FW1056B</v>
          </cell>
          <cell r="B89" t="str">
            <v>LG-WM</v>
          </cell>
          <cell r="C89">
            <v>45570</v>
          </cell>
          <cell r="D89" t="str">
            <v>P. PULLEY 4.0 KG</v>
          </cell>
          <cell r="E89" t="str">
            <v>P. PULLEY 4.0 KG</v>
          </cell>
          <cell r="F89" t="str">
            <v>NAT</v>
          </cell>
          <cell r="G89" t="str">
            <v>PCS'.</v>
          </cell>
          <cell r="H89" t="str">
            <v>-</v>
          </cell>
          <cell r="I89">
            <v>29</v>
          </cell>
          <cell r="J89">
            <v>1.5</v>
          </cell>
          <cell r="K89">
            <v>124.13793103448276</v>
          </cell>
          <cell r="L89" t="str">
            <v>LV70</v>
          </cell>
          <cell r="M89" t="str">
            <v>A</v>
          </cell>
          <cell r="N89">
            <v>73</v>
          </cell>
          <cell r="O89">
            <v>11</v>
          </cell>
          <cell r="P89">
            <v>3</v>
          </cell>
        </row>
        <row r="90">
          <cell r="A90" t="str">
            <v>3720EY0006-LG</v>
          </cell>
          <cell r="B90" t="str">
            <v>LG-WM</v>
          </cell>
          <cell r="C90">
            <v>248</v>
          </cell>
          <cell r="D90" t="str">
            <v>PANEL 10.2 KG (HIGH)</v>
          </cell>
          <cell r="E90" t="str">
            <v>PANEL 10.2 KG (HIGH)</v>
          </cell>
          <cell r="F90" t="str">
            <v>LG</v>
          </cell>
          <cell r="G90" t="str">
            <v>PCS'.</v>
          </cell>
          <cell r="H90" t="str">
            <v>-</v>
          </cell>
          <cell r="I90">
            <v>72</v>
          </cell>
          <cell r="J90">
            <v>2</v>
          </cell>
          <cell r="K90">
            <v>50</v>
          </cell>
          <cell r="L90" t="str">
            <v>ABS.8B31W</v>
          </cell>
          <cell r="M90" t="str">
            <v>B</v>
          </cell>
          <cell r="N90">
            <v>790</v>
          </cell>
          <cell r="O90">
            <v>136</v>
          </cell>
          <cell r="P90">
            <v>12</v>
          </cell>
        </row>
        <row r="91">
          <cell r="A91" t="str">
            <v>3720EY0006-OW</v>
          </cell>
          <cell r="B91" t="str">
            <v>LG-WM</v>
          </cell>
          <cell r="C91">
            <v>124</v>
          </cell>
          <cell r="D91" t="str">
            <v>PANEL 10.2 KG (HIGH)</v>
          </cell>
          <cell r="E91" t="str">
            <v>PANEL 10.2 KG (HIGH)</v>
          </cell>
          <cell r="F91" t="str">
            <v>OW</v>
          </cell>
          <cell r="G91" t="str">
            <v>PCS'.</v>
          </cell>
          <cell r="H91" t="str">
            <v>-</v>
          </cell>
          <cell r="I91">
            <v>72</v>
          </cell>
          <cell r="J91">
            <v>2</v>
          </cell>
          <cell r="K91">
            <v>50</v>
          </cell>
          <cell r="L91" t="str">
            <v>ABS.6B27W</v>
          </cell>
          <cell r="M91" t="str">
            <v>B</v>
          </cell>
          <cell r="N91">
            <v>836</v>
          </cell>
          <cell r="O91">
            <v>141</v>
          </cell>
          <cell r="P91">
            <v>12</v>
          </cell>
        </row>
        <row r="92">
          <cell r="A92" t="str">
            <v>3720EY0006-SB</v>
          </cell>
          <cell r="B92" t="str">
            <v>LG-WM</v>
          </cell>
          <cell r="C92">
            <v>0</v>
          </cell>
          <cell r="D92" t="str">
            <v>PANEL 10.2 KG (HIGH)</v>
          </cell>
          <cell r="E92" t="str">
            <v>PANEL 10.2 KG (HIGH)</v>
          </cell>
          <cell r="F92" t="str">
            <v>SB</v>
          </cell>
          <cell r="G92" t="str">
            <v>PCS'.</v>
          </cell>
          <cell r="H92" t="str">
            <v>-</v>
          </cell>
          <cell r="I92">
            <v>72</v>
          </cell>
          <cell r="J92">
            <v>2</v>
          </cell>
          <cell r="K92">
            <v>50</v>
          </cell>
          <cell r="L92" t="str">
            <v>ABS.2A1037</v>
          </cell>
          <cell r="M92" t="str">
            <v>B</v>
          </cell>
          <cell r="N92">
            <v>790</v>
          </cell>
          <cell r="O92">
            <v>136</v>
          </cell>
          <cell r="P92">
            <v>12</v>
          </cell>
        </row>
        <row r="93">
          <cell r="A93" t="str">
            <v>3720EY0005-LG</v>
          </cell>
          <cell r="B93" t="str">
            <v>LG-WM</v>
          </cell>
          <cell r="C93">
            <v>372</v>
          </cell>
          <cell r="D93" t="str">
            <v>PANEL 10.2 KG (LOW)</v>
          </cell>
          <cell r="E93" t="str">
            <v>PANEL 10.2 KG (LOW)</v>
          </cell>
          <cell r="F93" t="str">
            <v>LG</v>
          </cell>
          <cell r="G93" t="str">
            <v>PCS'.</v>
          </cell>
          <cell r="H93" t="str">
            <v>-</v>
          </cell>
          <cell r="I93">
            <v>72</v>
          </cell>
          <cell r="J93">
            <v>2</v>
          </cell>
          <cell r="K93">
            <v>50</v>
          </cell>
          <cell r="L93" t="str">
            <v>ABS.8B31W</v>
          </cell>
          <cell r="M93" t="str">
            <v>B</v>
          </cell>
          <cell r="N93">
            <v>806</v>
          </cell>
          <cell r="O93">
            <v>137</v>
          </cell>
          <cell r="P93">
            <v>12</v>
          </cell>
        </row>
        <row r="94">
          <cell r="A94" t="str">
            <v>3720EY0005-OW</v>
          </cell>
          <cell r="B94" t="str">
            <v>LG-WM</v>
          </cell>
          <cell r="C94">
            <v>1828</v>
          </cell>
          <cell r="D94" t="str">
            <v>PANEL 10.2 KG (LOW)</v>
          </cell>
          <cell r="E94" t="str">
            <v>PANEL 10.2 KG (LOW)</v>
          </cell>
          <cell r="F94" t="str">
            <v>OW</v>
          </cell>
          <cell r="G94" t="str">
            <v>PCS'.</v>
          </cell>
          <cell r="H94" t="str">
            <v>-</v>
          </cell>
          <cell r="I94">
            <v>72</v>
          </cell>
          <cell r="J94">
            <v>2</v>
          </cell>
          <cell r="K94">
            <v>50</v>
          </cell>
          <cell r="L94" t="str">
            <v>ABS.6B27W</v>
          </cell>
          <cell r="M94" t="str">
            <v>B</v>
          </cell>
          <cell r="N94">
            <v>836</v>
          </cell>
          <cell r="O94">
            <v>142</v>
          </cell>
          <cell r="P94">
            <v>12</v>
          </cell>
        </row>
        <row r="95">
          <cell r="A95" t="str">
            <v>3720EY0005-PB</v>
          </cell>
          <cell r="B95" t="str">
            <v>LG-WM</v>
          </cell>
          <cell r="C95">
            <v>0</v>
          </cell>
          <cell r="D95" t="str">
            <v>PANEL 10.2 KG (LOW)</v>
          </cell>
          <cell r="E95" t="str">
            <v>PANEL 10.2 KG (LOW)</v>
          </cell>
          <cell r="F95" t="str">
            <v>PB</v>
          </cell>
          <cell r="G95" t="str">
            <v>PCS'.</v>
          </cell>
          <cell r="H95" t="str">
            <v>-</v>
          </cell>
          <cell r="I95">
            <v>72</v>
          </cell>
          <cell r="J95">
            <v>2</v>
          </cell>
          <cell r="K95">
            <v>50</v>
          </cell>
          <cell r="L95" t="str">
            <v>ABS.3A48W</v>
          </cell>
          <cell r="M95" t="str">
            <v>B</v>
          </cell>
          <cell r="N95">
            <v>806</v>
          </cell>
          <cell r="O95">
            <v>137</v>
          </cell>
          <cell r="P95">
            <v>12</v>
          </cell>
        </row>
        <row r="96">
          <cell r="A96" t="str">
            <v>3720EY0005-SB</v>
          </cell>
          <cell r="B96" t="str">
            <v>LG-WM</v>
          </cell>
          <cell r="C96">
            <v>620</v>
          </cell>
          <cell r="D96" t="str">
            <v>PANEL 10.2 KG (LOW)</v>
          </cell>
          <cell r="E96" t="str">
            <v>PANEL 10.2 KG (LOW)</v>
          </cell>
          <cell r="F96" t="str">
            <v>SB</v>
          </cell>
          <cell r="G96" t="str">
            <v>PCS'.</v>
          </cell>
          <cell r="H96" t="str">
            <v>-</v>
          </cell>
          <cell r="I96">
            <v>72</v>
          </cell>
          <cell r="J96">
            <v>2</v>
          </cell>
          <cell r="K96">
            <v>50</v>
          </cell>
          <cell r="L96" t="str">
            <v>ABS.2A1037</v>
          </cell>
          <cell r="M96" t="str">
            <v>B</v>
          </cell>
          <cell r="N96">
            <v>806</v>
          </cell>
          <cell r="O96">
            <v>137</v>
          </cell>
          <cell r="P96">
            <v>12</v>
          </cell>
        </row>
        <row r="97">
          <cell r="A97" t="str">
            <v>3720EY0004-LG</v>
          </cell>
          <cell r="B97" t="str">
            <v>LG-WM</v>
          </cell>
          <cell r="C97">
            <v>0</v>
          </cell>
          <cell r="D97" t="str">
            <v>PANEL 6.0 KG</v>
          </cell>
          <cell r="E97" t="str">
            <v>PANEL 6.0 KG + W. INLET 6 KG</v>
          </cell>
          <cell r="F97" t="str">
            <v>LG</v>
          </cell>
          <cell r="G97" t="str">
            <v>PCS'.</v>
          </cell>
          <cell r="H97" t="str">
            <v>-</v>
          </cell>
          <cell r="I97">
            <v>100</v>
          </cell>
          <cell r="J97">
            <v>3</v>
          </cell>
          <cell r="K97">
            <v>36</v>
          </cell>
          <cell r="L97" t="str">
            <v>ABS.8B31W</v>
          </cell>
          <cell r="M97" t="str">
            <v>B</v>
          </cell>
          <cell r="N97">
            <v>831</v>
          </cell>
          <cell r="O97">
            <v>181</v>
          </cell>
          <cell r="P97">
            <v>12</v>
          </cell>
        </row>
        <row r="98">
          <cell r="A98" t="str">
            <v>3720EY0004-OW</v>
          </cell>
          <cell r="B98" t="str">
            <v>LG-WM</v>
          </cell>
          <cell r="C98">
            <v>0</v>
          </cell>
          <cell r="D98" t="str">
            <v>PANEL 6.0 KG</v>
          </cell>
          <cell r="E98" t="str">
            <v>PANEL 6.0 KG + W. INLET 6 KG</v>
          </cell>
          <cell r="F98" t="str">
            <v>OW</v>
          </cell>
          <cell r="G98" t="str">
            <v>PCS'.</v>
          </cell>
          <cell r="H98" t="str">
            <v>-</v>
          </cell>
          <cell r="I98">
            <v>100</v>
          </cell>
          <cell r="J98">
            <v>3</v>
          </cell>
          <cell r="K98">
            <v>36</v>
          </cell>
          <cell r="L98" t="str">
            <v>ABS.6B27W</v>
          </cell>
          <cell r="M98" t="str">
            <v>B</v>
          </cell>
          <cell r="N98">
            <v>844</v>
          </cell>
          <cell r="O98">
            <v>187</v>
          </cell>
          <cell r="P98">
            <v>12</v>
          </cell>
        </row>
        <row r="99">
          <cell r="A99" t="str">
            <v>3720EY0004-PB</v>
          </cell>
          <cell r="B99" t="str">
            <v>LG-WM</v>
          </cell>
          <cell r="C99">
            <v>0</v>
          </cell>
          <cell r="D99" t="str">
            <v>PANEL 6.0 KG</v>
          </cell>
          <cell r="E99" t="str">
            <v>PANEL 6.0 KG + W. INLET 6 KG</v>
          </cell>
          <cell r="F99" t="str">
            <v>PB</v>
          </cell>
          <cell r="G99" t="str">
            <v>PCS'.</v>
          </cell>
          <cell r="H99" t="str">
            <v>-</v>
          </cell>
          <cell r="I99">
            <v>100</v>
          </cell>
          <cell r="J99">
            <v>3</v>
          </cell>
          <cell r="K99">
            <v>36</v>
          </cell>
          <cell r="L99" t="str">
            <v>ABS.3A48W</v>
          </cell>
          <cell r="M99" t="str">
            <v>B</v>
          </cell>
          <cell r="N99">
            <v>831</v>
          </cell>
          <cell r="O99">
            <v>181</v>
          </cell>
          <cell r="P99">
            <v>12</v>
          </cell>
        </row>
        <row r="100">
          <cell r="A100" t="str">
            <v>3720FY0001-LG</v>
          </cell>
          <cell r="B100" t="str">
            <v>LG-WM</v>
          </cell>
          <cell r="C100">
            <v>0</v>
          </cell>
          <cell r="D100" t="str">
            <v>PANEL 7.0 KG</v>
          </cell>
          <cell r="E100" t="str">
            <v>PANEL 7.0 KG</v>
          </cell>
          <cell r="F100" t="str">
            <v>LG</v>
          </cell>
          <cell r="G100" t="str">
            <v>PCS'.</v>
          </cell>
          <cell r="H100" t="str">
            <v>-</v>
          </cell>
          <cell r="I100">
            <v>85</v>
          </cell>
          <cell r="J100">
            <v>3</v>
          </cell>
          <cell r="K100">
            <v>42.352941176470587</v>
          </cell>
          <cell r="L100" t="str">
            <v>ABS.8B31W</v>
          </cell>
          <cell r="M100" t="str">
            <v>B</v>
          </cell>
          <cell r="N100">
            <v>577</v>
          </cell>
          <cell r="O100">
            <v>133</v>
          </cell>
          <cell r="P100">
            <v>12</v>
          </cell>
        </row>
        <row r="101">
          <cell r="A101" t="str">
            <v>3720FY0001-OW</v>
          </cell>
          <cell r="B101" t="str">
            <v>LG-WM</v>
          </cell>
          <cell r="C101">
            <v>0</v>
          </cell>
          <cell r="D101" t="str">
            <v>PANEL 7.0 KG</v>
          </cell>
          <cell r="E101" t="str">
            <v>PANEL 7.0 KG</v>
          </cell>
          <cell r="F101" t="str">
            <v>OW</v>
          </cell>
          <cell r="G101" t="str">
            <v>PCS'.</v>
          </cell>
          <cell r="H101" t="str">
            <v>-</v>
          </cell>
          <cell r="I101">
            <v>85</v>
          </cell>
          <cell r="J101">
            <v>3</v>
          </cell>
          <cell r="K101">
            <v>42.352941176470587</v>
          </cell>
          <cell r="L101" t="str">
            <v>ABS.6B27W</v>
          </cell>
          <cell r="M101" t="str">
            <v>B</v>
          </cell>
          <cell r="N101">
            <v>593</v>
          </cell>
          <cell r="O101">
            <v>137</v>
          </cell>
          <cell r="P101">
            <v>12</v>
          </cell>
        </row>
        <row r="102">
          <cell r="A102" t="str">
            <v>3720FY0001-PB</v>
          </cell>
          <cell r="B102" t="str">
            <v>LG-WM</v>
          </cell>
          <cell r="C102">
            <v>0</v>
          </cell>
          <cell r="D102" t="str">
            <v>PANEL 7.0 KG</v>
          </cell>
          <cell r="E102" t="str">
            <v>PANEL 7.0 KG</v>
          </cell>
          <cell r="F102" t="str">
            <v>PB</v>
          </cell>
          <cell r="G102" t="str">
            <v>PCS'.</v>
          </cell>
          <cell r="H102" t="str">
            <v>-</v>
          </cell>
          <cell r="I102">
            <v>85</v>
          </cell>
          <cell r="J102">
            <v>3</v>
          </cell>
          <cell r="K102">
            <v>42.352941176470587</v>
          </cell>
          <cell r="L102" t="str">
            <v>ABS.3A48W</v>
          </cell>
          <cell r="M102" t="str">
            <v>B</v>
          </cell>
          <cell r="N102">
            <v>577</v>
          </cell>
          <cell r="O102">
            <v>133</v>
          </cell>
          <cell r="P102">
            <v>12</v>
          </cell>
        </row>
        <row r="103">
          <cell r="A103" t="str">
            <v>3720EY0001-SB</v>
          </cell>
          <cell r="B103" t="str">
            <v>LG-WM</v>
          </cell>
          <cell r="C103">
            <v>0</v>
          </cell>
          <cell r="D103" t="str">
            <v>PANEL 8.0 KG</v>
          </cell>
          <cell r="E103" t="str">
            <v>PANEL 8.0 KG + W. INLET 8 KG</v>
          </cell>
          <cell r="F103" t="str">
            <v>SB</v>
          </cell>
          <cell r="G103" t="str">
            <v>PCS'.</v>
          </cell>
          <cell r="H103" t="str">
            <v>-</v>
          </cell>
          <cell r="I103">
            <v>110</v>
          </cell>
          <cell r="J103">
            <v>2</v>
          </cell>
          <cell r="K103">
            <v>32.727272727272727</v>
          </cell>
          <cell r="L103" t="str">
            <v>ABS.2A1037</v>
          </cell>
          <cell r="M103" t="str">
            <v>B</v>
          </cell>
          <cell r="N103">
            <v>706</v>
          </cell>
          <cell r="O103">
            <v>87</v>
          </cell>
          <cell r="P103">
            <v>12</v>
          </cell>
        </row>
        <row r="104">
          <cell r="A104" t="str">
            <v>3720EY0001-LG</v>
          </cell>
          <cell r="B104" t="str">
            <v>LG-WM</v>
          </cell>
          <cell r="C104">
            <v>42</v>
          </cell>
          <cell r="D104" t="str">
            <v>PANEL 8.0 KG</v>
          </cell>
          <cell r="E104" t="str">
            <v>PANEL 8.0 KG + W. INLET 8 KG</v>
          </cell>
          <cell r="F104" t="str">
            <v>LG</v>
          </cell>
          <cell r="G104" t="str">
            <v>PCS'.</v>
          </cell>
          <cell r="H104" t="str">
            <v>-</v>
          </cell>
          <cell r="I104">
            <v>110</v>
          </cell>
          <cell r="J104">
            <v>2</v>
          </cell>
          <cell r="K104">
            <v>32.727272727272727</v>
          </cell>
          <cell r="L104" t="str">
            <v>ABS.8B31W</v>
          </cell>
          <cell r="M104" t="str">
            <v>B</v>
          </cell>
          <cell r="N104">
            <v>706</v>
          </cell>
          <cell r="O104">
            <v>87</v>
          </cell>
          <cell r="P104">
            <v>12</v>
          </cell>
        </row>
        <row r="105">
          <cell r="A105" t="str">
            <v>3720EY0001-OW</v>
          </cell>
          <cell r="B105" t="str">
            <v>LG-WM</v>
          </cell>
          <cell r="C105">
            <v>260</v>
          </cell>
          <cell r="D105" t="str">
            <v>PANEL 8.0 KG</v>
          </cell>
          <cell r="E105" t="str">
            <v>PANEL 8.0 KG + W. INLET 8 KG</v>
          </cell>
          <cell r="F105" t="str">
            <v>OW</v>
          </cell>
          <cell r="G105" t="str">
            <v>PCS'.</v>
          </cell>
          <cell r="H105" t="str">
            <v>-</v>
          </cell>
          <cell r="I105">
            <v>110</v>
          </cell>
          <cell r="J105">
            <v>2</v>
          </cell>
          <cell r="K105">
            <v>32.727272727272727</v>
          </cell>
          <cell r="L105" t="str">
            <v>ABS.6B27W</v>
          </cell>
          <cell r="M105" t="str">
            <v>B</v>
          </cell>
          <cell r="N105">
            <v>730</v>
          </cell>
          <cell r="O105">
            <v>93</v>
          </cell>
          <cell r="P105">
            <v>12</v>
          </cell>
        </row>
        <row r="106">
          <cell r="A106" t="str">
            <v>3720EY0001-PB</v>
          </cell>
          <cell r="B106" t="str">
            <v>LG-WM</v>
          </cell>
          <cell r="C106">
            <v>0</v>
          </cell>
          <cell r="D106" t="str">
            <v>PANEL 8.0 KG</v>
          </cell>
          <cell r="E106" t="str">
            <v>PANEL 8.0 KG + W. INLET 8 KG</v>
          </cell>
          <cell r="F106" t="str">
            <v>PB</v>
          </cell>
          <cell r="G106" t="str">
            <v>PCS'.</v>
          </cell>
          <cell r="H106" t="str">
            <v>-</v>
          </cell>
          <cell r="I106">
            <v>110</v>
          </cell>
          <cell r="J106">
            <v>2</v>
          </cell>
          <cell r="K106">
            <v>32.727272727272727</v>
          </cell>
          <cell r="L106" t="str">
            <v>ABS.3A48W</v>
          </cell>
          <cell r="M106" t="str">
            <v>B</v>
          </cell>
          <cell r="N106">
            <v>706</v>
          </cell>
          <cell r="O106">
            <v>87</v>
          </cell>
          <cell r="P106">
            <v>12</v>
          </cell>
        </row>
        <row r="107">
          <cell r="A107" t="str">
            <v>3806EY0001-CB</v>
          </cell>
          <cell r="B107" t="str">
            <v>LG-WM</v>
          </cell>
          <cell r="C107">
            <v>248</v>
          </cell>
          <cell r="D107" t="str">
            <v>PANEL DECO  (HIGH) 10.2 KG</v>
          </cell>
          <cell r="E107" t="str">
            <v>PANEL DECO (HIGH) 10.2 KG</v>
          </cell>
          <cell r="F107" t="str">
            <v>CB</v>
          </cell>
          <cell r="G107" t="str">
            <v>PCS'.</v>
          </cell>
          <cell r="H107" t="str">
            <v>-</v>
          </cell>
          <cell r="I107">
            <v>72</v>
          </cell>
          <cell r="J107">
            <v>1</v>
          </cell>
          <cell r="K107">
            <v>50</v>
          </cell>
          <cell r="L107" t="str">
            <v>ABS.2A8320</v>
          </cell>
          <cell r="M107" t="str">
            <v>D</v>
          </cell>
          <cell r="N107">
            <v>290</v>
          </cell>
          <cell r="O107">
            <v>62</v>
          </cell>
          <cell r="P107">
            <v>10</v>
          </cell>
        </row>
        <row r="108">
          <cell r="A108" t="str">
            <v>3806EY0001-EG</v>
          </cell>
          <cell r="B108" t="str">
            <v>LG-WM</v>
          </cell>
          <cell r="C108">
            <v>0</v>
          </cell>
          <cell r="D108" t="str">
            <v>PANEL DECO  (HIGH) 10.2 KG</v>
          </cell>
          <cell r="E108" t="str">
            <v>PANEL DECO (HIGH) 10.2 KG</v>
          </cell>
          <cell r="F108" t="str">
            <v>EG</v>
          </cell>
          <cell r="G108" t="str">
            <v>PCS'.</v>
          </cell>
          <cell r="H108" t="str">
            <v>-</v>
          </cell>
          <cell r="I108">
            <v>72</v>
          </cell>
          <cell r="J108">
            <v>1</v>
          </cell>
          <cell r="K108">
            <v>50</v>
          </cell>
          <cell r="L108" t="str">
            <v>ABS.7A8232</v>
          </cell>
          <cell r="M108" t="str">
            <v>D</v>
          </cell>
          <cell r="N108">
            <v>290</v>
          </cell>
          <cell r="O108">
            <v>62</v>
          </cell>
          <cell r="P108">
            <v>10</v>
          </cell>
        </row>
        <row r="109">
          <cell r="A109" t="str">
            <v>3806EY0001-SL</v>
          </cell>
          <cell r="B109" t="str">
            <v>LG-WM</v>
          </cell>
          <cell r="C109">
            <v>124</v>
          </cell>
          <cell r="D109" t="str">
            <v>PANEL DECO  (HIGH) 10.2 KG</v>
          </cell>
          <cell r="E109" t="str">
            <v>PANEL DECO (HIGH) 10.2 KG</v>
          </cell>
          <cell r="F109" t="str">
            <v>SL</v>
          </cell>
          <cell r="G109" t="str">
            <v>PCS'.</v>
          </cell>
          <cell r="H109" t="str">
            <v>-</v>
          </cell>
          <cell r="I109">
            <v>72</v>
          </cell>
          <cell r="J109">
            <v>1</v>
          </cell>
          <cell r="K109">
            <v>50</v>
          </cell>
          <cell r="L109" t="str">
            <v>ABS.9A8269</v>
          </cell>
          <cell r="M109" t="str">
            <v>D</v>
          </cell>
          <cell r="N109">
            <v>290</v>
          </cell>
          <cell r="O109">
            <v>62</v>
          </cell>
          <cell r="P109">
            <v>10</v>
          </cell>
        </row>
        <row r="110">
          <cell r="A110" t="str">
            <v>3806EY0001-GY</v>
          </cell>
          <cell r="B110" t="str">
            <v>LG-WM</v>
          </cell>
          <cell r="C110">
            <v>0</v>
          </cell>
          <cell r="D110" t="str">
            <v>PANEL DECO  (HIGH) 10.2 KG</v>
          </cell>
          <cell r="E110" t="str">
            <v>PANEL DECO (HIGH) 10.2 KG</v>
          </cell>
          <cell r="F110" t="str">
            <v>GY</v>
          </cell>
          <cell r="G110" t="str">
            <v>PCS'.</v>
          </cell>
          <cell r="H110" t="str">
            <v>-</v>
          </cell>
          <cell r="I110">
            <v>72</v>
          </cell>
          <cell r="J110">
            <v>1</v>
          </cell>
          <cell r="K110">
            <v>50</v>
          </cell>
          <cell r="L110" t="str">
            <v>ABS.9A1078</v>
          </cell>
          <cell r="M110" t="str">
            <v>E</v>
          </cell>
          <cell r="N110">
            <v>290</v>
          </cell>
          <cell r="O110">
            <v>62</v>
          </cell>
          <cell r="P110">
            <v>10</v>
          </cell>
        </row>
        <row r="111">
          <cell r="A111" t="str">
            <v>3806EY0001-BL</v>
          </cell>
          <cell r="B111" t="str">
            <v>LG-WM</v>
          </cell>
          <cell r="C111">
            <v>0</v>
          </cell>
          <cell r="D111" t="str">
            <v>PANEL DECO  (HIGH) 10.2 KG</v>
          </cell>
          <cell r="E111" t="str">
            <v>PANEL DECO (HIGH) 10.2 KG</v>
          </cell>
          <cell r="F111" t="str">
            <v>BL</v>
          </cell>
          <cell r="G111" t="str">
            <v>PCS'.</v>
          </cell>
          <cell r="H111" t="str">
            <v>-</v>
          </cell>
          <cell r="I111">
            <v>72</v>
          </cell>
          <cell r="J111">
            <v>1</v>
          </cell>
          <cell r="K111">
            <v>50</v>
          </cell>
          <cell r="L111" t="str">
            <v>ABS.1A65W</v>
          </cell>
          <cell r="M111" t="str">
            <v>E</v>
          </cell>
          <cell r="N111">
            <v>290</v>
          </cell>
          <cell r="O111">
            <v>62</v>
          </cell>
          <cell r="P111">
            <v>10</v>
          </cell>
        </row>
        <row r="112">
          <cell r="A112" t="str">
            <v>3806EY0001-GR</v>
          </cell>
          <cell r="B112" t="str">
            <v>LG-WM</v>
          </cell>
          <cell r="C112">
            <v>0</v>
          </cell>
          <cell r="D112" t="str">
            <v>PANEL DECO  (HIGH) 10.2 KG</v>
          </cell>
          <cell r="E112" t="str">
            <v>PANEL DECO (HIGH) 10.2 KG</v>
          </cell>
          <cell r="F112" t="str">
            <v>GR</v>
          </cell>
          <cell r="G112" t="str">
            <v>PCS'.</v>
          </cell>
          <cell r="H112" t="str">
            <v>-</v>
          </cell>
          <cell r="I112">
            <v>72</v>
          </cell>
          <cell r="J112">
            <v>1</v>
          </cell>
          <cell r="K112">
            <v>50</v>
          </cell>
          <cell r="L112" t="str">
            <v>ABS.2A38W</v>
          </cell>
          <cell r="M112" t="str">
            <v>E</v>
          </cell>
          <cell r="N112">
            <v>280</v>
          </cell>
          <cell r="O112">
            <v>54</v>
          </cell>
          <cell r="P112">
            <v>10</v>
          </cell>
        </row>
        <row r="113">
          <cell r="A113" t="str">
            <v>3806EY0002-CB</v>
          </cell>
          <cell r="B113" t="str">
            <v>LG-WM</v>
          </cell>
          <cell r="C113">
            <v>248</v>
          </cell>
          <cell r="D113" t="str">
            <v>PANEL DECO (LOW) 10.2 KG</v>
          </cell>
          <cell r="E113" t="str">
            <v>PANEL DECO (LOW) 10.2 KG</v>
          </cell>
          <cell r="F113" t="str">
            <v>CB</v>
          </cell>
          <cell r="G113" t="str">
            <v>PCS'.</v>
          </cell>
          <cell r="H113" t="str">
            <v>-</v>
          </cell>
          <cell r="I113">
            <v>72</v>
          </cell>
          <cell r="J113">
            <v>1</v>
          </cell>
          <cell r="K113">
            <v>50</v>
          </cell>
          <cell r="L113" t="str">
            <v>ABS.2A8320-A11/1</v>
          </cell>
          <cell r="M113" t="str">
            <v>D</v>
          </cell>
          <cell r="N113">
            <v>290</v>
          </cell>
          <cell r="O113">
            <v>62</v>
          </cell>
          <cell r="P113">
            <v>10</v>
          </cell>
        </row>
        <row r="114">
          <cell r="A114" t="str">
            <v>3806EY0002-EG</v>
          </cell>
          <cell r="B114" t="str">
            <v>LG-WM</v>
          </cell>
          <cell r="C114">
            <v>0</v>
          </cell>
          <cell r="D114" t="str">
            <v>PANEL DECO (LOW) 10.2 KG</v>
          </cell>
          <cell r="E114" t="str">
            <v>PANEL DECO (LOW) 10.2 KG</v>
          </cell>
          <cell r="F114" t="str">
            <v>EG</v>
          </cell>
          <cell r="G114" t="str">
            <v>PCS'.</v>
          </cell>
          <cell r="H114" t="str">
            <v>-</v>
          </cell>
          <cell r="I114">
            <v>72</v>
          </cell>
          <cell r="J114">
            <v>1</v>
          </cell>
          <cell r="K114">
            <v>50</v>
          </cell>
          <cell r="L114" t="str">
            <v>ABS.7A8232-A11/1</v>
          </cell>
          <cell r="M114" t="str">
            <v>D</v>
          </cell>
          <cell r="N114">
            <v>290</v>
          </cell>
          <cell r="O114">
            <v>62</v>
          </cell>
          <cell r="P114">
            <v>10</v>
          </cell>
        </row>
        <row r="115">
          <cell r="A115" t="str">
            <v>3806EY0002-OW</v>
          </cell>
          <cell r="B115" t="str">
            <v>LG-WM</v>
          </cell>
          <cell r="C115">
            <v>0</v>
          </cell>
          <cell r="D115" t="str">
            <v>PANEL DECO (LOW) 10.2 KG</v>
          </cell>
          <cell r="E115" t="str">
            <v>PANEL DECO (LOW) 10.2 KG</v>
          </cell>
          <cell r="F115" t="str">
            <v>OW</v>
          </cell>
          <cell r="G115" t="str">
            <v>PCS'.</v>
          </cell>
          <cell r="H115" t="str">
            <v>-</v>
          </cell>
          <cell r="I115">
            <v>72</v>
          </cell>
          <cell r="J115">
            <v>1</v>
          </cell>
          <cell r="K115">
            <v>50</v>
          </cell>
          <cell r="L115" t="str">
            <v>ABS.6B27W</v>
          </cell>
          <cell r="M115" t="str">
            <v>E</v>
          </cell>
          <cell r="N115">
            <v>288</v>
          </cell>
          <cell r="O115">
            <v>62</v>
          </cell>
          <cell r="P115">
            <v>10</v>
          </cell>
        </row>
        <row r="116">
          <cell r="A116" t="str">
            <v>3806EY0002-SL</v>
          </cell>
          <cell r="B116" t="str">
            <v>LG-WM</v>
          </cell>
          <cell r="C116">
            <v>1084</v>
          </cell>
          <cell r="D116" t="str">
            <v>PANEL DECO (LOW) 10.2 KG</v>
          </cell>
          <cell r="E116" t="str">
            <v>PANEL DECO (LOW) 10.2 KG</v>
          </cell>
          <cell r="F116" t="str">
            <v>SL</v>
          </cell>
          <cell r="G116" t="str">
            <v>PCS'.</v>
          </cell>
          <cell r="H116" t="str">
            <v>-</v>
          </cell>
          <cell r="I116">
            <v>72</v>
          </cell>
          <cell r="J116">
            <v>1</v>
          </cell>
          <cell r="K116">
            <v>50</v>
          </cell>
          <cell r="L116" t="str">
            <v>ABS.9A8269-A11/1</v>
          </cell>
          <cell r="M116" t="str">
            <v>D</v>
          </cell>
          <cell r="N116">
            <v>290</v>
          </cell>
          <cell r="O116">
            <v>62</v>
          </cell>
          <cell r="P116">
            <v>10</v>
          </cell>
        </row>
        <row r="117">
          <cell r="A117" t="str">
            <v>3806EY0002-GY</v>
          </cell>
          <cell r="B117" t="str">
            <v>LG-WM</v>
          </cell>
          <cell r="C117">
            <v>1488</v>
          </cell>
          <cell r="D117" t="str">
            <v>PANEL DECO (LOW) 10.2 KG</v>
          </cell>
          <cell r="E117" t="str">
            <v>PANEL DECO (LOW) 10.2 KG</v>
          </cell>
          <cell r="F117" t="str">
            <v>GY</v>
          </cell>
          <cell r="G117" t="str">
            <v>PCS'.</v>
          </cell>
          <cell r="H117" t="str">
            <v>-</v>
          </cell>
          <cell r="I117">
            <v>72</v>
          </cell>
          <cell r="J117">
            <v>1</v>
          </cell>
          <cell r="K117">
            <v>50</v>
          </cell>
          <cell r="L117" t="str">
            <v>ABS.9A1078</v>
          </cell>
          <cell r="M117" t="str">
            <v>E</v>
          </cell>
          <cell r="N117">
            <v>274</v>
          </cell>
          <cell r="O117">
            <v>62</v>
          </cell>
          <cell r="P117">
            <v>10</v>
          </cell>
        </row>
        <row r="118">
          <cell r="A118" t="str">
            <v>3806EY3003A</v>
          </cell>
          <cell r="B118" t="str">
            <v>LG-WM</v>
          </cell>
          <cell r="C118">
            <v>5280</v>
          </cell>
          <cell r="D118" t="str">
            <v>PANEL DECO- RING (CAV.2)</v>
          </cell>
          <cell r="E118" t="str">
            <v>PANEL DECO- RING</v>
          </cell>
          <cell r="F118" t="str">
            <v>NAT</v>
          </cell>
          <cell r="G118" t="str">
            <v>PCS'.</v>
          </cell>
          <cell r="H118" t="str">
            <v>-</v>
          </cell>
          <cell r="I118">
            <v>21</v>
          </cell>
          <cell r="J118">
            <v>1</v>
          </cell>
          <cell r="K118">
            <v>171.42857142857142</v>
          </cell>
          <cell r="L118" t="str">
            <v>ACR</v>
          </cell>
          <cell r="M118" t="str">
            <v>E</v>
          </cell>
          <cell r="N118">
            <v>13.6</v>
          </cell>
          <cell r="O118">
            <v>2.5</v>
          </cell>
          <cell r="P118">
            <v>5</v>
          </cell>
        </row>
        <row r="119">
          <cell r="A119" t="str">
            <v>3806EY0005-CB</v>
          </cell>
          <cell r="B119" t="str">
            <v>LG-WM</v>
          </cell>
          <cell r="C119">
            <v>5329</v>
          </cell>
          <cell r="D119" t="str">
            <v>PANEL DECO WP-1250Q</v>
          </cell>
          <cell r="E119" t="str">
            <v>PANEL DECO WP-1250Q</v>
          </cell>
          <cell r="F119" t="str">
            <v>CB</v>
          </cell>
          <cell r="G119" t="str">
            <v>PCS'.</v>
          </cell>
          <cell r="H119" t="str">
            <v>-</v>
          </cell>
          <cell r="I119">
            <v>70</v>
          </cell>
          <cell r="J119">
            <v>1</v>
          </cell>
          <cell r="K119">
            <v>51.428571428571431</v>
          </cell>
          <cell r="L119" t="str">
            <v>ABS.2A8320</v>
          </cell>
          <cell r="M119" t="str">
            <v>D</v>
          </cell>
          <cell r="N119">
            <v>262</v>
          </cell>
          <cell r="O119">
            <v>63</v>
          </cell>
          <cell r="P119">
            <v>10</v>
          </cell>
        </row>
        <row r="120">
          <cell r="A120" t="str">
            <v>3806EY0005-EG</v>
          </cell>
          <cell r="B120" t="str">
            <v>LG-WM</v>
          </cell>
          <cell r="C120">
            <v>1000</v>
          </cell>
          <cell r="D120" t="str">
            <v>PANEL DECO WP-1250Q</v>
          </cell>
          <cell r="E120" t="str">
            <v>PANEL DECO WP-1250Q</v>
          </cell>
          <cell r="F120" t="str">
            <v>EG</v>
          </cell>
          <cell r="G120" t="str">
            <v>PCS'.</v>
          </cell>
          <cell r="H120" t="str">
            <v>-</v>
          </cell>
          <cell r="I120">
            <v>70</v>
          </cell>
          <cell r="J120">
            <v>1</v>
          </cell>
          <cell r="K120">
            <v>51.428571428571431</v>
          </cell>
          <cell r="L120" t="str">
            <v>ABS.7A8232</v>
          </cell>
          <cell r="M120" t="str">
            <v>D</v>
          </cell>
          <cell r="N120">
            <v>262</v>
          </cell>
          <cell r="O120">
            <v>63</v>
          </cell>
          <cell r="P120">
            <v>10</v>
          </cell>
        </row>
        <row r="121">
          <cell r="A121" t="str">
            <v>3806EY0005-OW</v>
          </cell>
          <cell r="B121" t="str">
            <v>LG-WM</v>
          </cell>
          <cell r="C121">
            <v>1820</v>
          </cell>
          <cell r="D121" t="str">
            <v>PANEL DECO WP-1250Q</v>
          </cell>
          <cell r="E121" t="str">
            <v>PANEL DECO WP-1250Q</v>
          </cell>
          <cell r="F121" t="str">
            <v>OW</v>
          </cell>
          <cell r="G121" t="str">
            <v>PCS'.</v>
          </cell>
          <cell r="H121" t="str">
            <v>-</v>
          </cell>
          <cell r="I121">
            <v>70</v>
          </cell>
          <cell r="J121">
            <v>1</v>
          </cell>
          <cell r="K121">
            <v>51.428571428571431</v>
          </cell>
          <cell r="L121" t="str">
            <v>ABS.6B27W</v>
          </cell>
          <cell r="M121" t="str">
            <v>E</v>
          </cell>
          <cell r="N121">
            <v>252</v>
          </cell>
          <cell r="O121">
            <v>60</v>
          </cell>
          <cell r="P121">
            <v>10</v>
          </cell>
        </row>
        <row r="122">
          <cell r="A122" t="str">
            <v>3806EY0005-SL</v>
          </cell>
          <cell r="B122" t="str">
            <v>LG-WM</v>
          </cell>
          <cell r="C122">
            <v>2201</v>
          </cell>
          <cell r="D122" t="str">
            <v>PANEL DECO WP-1250Q</v>
          </cell>
          <cell r="E122" t="str">
            <v>PANEL DECO WP-1250Q</v>
          </cell>
          <cell r="F122" t="str">
            <v>SL</v>
          </cell>
          <cell r="G122" t="str">
            <v>PCS'.</v>
          </cell>
          <cell r="H122" t="str">
            <v>-</v>
          </cell>
          <cell r="I122">
            <v>70</v>
          </cell>
          <cell r="J122">
            <v>1</v>
          </cell>
          <cell r="K122">
            <v>51.428571428571431</v>
          </cell>
          <cell r="L122" t="str">
            <v>ABS.9A8269</v>
          </cell>
          <cell r="M122" t="str">
            <v>D</v>
          </cell>
          <cell r="N122">
            <v>262</v>
          </cell>
          <cell r="O122">
            <v>63</v>
          </cell>
          <cell r="P122">
            <v>10</v>
          </cell>
        </row>
        <row r="123">
          <cell r="A123" t="str">
            <v>3806EY0005-BL</v>
          </cell>
          <cell r="B123" t="str">
            <v>LG-WM</v>
          </cell>
          <cell r="C123">
            <v>715</v>
          </cell>
          <cell r="D123" t="str">
            <v>PANEL DECO WP-1250Q</v>
          </cell>
          <cell r="E123" t="str">
            <v>PANEL DECO WP-1250Q</v>
          </cell>
          <cell r="F123" t="str">
            <v>BL</v>
          </cell>
          <cell r="G123" t="str">
            <v>PCS'.</v>
          </cell>
          <cell r="H123" t="str">
            <v>-</v>
          </cell>
          <cell r="I123">
            <v>70</v>
          </cell>
          <cell r="J123">
            <v>1</v>
          </cell>
          <cell r="K123">
            <v>51.428571428571431</v>
          </cell>
          <cell r="L123" t="str">
            <v>ABS.1A65W</v>
          </cell>
          <cell r="M123" t="str">
            <v>E</v>
          </cell>
          <cell r="N123">
            <v>245</v>
          </cell>
          <cell r="O123">
            <v>63</v>
          </cell>
          <cell r="P123">
            <v>10</v>
          </cell>
        </row>
        <row r="124">
          <cell r="A124" t="str">
            <v>3806EY1007-CB</v>
          </cell>
          <cell r="B124" t="str">
            <v>LG-WM</v>
          </cell>
          <cell r="C124">
            <v>432</v>
          </cell>
          <cell r="D124" t="str">
            <v>PANEL DECO WP-970Q</v>
          </cell>
          <cell r="E124" t="str">
            <v>PANEL DECO WP-970Q</v>
          </cell>
          <cell r="F124" t="str">
            <v>CB</v>
          </cell>
          <cell r="G124" t="str">
            <v>PCS'.</v>
          </cell>
          <cell r="H124" t="str">
            <v>-</v>
          </cell>
          <cell r="I124">
            <v>70</v>
          </cell>
          <cell r="J124">
            <v>1</v>
          </cell>
          <cell r="K124">
            <v>51.428571428571431</v>
          </cell>
          <cell r="L124" t="str">
            <v>ABS.2A8320-A11/1</v>
          </cell>
          <cell r="M124" t="str">
            <v>D</v>
          </cell>
          <cell r="N124">
            <v>248</v>
          </cell>
          <cell r="O124">
            <v>64</v>
          </cell>
          <cell r="P124">
            <v>10</v>
          </cell>
        </row>
        <row r="125">
          <cell r="A125" t="str">
            <v>3806EY1007-EG</v>
          </cell>
          <cell r="B125" t="str">
            <v>LG-WM</v>
          </cell>
          <cell r="C125">
            <v>0</v>
          </cell>
          <cell r="D125" t="str">
            <v>PANEL DECO WP-970Q</v>
          </cell>
          <cell r="E125" t="str">
            <v>PANEL DECO WP-970Q</v>
          </cell>
          <cell r="F125" t="str">
            <v>EG</v>
          </cell>
          <cell r="G125" t="str">
            <v>PCS'.</v>
          </cell>
          <cell r="H125" t="str">
            <v>-</v>
          </cell>
          <cell r="I125">
            <v>70</v>
          </cell>
          <cell r="J125">
            <v>1</v>
          </cell>
          <cell r="K125">
            <v>51.428571428571431</v>
          </cell>
          <cell r="L125" t="str">
            <v>ABS.7A8232-A11/1</v>
          </cell>
          <cell r="M125" t="str">
            <v>D</v>
          </cell>
          <cell r="N125">
            <v>248</v>
          </cell>
          <cell r="O125">
            <v>64</v>
          </cell>
          <cell r="P125">
            <v>10</v>
          </cell>
        </row>
        <row r="126">
          <cell r="A126" t="str">
            <v>3806EY1007-SL</v>
          </cell>
          <cell r="B126" t="str">
            <v>LG-WM</v>
          </cell>
          <cell r="C126">
            <v>3738</v>
          </cell>
          <cell r="D126" t="str">
            <v>PANEL DECO WP-970Q</v>
          </cell>
          <cell r="E126" t="str">
            <v>PANEL DECO WP-970Q</v>
          </cell>
          <cell r="F126" t="str">
            <v>SL</v>
          </cell>
          <cell r="G126" t="str">
            <v>PCS'.</v>
          </cell>
          <cell r="H126" t="str">
            <v>-</v>
          </cell>
          <cell r="I126">
            <v>70</v>
          </cell>
          <cell r="J126">
            <v>1</v>
          </cell>
          <cell r="K126">
            <v>51.428571428571431</v>
          </cell>
          <cell r="L126" t="str">
            <v>ABS.9A8269-A11/1</v>
          </cell>
          <cell r="M126" t="str">
            <v>D</v>
          </cell>
          <cell r="N126">
            <v>248</v>
          </cell>
          <cell r="O126">
            <v>64</v>
          </cell>
          <cell r="P126">
            <v>10</v>
          </cell>
        </row>
        <row r="127">
          <cell r="A127" t="str">
            <v>3806EY1007-GR</v>
          </cell>
          <cell r="B127" t="str">
            <v>LG-WM</v>
          </cell>
          <cell r="C127">
            <v>3700</v>
          </cell>
          <cell r="D127" t="str">
            <v>PANEL DECO WP-970Q</v>
          </cell>
          <cell r="E127" t="str">
            <v>PANEL DECO WP-970Q</v>
          </cell>
          <cell r="F127" t="str">
            <v>GR</v>
          </cell>
          <cell r="G127" t="str">
            <v>PCS'.</v>
          </cell>
          <cell r="H127" t="str">
            <v>-</v>
          </cell>
          <cell r="I127">
            <v>70</v>
          </cell>
          <cell r="J127">
            <v>1</v>
          </cell>
          <cell r="K127">
            <v>51.428571428571431</v>
          </cell>
          <cell r="L127" t="str">
            <v>ABS.2A38W</v>
          </cell>
          <cell r="M127" t="str">
            <v>E</v>
          </cell>
          <cell r="N127">
            <v>235</v>
          </cell>
          <cell r="O127">
            <v>64</v>
          </cell>
          <cell r="P127">
            <v>10</v>
          </cell>
        </row>
        <row r="128">
          <cell r="A128" t="str">
            <v>3806EY1007-BL</v>
          </cell>
          <cell r="B128" t="str">
            <v>LG-WM</v>
          </cell>
          <cell r="C128">
            <v>1584</v>
          </cell>
          <cell r="D128" t="str">
            <v>PANEL DECO WP-970Q</v>
          </cell>
          <cell r="E128" t="str">
            <v>PANEL DECO WP-970Q</v>
          </cell>
          <cell r="F128" t="str">
            <v>BL</v>
          </cell>
          <cell r="G128" t="str">
            <v>PCS'.</v>
          </cell>
          <cell r="H128" t="str">
            <v>-</v>
          </cell>
          <cell r="I128">
            <v>70</v>
          </cell>
          <cell r="J128">
            <v>1</v>
          </cell>
          <cell r="K128">
            <v>51.428571428571431</v>
          </cell>
          <cell r="L128" t="str">
            <v>ABS.1A65W</v>
          </cell>
          <cell r="M128" t="str">
            <v>E</v>
          </cell>
          <cell r="N128">
            <v>237</v>
          </cell>
          <cell r="O128">
            <v>64</v>
          </cell>
          <cell r="P128">
            <v>10</v>
          </cell>
        </row>
        <row r="129">
          <cell r="A129" t="str">
            <v>3806EY1007-GY</v>
          </cell>
          <cell r="B129" t="str">
            <v>LG-WM</v>
          </cell>
          <cell r="C129">
            <v>287</v>
          </cell>
          <cell r="D129" t="str">
            <v>PANEL DECO WP-970Q</v>
          </cell>
          <cell r="E129" t="str">
            <v>PANEL DECO WP-970Q</v>
          </cell>
          <cell r="F129" t="str">
            <v>GY</v>
          </cell>
          <cell r="G129" t="str">
            <v>PCS'.</v>
          </cell>
          <cell r="H129" t="str">
            <v>-</v>
          </cell>
          <cell r="I129">
            <v>70</v>
          </cell>
          <cell r="J129">
            <v>1</v>
          </cell>
          <cell r="K129">
            <v>51.428571428571431</v>
          </cell>
          <cell r="L129" t="str">
            <v>ABS.9A1078</v>
          </cell>
          <cell r="M129" t="str">
            <v>E</v>
          </cell>
          <cell r="N129">
            <v>237</v>
          </cell>
          <cell r="O129">
            <v>64</v>
          </cell>
          <cell r="P129">
            <v>10</v>
          </cell>
        </row>
        <row r="130">
          <cell r="A130" t="str">
            <v>3720EY0010-SB</v>
          </cell>
          <cell r="B130" t="str">
            <v>LG-WM</v>
          </cell>
          <cell r="C130">
            <v>0</v>
          </cell>
          <cell r="D130" t="str">
            <v>PANEL WP-1250Q</v>
          </cell>
          <cell r="E130" t="str">
            <v>PANEL WP-1250Q</v>
          </cell>
          <cell r="F130" t="str">
            <v>SB</v>
          </cell>
          <cell r="G130" t="str">
            <v>PCS'.</v>
          </cell>
          <cell r="H130" t="str">
            <v>-</v>
          </cell>
          <cell r="I130">
            <v>72</v>
          </cell>
          <cell r="J130">
            <v>3</v>
          </cell>
          <cell r="K130">
            <v>50</v>
          </cell>
          <cell r="L130" t="str">
            <v>ABS.2A1037</v>
          </cell>
          <cell r="M130" t="str">
            <v>B</v>
          </cell>
          <cell r="N130">
            <v>760</v>
          </cell>
          <cell r="O130">
            <v>95</v>
          </cell>
          <cell r="P130">
            <v>12</v>
          </cell>
        </row>
        <row r="131">
          <cell r="A131" t="str">
            <v>3720EY0010-LG</v>
          </cell>
          <cell r="B131" t="str">
            <v>LG-WM</v>
          </cell>
          <cell r="C131">
            <v>1520</v>
          </cell>
          <cell r="D131" t="str">
            <v>PANEL WP-1250Q</v>
          </cell>
          <cell r="E131" t="str">
            <v>PANEL WP-1250Q</v>
          </cell>
          <cell r="F131" t="str">
            <v>LG</v>
          </cell>
          <cell r="G131" t="str">
            <v>PCS'.</v>
          </cell>
          <cell r="H131" t="str">
            <v>-</v>
          </cell>
          <cell r="I131">
            <v>72</v>
          </cell>
          <cell r="J131">
            <v>3</v>
          </cell>
          <cell r="K131">
            <v>50</v>
          </cell>
          <cell r="L131" t="str">
            <v>ABS.8B31W</v>
          </cell>
          <cell r="M131" t="str">
            <v>B</v>
          </cell>
          <cell r="N131">
            <v>760</v>
          </cell>
          <cell r="O131">
            <v>95</v>
          </cell>
          <cell r="P131">
            <v>12</v>
          </cell>
        </row>
        <row r="132">
          <cell r="A132" t="str">
            <v>3720EY0010-OW</v>
          </cell>
          <cell r="B132" t="str">
            <v>LG-WM</v>
          </cell>
          <cell r="C132">
            <v>9545</v>
          </cell>
          <cell r="D132" t="str">
            <v>PANEL WP-1250Q</v>
          </cell>
          <cell r="E132" t="str">
            <v>PANEL WP-1250Q</v>
          </cell>
          <cell r="F132" t="str">
            <v>OW</v>
          </cell>
          <cell r="G132" t="str">
            <v>PCS'.</v>
          </cell>
          <cell r="H132" t="str">
            <v>-</v>
          </cell>
          <cell r="I132">
            <v>72</v>
          </cell>
          <cell r="J132">
            <v>3</v>
          </cell>
          <cell r="K132">
            <v>50</v>
          </cell>
          <cell r="L132" t="str">
            <v>ABS.6B27W</v>
          </cell>
          <cell r="M132" t="str">
            <v>B</v>
          </cell>
          <cell r="N132">
            <v>765</v>
          </cell>
          <cell r="O132">
            <v>96</v>
          </cell>
          <cell r="P132">
            <v>12</v>
          </cell>
        </row>
        <row r="133">
          <cell r="A133" t="str">
            <v>3720EY0010-PB</v>
          </cell>
          <cell r="B133" t="str">
            <v>LG-WM</v>
          </cell>
          <cell r="C133">
            <v>0</v>
          </cell>
          <cell r="D133" t="str">
            <v>PANEL WP-1250Q</v>
          </cell>
          <cell r="E133" t="str">
            <v>PANEL WP-1250Q</v>
          </cell>
          <cell r="F133" t="str">
            <v>PB</v>
          </cell>
          <cell r="G133" t="str">
            <v>PCS'.</v>
          </cell>
          <cell r="H133" t="str">
            <v>-</v>
          </cell>
          <cell r="I133">
            <v>72</v>
          </cell>
          <cell r="J133">
            <v>3</v>
          </cell>
          <cell r="K133">
            <v>50</v>
          </cell>
          <cell r="L133" t="str">
            <v>ABS.3A48W</v>
          </cell>
          <cell r="M133" t="str">
            <v>B</v>
          </cell>
          <cell r="N133">
            <v>760</v>
          </cell>
          <cell r="O133">
            <v>95</v>
          </cell>
          <cell r="P133">
            <v>12</v>
          </cell>
        </row>
        <row r="134">
          <cell r="A134" t="str">
            <v>3720EY0007A-LG</v>
          </cell>
          <cell r="B134" t="str">
            <v>LG-WM</v>
          </cell>
          <cell r="C134">
            <v>220</v>
          </cell>
          <cell r="D134" t="str">
            <v>PANEL WP-620Q CHAIYO(3.8KG)</v>
          </cell>
          <cell r="E134" t="str">
            <v>PANEL WP-620Q CHAIYO(3.8KG)</v>
          </cell>
          <cell r="F134" t="str">
            <v>LG</v>
          </cell>
          <cell r="G134" t="str">
            <v>PCS'.</v>
          </cell>
          <cell r="H134" t="str">
            <v>-</v>
          </cell>
          <cell r="I134">
            <v>85</v>
          </cell>
          <cell r="J134">
            <v>3</v>
          </cell>
          <cell r="K134">
            <v>42.352941176470587</v>
          </cell>
          <cell r="L134" t="str">
            <v>ABS.8B31W</v>
          </cell>
          <cell r="M134" t="str">
            <v>B</v>
          </cell>
          <cell r="N134">
            <v>620</v>
          </cell>
          <cell r="O134">
            <v>80</v>
          </cell>
          <cell r="P134">
            <v>12</v>
          </cell>
        </row>
        <row r="135">
          <cell r="A135" t="str">
            <v>3720EY0007A-OW</v>
          </cell>
          <cell r="B135" t="str">
            <v>LG-WM</v>
          </cell>
          <cell r="C135">
            <v>1100</v>
          </cell>
          <cell r="D135" t="str">
            <v>PANEL WP-620Q CHAIYO(3.8KG)</v>
          </cell>
          <cell r="E135" t="str">
            <v>PANEL WP-620Q CHAIYO(3.8KG)</v>
          </cell>
          <cell r="F135" t="str">
            <v>OW</v>
          </cell>
          <cell r="G135" t="str">
            <v>PCS'.</v>
          </cell>
          <cell r="H135" t="str">
            <v>-</v>
          </cell>
          <cell r="I135">
            <v>85</v>
          </cell>
          <cell r="J135">
            <v>3</v>
          </cell>
          <cell r="K135">
            <v>42.352941176470587</v>
          </cell>
          <cell r="L135" t="str">
            <v>ABS.6B27W</v>
          </cell>
          <cell r="M135" t="str">
            <v>B</v>
          </cell>
          <cell r="N135">
            <v>615</v>
          </cell>
          <cell r="O135">
            <v>85</v>
          </cell>
          <cell r="P135">
            <v>12</v>
          </cell>
        </row>
        <row r="136">
          <cell r="A136" t="str">
            <v>3720EY0007A-PB</v>
          </cell>
          <cell r="B136" t="str">
            <v>LG-WM</v>
          </cell>
          <cell r="C136">
            <v>0</v>
          </cell>
          <cell r="D136" t="str">
            <v>PANEL WP-620Q CHAIYO(3.8KG)</v>
          </cell>
          <cell r="E136" t="str">
            <v>PANEL WP-620Q CHAIYO(3.8KG)</v>
          </cell>
          <cell r="F136" t="str">
            <v>PB</v>
          </cell>
          <cell r="G136" t="str">
            <v>PCS'.</v>
          </cell>
          <cell r="H136" t="str">
            <v>-</v>
          </cell>
          <cell r="I136">
            <v>85</v>
          </cell>
          <cell r="J136">
            <v>3</v>
          </cell>
          <cell r="K136">
            <v>42.352941176470587</v>
          </cell>
          <cell r="L136" t="str">
            <v>ABS.3A48W</v>
          </cell>
          <cell r="M136" t="str">
            <v>B</v>
          </cell>
          <cell r="N136">
            <v>620</v>
          </cell>
          <cell r="O136">
            <v>80</v>
          </cell>
          <cell r="P136">
            <v>12</v>
          </cell>
        </row>
        <row r="137">
          <cell r="A137" t="str">
            <v>3720EY1012-LG</v>
          </cell>
          <cell r="B137" t="str">
            <v>LG-WM</v>
          </cell>
          <cell r="C137">
            <v>4904</v>
          </cell>
          <cell r="D137" t="str">
            <v>PANEL WP-970Q</v>
          </cell>
          <cell r="E137" t="str">
            <v>PANEL WP-970Q</v>
          </cell>
          <cell r="F137" t="str">
            <v>LG</v>
          </cell>
          <cell r="G137" t="str">
            <v>PCS'.</v>
          </cell>
          <cell r="H137" t="str">
            <v>-</v>
          </cell>
          <cell r="I137">
            <v>72</v>
          </cell>
          <cell r="J137">
            <v>2</v>
          </cell>
          <cell r="K137">
            <v>50</v>
          </cell>
          <cell r="L137" t="str">
            <v>ABS.8B31W</v>
          </cell>
          <cell r="M137" t="str">
            <v>B</v>
          </cell>
          <cell r="N137">
            <v>740</v>
          </cell>
          <cell r="O137">
            <v>99</v>
          </cell>
          <cell r="P137">
            <v>12</v>
          </cell>
        </row>
        <row r="138">
          <cell r="A138" t="str">
            <v>3720EY1012-OW</v>
          </cell>
          <cell r="B138" t="str">
            <v>LG-WM</v>
          </cell>
          <cell r="C138">
            <v>4550</v>
          </cell>
          <cell r="D138" t="str">
            <v>PANEL WP-970Q</v>
          </cell>
          <cell r="E138" t="str">
            <v>PANEL WP-970Q</v>
          </cell>
          <cell r="F138" t="str">
            <v>OW</v>
          </cell>
          <cell r="G138" t="str">
            <v>PCS'.</v>
          </cell>
          <cell r="H138" t="str">
            <v>-</v>
          </cell>
          <cell r="I138">
            <v>72</v>
          </cell>
          <cell r="J138">
            <v>2</v>
          </cell>
          <cell r="K138">
            <v>50</v>
          </cell>
          <cell r="L138" t="str">
            <v>ABS.6B27W</v>
          </cell>
          <cell r="M138" t="str">
            <v>B</v>
          </cell>
          <cell r="N138">
            <v>745</v>
          </cell>
          <cell r="O138">
            <v>101</v>
          </cell>
          <cell r="P138">
            <v>12</v>
          </cell>
        </row>
        <row r="139">
          <cell r="A139" t="str">
            <v>3720EY1012-PB</v>
          </cell>
          <cell r="B139" t="str">
            <v>LG-WM</v>
          </cell>
          <cell r="C139">
            <v>0</v>
          </cell>
          <cell r="D139" t="str">
            <v>PANEL WP-970Q</v>
          </cell>
          <cell r="E139" t="str">
            <v>PANEL WP-970Q</v>
          </cell>
          <cell r="F139" t="str">
            <v>PB</v>
          </cell>
          <cell r="G139" t="str">
            <v>PCS'.</v>
          </cell>
          <cell r="H139" t="str">
            <v>-</v>
          </cell>
          <cell r="I139">
            <v>72</v>
          </cell>
          <cell r="J139">
            <v>2</v>
          </cell>
          <cell r="K139">
            <v>50</v>
          </cell>
          <cell r="L139" t="str">
            <v>ABS.3A48W</v>
          </cell>
          <cell r="M139" t="str">
            <v>B</v>
          </cell>
          <cell r="N139">
            <v>740</v>
          </cell>
          <cell r="O139">
            <v>99</v>
          </cell>
          <cell r="P139">
            <v>12</v>
          </cell>
        </row>
        <row r="140">
          <cell r="A140" t="str">
            <v>3720EY1012-SB</v>
          </cell>
          <cell r="B140" t="str">
            <v>LG-WM</v>
          </cell>
          <cell r="C140">
            <v>287</v>
          </cell>
          <cell r="D140" t="str">
            <v>PANEL WP-970Q</v>
          </cell>
          <cell r="E140" t="str">
            <v>PANEL WP-970Q</v>
          </cell>
          <cell r="F140" t="str">
            <v>SB</v>
          </cell>
          <cell r="G140" t="str">
            <v>PCS'.</v>
          </cell>
          <cell r="H140" t="str">
            <v>-</v>
          </cell>
          <cell r="I140">
            <v>72</v>
          </cell>
          <cell r="J140">
            <v>2</v>
          </cell>
          <cell r="K140">
            <v>50</v>
          </cell>
          <cell r="L140" t="str">
            <v>ABS.2A1037</v>
          </cell>
          <cell r="M140" t="str">
            <v>B</v>
          </cell>
          <cell r="N140">
            <v>740</v>
          </cell>
          <cell r="O140">
            <v>99</v>
          </cell>
          <cell r="P140">
            <v>12</v>
          </cell>
        </row>
        <row r="141">
          <cell r="A141" t="str">
            <v>1W05076N</v>
          </cell>
          <cell r="B141" t="str">
            <v>LG-WM</v>
          </cell>
          <cell r="C141">
            <v>372</v>
          </cell>
          <cell r="D141" t="str">
            <v>PULSATOR (ONLY)</v>
          </cell>
          <cell r="E141" t="str">
            <v>PULSATOR (ONLY)</v>
          </cell>
          <cell r="F141" t="str">
            <v>WG</v>
          </cell>
          <cell r="G141" t="str">
            <v>PCS'.(A)</v>
          </cell>
          <cell r="H141" t="str">
            <v>M</v>
          </cell>
          <cell r="I141">
            <v>65.5</v>
          </cell>
          <cell r="J141">
            <v>1</v>
          </cell>
          <cell r="K141">
            <v>54.961832061068705</v>
          </cell>
          <cell r="L141" t="str">
            <v>PP.EP540</v>
          </cell>
          <cell r="M141" t="str">
            <v>A</v>
          </cell>
          <cell r="N141">
            <v>512</v>
          </cell>
          <cell r="O141">
            <v>12</v>
          </cell>
          <cell r="P141">
            <v>7</v>
          </cell>
        </row>
        <row r="142">
          <cell r="A142" t="str">
            <v>5845EY1005J</v>
          </cell>
          <cell r="B142" t="str">
            <v>LG-WM</v>
          </cell>
          <cell r="D142" t="str">
            <v>PULSATOR SAWADDEE 890</v>
          </cell>
          <cell r="E142" t="str">
            <v>PULSATOR SAWADDEE 890</v>
          </cell>
          <cell r="F142" t="str">
            <v>WG</v>
          </cell>
          <cell r="G142" t="str">
            <v>PCS'.(A)</v>
          </cell>
          <cell r="H142" t="str">
            <v>M</v>
          </cell>
          <cell r="I142">
            <v>72</v>
          </cell>
          <cell r="J142">
            <v>2</v>
          </cell>
          <cell r="K142">
            <v>50</v>
          </cell>
          <cell r="L142" t="str">
            <v>PP.EP540</v>
          </cell>
          <cell r="M142" t="str">
            <v>A</v>
          </cell>
          <cell r="N142">
            <v>532</v>
          </cell>
          <cell r="O142">
            <v>26</v>
          </cell>
          <cell r="P142">
            <v>7</v>
          </cell>
        </row>
        <row r="143">
          <cell r="A143" t="str">
            <v>5845EY1005K</v>
          </cell>
          <cell r="B143" t="str">
            <v>LG-WM</v>
          </cell>
          <cell r="C143">
            <v>0</v>
          </cell>
          <cell r="D143" t="str">
            <v>PULSATOR SAWADDEE 890</v>
          </cell>
          <cell r="E143" t="str">
            <v>PULSATOR SAWADDEE 890</v>
          </cell>
          <cell r="F143" t="str">
            <v>SG</v>
          </cell>
          <cell r="G143" t="str">
            <v>PCS'.(A)</v>
          </cell>
          <cell r="H143" t="str">
            <v>M</v>
          </cell>
          <cell r="I143">
            <v>72</v>
          </cell>
          <cell r="J143">
            <v>2</v>
          </cell>
          <cell r="K143">
            <v>50</v>
          </cell>
          <cell r="L143" t="str">
            <v>PP.EP540</v>
          </cell>
          <cell r="M143" t="str">
            <v>A</v>
          </cell>
          <cell r="N143">
            <v>532</v>
          </cell>
          <cell r="O143">
            <v>26</v>
          </cell>
          <cell r="P143">
            <v>7</v>
          </cell>
        </row>
        <row r="144">
          <cell r="A144" t="str">
            <v>5845EY1006A</v>
          </cell>
          <cell r="B144" t="str">
            <v>LG-WM</v>
          </cell>
          <cell r="C144">
            <v>0</v>
          </cell>
          <cell r="D144" t="str">
            <v>PULSATOR ROLLER JET 10 KG.</v>
          </cell>
          <cell r="E144" t="str">
            <v>PULSATOR ROLLER JET 10 KG.</v>
          </cell>
          <cell r="F144" t="str">
            <v>WG</v>
          </cell>
          <cell r="G144" t="str">
            <v>PCS'.(A)</v>
          </cell>
          <cell r="H144" t="str">
            <v>M</v>
          </cell>
          <cell r="I144">
            <v>72</v>
          </cell>
          <cell r="J144">
            <v>2</v>
          </cell>
          <cell r="K144">
            <v>50</v>
          </cell>
          <cell r="L144" t="str">
            <v>PP.EP540</v>
          </cell>
          <cell r="M144" t="str">
            <v>A</v>
          </cell>
          <cell r="N144">
            <v>540</v>
          </cell>
          <cell r="O144">
            <v>29</v>
          </cell>
          <cell r="P144">
            <v>7</v>
          </cell>
        </row>
        <row r="145">
          <cell r="A145" t="str">
            <v>5845EY1006B</v>
          </cell>
          <cell r="B145" t="str">
            <v>LG-WM</v>
          </cell>
          <cell r="C145">
            <v>24456</v>
          </cell>
          <cell r="D145" t="str">
            <v>PULSATOR ROLLER JET 10 KG.</v>
          </cell>
          <cell r="E145" t="str">
            <v>PULSATOR ROLLER JET 10 KG.</v>
          </cell>
          <cell r="F145" t="str">
            <v>SG</v>
          </cell>
          <cell r="G145" t="str">
            <v>PCS'.(A)</v>
          </cell>
          <cell r="H145" t="str">
            <v>M</v>
          </cell>
          <cell r="I145">
            <v>72</v>
          </cell>
          <cell r="J145">
            <v>2</v>
          </cell>
          <cell r="K145">
            <v>50</v>
          </cell>
          <cell r="L145" t="str">
            <v>PP.EP540</v>
          </cell>
          <cell r="M145" t="str">
            <v>A</v>
          </cell>
          <cell r="N145">
            <v>540</v>
          </cell>
          <cell r="O145">
            <v>29</v>
          </cell>
          <cell r="P145">
            <v>7</v>
          </cell>
        </row>
        <row r="146">
          <cell r="A146" t="str">
            <v>5845EY1006M</v>
          </cell>
          <cell r="B146" t="str">
            <v>LG-WM</v>
          </cell>
          <cell r="C146">
            <v>4700</v>
          </cell>
          <cell r="D146" t="str">
            <v>PULSATOR ROLLER JET 10 KG.</v>
          </cell>
          <cell r="E146" t="str">
            <v>PULSATOR ROLLER JET 10 KG. (HOOK)</v>
          </cell>
          <cell r="F146" t="str">
            <v>VL</v>
          </cell>
          <cell r="G146" t="str">
            <v>PCS'.(A)</v>
          </cell>
          <cell r="H146" t="str">
            <v>M</v>
          </cell>
          <cell r="I146">
            <v>72</v>
          </cell>
          <cell r="J146">
            <v>2</v>
          </cell>
          <cell r="K146">
            <v>50</v>
          </cell>
          <cell r="L146" t="str">
            <v>PP.EP540</v>
          </cell>
          <cell r="M146" t="str">
            <v>A</v>
          </cell>
          <cell r="N146">
            <v>540</v>
          </cell>
          <cell r="O146">
            <v>29</v>
          </cell>
          <cell r="P146">
            <v>7</v>
          </cell>
        </row>
        <row r="147">
          <cell r="A147" t="str">
            <v>5845EY1007F</v>
          </cell>
          <cell r="B147" t="str">
            <v>LG-WM</v>
          </cell>
          <cell r="D147" t="str">
            <v>PULSATOR OMEGA</v>
          </cell>
          <cell r="E147" t="str">
            <v>PULSATOR OMEGA</v>
          </cell>
          <cell r="F147" t="str">
            <v>WG</v>
          </cell>
          <cell r="G147" t="str">
            <v>PCS'.(A)</v>
          </cell>
          <cell r="H147" t="str">
            <v>M</v>
          </cell>
          <cell r="I147">
            <v>72</v>
          </cell>
          <cell r="J147">
            <v>2</v>
          </cell>
          <cell r="K147">
            <v>50</v>
          </cell>
          <cell r="L147" t="str">
            <v>PP.EP540</v>
          </cell>
          <cell r="M147" t="str">
            <v>A</v>
          </cell>
          <cell r="N147">
            <v>421</v>
          </cell>
          <cell r="O147">
            <v>24.1</v>
          </cell>
          <cell r="P147">
            <v>7</v>
          </cell>
        </row>
        <row r="148">
          <cell r="A148" t="str">
            <v>5845EY1007L</v>
          </cell>
          <cell r="B148" t="str">
            <v>LG-WM</v>
          </cell>
          <cell r="C148">
            <v>0</v>
          </cell>
          <cell r="D148" t="str">
            <v>PULSATOR OMEGA</v>
          </cell>
          <cell r="E148" t="str">
            <v>PULSATOR OMEGA (HOOK)</v>
          </cell>
          <cell r="F148" t="str">
            <v>VL</v>
          </cell>
          <cell r="G148" t="str">
            <v>PCS'.(A)</v>
          </cell>
          <cell r="H148" t="str">
            <v>M</v>
          </cell>
          <cell r="I148">
            <v>72</v>
          </cell>
          <cell r="J148">
            <v>2</v>
          </cell>
          <cell r="K148">
            <v>50</v>
          </cell>
          <cell r="L148" t="str">
            <v>PP.EP540</v>
          </cell>
          <cell r="M148" t="str">
            <v>A</v>
          </cell>
          <cell r="N148">
            <v>421</v>
          </cell>
          <cell r="O148">
            <v>24.1</v>
          </cell>
          <cell r="P148">
            <v>7</v>
          </cell>
        </row>
        <row r="149">
          <cell r="A149" t="str">
            <v>5845EY1007J</v>
          </cell>
          <cell r="B149" t="str">
            <v>LG-WM</v>
          </cell>
          <cell r="C149">
            <v>22307</v>
          </cell>
          <cell r="D149" t="str">
            <v>PULSATOR OMEGA</v>
          </cell>
          <cell r="E149" t="str">
            <v>PULSATOR OMEGA</v>
          </cell>
          <cell r="F149" t="str">
            <v>SG</v>
          </cell>
          <cell r="G149" t="str">
            <v>PCS'.(A)</v>
          </cell>
          <cell r="H149" t="str">
            <v>M</v>
          </cell>
          <cell r="I149">
            <v>72</v>
          </cell>
          <cell r="J149">
            <v>2</v>
          </cell>
          <cell r="K149">
            <v>50</v>
          </cell>
          <cell r="L149" t="str">
            <v>PP.EP540</v>
          </cell>
          <cell r="M149" t="str">
            <v>A</v>
          </cell>
          <cell r="N149">
            <v>421</v>
          </cell>
          <cell r="O149">
            <v>24.1</v>
          </cell>
          <cell r="P149">
            <v>7</v>
          </cell>
        </row>
        <row r="150">
          <cell r="A150" t="str">
            <v>5845EY1007M</v>
          </cell>
          <cell r="B150" t="str">
            <v>LG-WM</v>
          </cell>
          <cell r="C150">
            <v>10500</v>
          </cell>
          <cell r="D150" t="str">
            <v>PULSATOR OMEGA</v>
          </cell>
          <cell r="E150" t="str">
            <v>PULSATOR OMEGA (HOOK)</v>
          </cell>
          <cell r="F150" t="str">
            <v>SG</v>
          </cell>
          <cell r="G150" t="str">
            <v>PCS'.(A)</v>
          </cell>
          <cell r="H150" t="str">
            <v>M</v>
          </cell>
          <cell r="I150">
            <v>72</v>
          </cell>
          <cell r="J150">
            <v>2</v>
          </cell>
          <cell r="K150">
            <v>50</v>
          </cell>
          <cell r="L150" t="str">
            <v>PP.EP540</v>
          </cell>
          <cell r="M150" t="str">
            <v>A</v>
          </cell>
          <cell r="N150">
            <v>421</v>
          </cell>
          <cell r="O150">
            <v>24.1</v>
          </cell>
          <cell r="P150">
            <v>7</v>
          </cell>
        </row>
        <row r="151">
          <cell r="A151" t="str">
            <v>5845EY0001E</v>
          </cell>
          <cell r="B151" t="str">
            <v>LG-WM</v>
          </cell>
          <cell r="C151">
            <v>0</v>
          </cell>
          <cell r="D151" t="str">
            <v>PULSATOR 10.2 KG</v>
          </cell>
          <cell r="E151" t="str">
            <v>PULSATOR 10.2 KG (HOOK)</v>
          </cell>
          <cell r="F151" t="str">
            <v>WG</v>
          </cell>
          <cell r="G151" t="str">
            <v>PCS'.(A)</v>
          </cell>
          <cell r="H151" t="str">
            <v>M</v>
          </cell>
          <cell r="I151">
            <v>85</v>
          </cell>
          <cell r="J151">
            <v>2</v>
          </cell>
          <cell r="K151">
            <v>42.352941176470587</v>
          </cell>
          <cell r="L151" t="str">
            <v>PP.EP540</v>
          </cell>
          <cell r="M151" t="str">
            <v>A</v>
          </cell>
          <cell r="N151">
            <v>537</v>
          </cell>
          <cell r="O151">
            <v>36.5</v>
          </cell>
          <cell r="P151">
            <v>7</v>
          </cell>
        </row>
        <row r="152">
          <cell r="A152" t="str">
            <v>5845EY0001C</v>
          </cell>
          <cell r="B152" t="str">
            <v>LG-WM</v>
          </cell>
          <cell r="C152">
            <v>0</v>
          </cell>
          <cell r="D152" t="str">
            <v>PULSATOR 10.2 KG</v>
          </cell>
          <cell r="E152" t="str">
            <v>PULSATOR 10.2 KG</v>
          </cell>
          <cell r="F152" t="str">
            <v>WG</v>
          </cell>
          <cell r="G152" t="str">
            <v>PCS'.(A)</v>
          </cell>
          <cell r="H152" t="str">
            <v>M</v>
          </cell>
          <cell r="I152">
            <v>85</v>
          </cell>
          <cell r="J152">
            <v>2</v>
          </cell>
          <cell r="K152">
            <v>42.352941176470587</v>
          </cell>
          <cell r="L152" t="str">
            <v>PP.EP540</v>
          </cell>
          <cell r="M152" t="str">
            <v>A</v>
          </cell>
          <cell r="N152">
            <v>537</v>
          </cell>
          <cell r="O152">
            <v>36.5</v>
          </cell>
          <cell r="P152">
            <v>7</v>
          </cell>
        </row>
        <row r="153">
          <cell r="A153" t="str">
            <v>C2W06829A</v>
          </cell>
          <cell r="B153" t="str">
            <v>LG-WM</v>
          </cell>
          <cell r="C153">
            <v>0</v>
          </cell>
          <cell r="D153" t="str">
            <v>PULSATOR 2.5 KG</v>
          </cell>
          <cell r="E153" t="str">
            <v>PULSATOR 2.5 KG</v>
          </cell>
          <cell r="F153" t="str">
            <v>LRG</v>
          </cell>
          <cell r="G153" t="str">
            <v>PCS'.(A)</v>
          </cell>
          <cell r="H153" t="str">
            <v>M</v>
          </cell>
          <cell r="I153">
            <v>60</v>
          </cell>
          <cell r="J153">
            <v>2</v>
          </cell>
          <cell r="K153">
            <v>60</v>
          </cell>
          <cell r="L153" t="str">
            <v>PP.EP540</v>
          </cell>
          <cell r="M153" t="str">
            <v>A</v>
          </cell>
          <cell r="N153">
            <v>97.6</v>
          </cell>
          <cell r="O153">
            <v>4</v>
          </cell>
          <cell r="P153">
            <v>5</v>
          </cell>
        </row>
        <row r="154">
          <cell r="A154" t="str">
            <v>C2W06829B</v>
          </cell>
          <cell r="B154" t="str">
            <v>LG-WM</v>
          </cell>
          <cell r="C154">
            <v>0</v>
          </cell>
          <cell r="D154" t="str">
            <v>PULSATOR 2.5 KG</v>
          </cell>
          <cell r="E154" t="str">
            <v>PULSATOR 2.5 KG</v>
          </cell>
          <cell r="F154" t="str">
            <v>MG</v>
          </cell>
          <cell r="G154" t="str">
            <v>PCS'.(A)</v>
          </cell>
          <cell r="H154" t="str">
            <v>M</v>
          </cell>
          <cell r="I154">
            <v>60</v>
          </cell>
          <cell r="J154">
            <v>2</v>
          </cell>
          <cell r="K154">
            <v>60</v>
          </cell>
          <cell r="L154" t="str">
            <v>PP.EP540</v>
          </cell>
          <cell r="M154" t="str">
            <v>A</v>
          </cell>
          <cell r="N154">
            <v>97.6</v>
          </cell>
          <cell r="O154">
            <v>4</v>
          </cell>
          <cell r="P154">
            <v>5</v>
          </cell>
        </row>
        <row r="155">
          <cell r="A155" t="str">
            <v>5845EY1010A</v>
          </cell>
          <cell r="B155" t="str">
            <v>LG-WM</v>
          </cell>
          <cell r="D155" t="str">
            <v>PULSATOR 2.5 KG (NEW)</v>
          </cell>
          <cell r="E155" t="str">
            <v>PULSATOR 2.5 KG (NEW) SCREW</v>
          </cell>
          <cell r="F155" t="str">
            <v>LRG</v>
          </cell>
          <cell r="G155" t="str">
            <v>PCS'.(A)</v>
          </cell>
          <cell r="H155" t="str">
            <v>M</v>
          </cell>
          <cell r="I155">
            <v>60</v>
          </cell>
          <cell r="J155">
            <v>2</v>
          </cell>
          <cell r="K155">
            <v>60</v>
          </cell>
          <cell r="L155" t="str">
            <v>PP.EP540</v>
          </cell>
          <cell r="M155" t="str">
            <v>A</v>
          </cell>
          <cell r="N155">
            <v>107</v>
          </cell>
          <cell r="O155">
            <v>1.2</v>
          </cell>
          <cell r="P155">
            <v>3</v>
          </cell>
        </row>
        <row r="156">
          <cell r="A156" t="str">
            <v>5845EY1010B</v>
          </cell>
          <cell r="B156" t="str">
            <v>LG-WM</v>
          </cell>
          <cell r="C156">
            <v>0</v>
          </cell>
          <cell r="D156" t="str">
            <v>PULSATOR 2.5 KG (NEW)</v>
          </cell>
          <cell r="E156" t="str">
            <v>PULSATOR 2.5 KG (NEW) SCREW</v>
          </cell>
          <cell r="F156" t="str">
            <v>MG</v>
          </cell>
          <cell r="G156" t="str">
            <v>PCS'.(A)</v>
          </cell>
          <cell r="H156" t="str">
            <v>M</v>
          </cell>
          <cell r="I156">
            <v>60</v>
          </cell>
          <cell r="J156">
            <v>2</v>
          </cell>
          <cell r="K156">
            <v>60</v>
          </cell>
          <cell r="L156" t="str">
            <v>PP.EP540</v>
          </cell>
          <cell r="M156" t="str">
            <v>A</v>
          </cell>
          <cell r="N156">
            <v>107</v>
          </cell>
          <cell r="O156">
            <v>1.2</v>
          </cell>
          <cell r="P156">
            <v>3</v>
          </cell>
        </row>
        <row r="157">
          <cell r="A157" t="str">
            <v>5845EY1010C</v>
          </cell>
          <cell r="B157" t="str">
            <v>LG-WM</v>
          </cell>
          <cell r="D157" t="str">
            <v>PULSATOR 2.5 KG (NEW)</v>
          </cell>
          <cell r="E157" t="str">
            <v>PULSATOR 2.5 KG (NEW)</v>
          </cell>
          <cell r="F157" t="str">
            <v>LRG</v>
          </cell>
          <cell r="G157" t="str">
            <v>PCS'.(A)</v>
          </cell>
          <cell r="H157" t="str">
            <v>M</v>
          </cell>
          <cell r="I157">
            <v>60</v>
          </cell>
          <cell r="J157">
            <v>2</v>
          </cell>
          <cell r="K157">
            <v>60</v>
          </cell>
          <cell r="L157" t="str">
            <v>PP.EP540</v>
          </cell>
          <cell r="M157" t="str">
            <v>A</v>
          </cell>
          <cell r="N157">
            <v>107</v>
          </cell>
          <cell r="O157">
            <v>1.2</v>
          </cell>
          <cell r="P157">
            <v>3</v>
          </cell>
        </row>
        <row r="158">
          <cell r="A158" t="str">
            <v>5845EY1010D</v>
          </cell>
          <cell r="B158" t="str">
            <v>LG-WM</v>
          </cell>
          <cell r="D158" t="str">
            <v>PULSATOR 2.5 KG (NEW)</v>
          </cell>
          <cell r="E158" t="str">
            <v>PULSATOR 2.5 KG (NEW)</v>
          </cell>
          <cell r="F158" t="str">
            <v>MG</v>
          </cell>
          <cell r="G158" t="str">
            <v>PCS'.(A)</v>
          </cell>
          <cell r="H158" t="str">
            <v>M</v>
          </cell>
          <cell r="I158">
            <v>60</v>
          </cell>
          <cell r="J158">
            <v>2</v>
          </cell>
          <cell r="K158">
            <v>60</v>
          </cell>
          <cell r="L158" t="str">
            <v>PP.EP540</v>
          </cell>
          <cell r="M158" t="str">
            <v>A</v>
          </cell>
          <cell r="N158">
            <v>107</v>
          </cell>
          <cell r="O158">
            <v>1.2</v>
          </cell>
          <cell r="P158">
            <v>3</v>
          </cell>
        </row>
        <row r="159">
          <cell r="A159" t="str">
            <v>5845EY1003B</v>
          </cell>
          <cell r="B159" t="str">
            <v>LG-WM</v>
          </cell>
          <cell r="C159">
            <v>17600</v>
          </cell>
          <cell r="D159" t="str">
            <v>PULSATOR 6.0 KG (FULL AUTO)</v>
          </cell>
          <cell r="E159" t="str">
            <v>PULSATOR 6.0 KG (FULL AUTO)</v>
          </cell>
          <cell r="F159" t="str">
            <v>LG</v>
          </cell>
          <cell r="G159" t="str">
            <v>PCS'.(A)</v>
          </cell>
          <cell r="H159" t="str">
            <v>M</v>
          </cell>
          <cell r="I159">
            <v>72</v>
          </cell>
          <cell r="J159">
            <v>2</v>
          </cell>
          <cell r="K159">
            <v>50</v>
          </cell>
          <cell r="L159" t="str">
            <v>PP.EP540</v>
          </cell>
          <cell r="M159" t="str">
            <v>A</v>
          </cell>
          <cell r="N159">
            <v>475</v>
          </cell>
          <cell r="O159">
            <v>25</v>
          </cell>
          <cell r="P159">
            <v>7</v>
          </cell>
        </row>
        <row r="160">
          <cell r="A160" t="str">
            <v>5845EY1003B.</v>
          </cell>
          <cell r="B160" t="str">
            <v>LG-WM</v>
          </cell>
          <cell r="D160" t="str">
            <v>PULSATOR 6.0 KG (FULL AUTO) NEW</v>
          </cell>
          <cell r="E160" t="str">
            <v>PULSATOR 6.0 KG (FULL AUTO) (NEW)</v>
          </cell>
          <cell r="F160" t="str">
            <v>LG</v>
          </cell>
          <cell r="G160" t="str">
            <v>PCS'.(A)</v>
          </cell>
          <cell r="H160" t="str">
            <v>M</v>
          </cell>
          <cell r="I160">
            <v>72</v>
          </cell>
          <cell r="J160">
            <v>2</v>
          </cell>
          <cell r="K160">
            <v>50</v>
          </cell>
          <cell r="L160" t="str">
            <v>PP.EP540</v>
          </cell>
          <cell r="M160" t="str">
            <v>A</v>
          </cell>
          <cell r="N160">
            <v>440</v>
          </cell>
          <cell r="O160">
            <v>18.899999999999999</v>
          </cell>
          <cell r="P160">
            <v>7</v>
          </cell>
        </row>
        <row r="161">
          <cell r="A161" t="str">
            <v>5845EY1011A</v>
          </cell>
          <cell r="B161" t="str">
            <v>LG-WM</v>
          </cell>
          <cell r="C161">
            <v>4125</v>
          </cell>
          <cell r="D161" t="str">
            <v>PULSATOR 7.0 KG (FULL AUTO)</v>
          </cell>
          <cell r="E161" t="str">
            <v>PULSATOR 7.0 KG (FULL AUTO)</v>
          </cell>
          <cell r="F161" t="str">
            <v>LG</v>
          </cell>
          <cell r="G161" t="str">
            <v>PCS'.(A)</v>
          </cell>
          <cell r="H161" t="str">
            <v>M</v>
          </cell>
          <cell r="I161">
            <v>78</v>
          </cell>
          <cell r="J161">
            <v>2</v>
          </cell>
          <cell r="K161">
            <v>46.153846153846153</v>
          </cell>
          <cell r="L161" t="str">
            <v>PP.EP540</v>
          </cell>
          <cell r="M161" t="str">
            <v>A</v>
          </cell>
          <cell r="N161">
            <v>460</v>
          </cell>
          <cell r="O161">
            <v>26</v>
          </cell>
          <cell r="P161">
            <v>7</v>
          </cell>
        </row>
        <row r="162">
          <cell r="A162" t="str">
            <v>5845FW1037F</v>
          </cell>
          <cell r="B162" t="str">
            <v>LG-WM</v>
          </cell>
          <cell r="C162">
            <v>0</v>
          </cell>
          <cell r="D162" t="str">
            <v>PULSATOR 7.0 KG (PUNCH)</v>
          </cell>
          <cell r="E162" t="str">
            <v>PULSATOR 7.0 KG (PUNCH)</v>
          </cell>
          <cell r="F162" t="str">
            <v>SG</v>
          </cell>
          <cell r="G162" t="str">
            <v>PCS'.(A)</v>
          </cell>
          <cell r="H162" t="str">
            <v>M</v>
          </cell>
          <cell r="I162">
            <v>65.5</v>
          </cell>
          <cell r="J162">
            <v>2</v>
          </cell>
          <cell r="K162">
            <v>54.961832061068705</v>
          </cell>
          <cell r="L162" t="str">
            <v>PP.EP540</v>
          </cell>
          <cell r="M162" t="str">
            <v>A</v>
          </cell>
          <cell r="N162">
            <v>610</v>
          </cell>
          <cell r="O162">
            <v>13</v>
          </cell>
          <cell r="P162">
            <v>7</v>
          </cell>
        </row>
        <row r="163">
          <cell r="A163" t="str">
            <v>5845FW1037E</v>
          </cell>
          <cell r="B163" t="str">
            <v>LG-WM</v>
          </cell>
          <cell r="C163">
            <v>0</v>
          </cell>
          <cell r="D163" t="str">
            <v>PULSATOR 7.0 KG (PUNCH)</v>
          </cell>
          <cell r="E163" t="str">
            <v>PULSATOR 7.0 KG (PUNCH)</v>
          </cell>
          <cell r="F163" t="str">
            <v>WG</v>
          </cell>
          <cell r="G163" t="str">
            <v>PCS'.(A)</v>
          </cell>
          <cell r="H163" t="str">
            <v>M</v>
          </cell>
          <cell r="I163">
            <v>65.5</v>
          </cell>
          <cell r="J163">
            <v>2</v>
          </cell>
          <cell r="K163">
            <v>54.961832061068705</v>
          </cell>
          <cell r="L163" t="str">
            <v>PP.EP540</v>
          </cell>
          <cell r="M163" t="str">
            <v>A</v>
          </cell>
          <cell r="N163">
            <v>610</v>
          </cell>
          <cell r="O163">
            <v>13</v>
          </cell>
          <cell r="P163">
            <v>7</v>
          </cell>
        </row>
        <row r="164">
          <cell r="A164" t="str">
            <v>5845EY1001F</v>
          </cell>
          <cell r="B164" t="str">
            <v>LG-WM</v>
          </cell>
          <cell r="C164">
            <v>0</v>
          </cell>
          <cell r="D164" t="str">
            <v>PULSATOR 8.0 KG</v>
          </cell>
          <cell r="E164" t="str">
            <v>PULSATOR 8.0 KG</v>
          </cell>
          <cell r="F164" t="str">
            <v>SG</v>
          </cell>
          <cell r="G164" t="str">
            <v>PCS'.(A)</v>
          </cell>
          <cell r="H164" t="str">
            <v>M</v>
          </cell>
          <cell r="I164">
            <v>80</v>
          </cell>
          <cell r="J164">
            <v>2</v>
          </cell>
          <cell r="K164">
            <v>45</v>
          </cell>
          <cell r="L164" t="str">
            <v>PP.EP540</v>
          </cell>
          <cell r="M164" t="str">
            <v>A</v>
          </cell>
          <cell r="N164">
            <v>540</v>
          </cell>
          <cell r="O164">
            <v>13.8</v>
          </cell>
          <cell r="P164">
            <v>7</v>
          </cell>
        </row>
        <row r="165">
          <cell r="A165" t="str">
            <v>5845EY1001E</v>
          </cell>
          <cell r="B165" t="str">
            <v>LG-WM</v>
          </cell>
          <cell r="C165">
            <v>130</v>
          </cell>
          <cell r="D165" t="str">
            <v>PULSATOR 8.0 KG</v>
          </cell>
          <cell r="E165" t="str">
            <v>PULSATOR 8.0 KG</v>
          </cell>
          <cell r="F165" t="str">
            <v>WG</v>
          </cell>
          <cell r="G165" t="str">
            <v>PCS'.(A)</v>
          </cell>
          <cell r="H165" t="str">
            <v>M</v>
          </cell>
          <cell r="I165">
            <v>80</v>
          </cell>
          <cell r="J165">
            <v>2</v>
          </cell>
          <cell r="K165">
            <v>45</v>
          </cell>
          <cell r="L165" t="str">
            <v>PP.EP540</v>
          </cell>
          <cell r="M165" t="str">
            <v>A</v>
          </cell>
          <cell r="N165">
            <v>540</v>
          </cell>
          <cell r="O165">
            <v>13.8</v>
          </cell>
          <cell r="P165">
            <v>7</v>
          </cell>
        </row>
        <row r="166">
          <cell r="A166" t="str">
            <v>5845EY1004B</v>
          </cell>
          <cell r="B166" t="str">
            <v>LG-WM</v>
          </cell>
          <cell r="C166">
            <v>20445</v>
          </cell>
          <cell r="D166" t="str">
            <v>PULSATOR 8.0 KG (FULL AUTO)</v>
          </cell>
          <cell r="E166" t="str">
            <v>PULSATOR 8.0 KG (FULL AUTO)</v>
          </cell>
          <cell r="F166" t="str">
            <v>LG</v>
          </cell>
          <cell r="G166" t="str">
            <v>PCS'.(A)</v>
          </cell>
          <cell r="H166" t="str">
            <v>M</v>
          </cell>
          <cell r="I166">
            <v>78</v>
          </cell>
          <cell r="J166">
            <v>2</v>
          </cell>
          <cell r="K166">
            <v>46.153846153846153</v>
          </cell>
          <cell r="L166" t="str">
            <v>PP.EP540</v>
          </cell>
          <cell r="M166" t="str">
            <v>A</v>
          </cell>
          <cell r="N166">
            <v>634</v>
          </cell>
          <cell r="O166">
            <v>28</v>
          </cell>
          <cell r="P166">
            <v>7</v>
          </cell>
        </row>
        <row r="167">
          <cell r="A167" t="str">
            <v>C4W07147</v>
          </cell>
          <cell r="B167" t="str">
            <v>LG-WM</v>
          </cell>
          <cell r="C167">
            <v>0</v>
          </cell>
          <cell r="D167" t="str">
            <v>PULSATOR BUSH 2.5 KG (CAV.4)</v>
          </cell>
          <cell r="E167" t="str">
            <v>PULSATOR BUSH 2.5 KG</v>
          </cell>
          <cell r="F167" t="str">
            <v>NAT</v>
          </cell>
          <cell r="G167" t="str">
            <v>PCS'.</v>
          </cell>
          <cell r="H167" t="str">
            <v>-</v>
          </cell>
          <cell r="I167">
            <v>8</v>
          </cell>
          <cell r="J167">
            <v>1</v>
          </cell>
          <cell r="K167">
            <v>450</v>
          </cell>
          <cell r="L167" t="str">
            <v>LUPOL</v>
          </cell>
          <cell r="M167" t="str">
            <v>A</v>
          </cell>
          <cell r="N167">
            <v>4</v>
          </cell>
          <cell r="O167">
            <v>0.75</v>
          </cell>
          <cell r="P167">
            <v>1</v>
          </cell>
        </row>
        <row r="168">
          <cell r="A168" t="str">
            <v>5006EY2001C</v>
          </cell>
          <cell r="B168" t="str">
            <v>LG-WM</v>
          </cell>
          <cell r="C168">
            <v>4700</v>
          </cell>
          <cell r="D168" t="str">
            <v>PULSATOR CAP (CAV.2)</v>
          </cell>
          <cell r="E168" t="str">
            <v>PULSATOR CAP</v>
          </cell>
          <cell r="F168" t="str">
            <v>LG</v>
          </cell>
          <cell r="G168" t="str">
            <v>PCS'.</v>
          </cell>
          <cell r="H168" t="str">
            <v>M</v>
          </cell>
          <cell r="I168">
            <v>16</v>
          </cell>
          <cell r="J168">
            <v>1</v>
          </cell>
          <cell r="K168">
            <v>225</v>
          </cell>
          <cell r="L168" t="str">
            <v>PP.EP540</v>
          </cell>
          <cell r="M168" t="str">
            <v>A</v>
          </cell>
          <cell r="N168">
            <v>10.6</v>
          </cell>
          <cell r="O168">
            <v>1.5</v>
          </cell>
          <cell r="P168">
            <v>1</v>
          </cell>
        </row>
        <row r="169">
          <cell r="A169" t="str">
            <v>5006EY2001B</v>
          </cell>
          <cell r="B169" t="str">
            <v>LG-WM</v>
          </cell>
          <cell r="C169">
            <v>24586</v>
          </cell>
          <cell r="D169" t="str">
            <v>PULSATOR CAP (CAV.2)</v>
          </cell>
          <cell r="E169" t="str">
            <v>PULSATOR CAP</v>
          </cell>
          <cell r="F169" t="str">
            <v>SG</v>
          </cell>
          <cell r="G169" t="str">
            <v>PCS'.</v>
          </cell>
          <cell r="H169" t="str">
            <v>M</v>
          </cell>
          <cell r="I169">
            <v>16</v>
          </cell>
          <cell r="J169">
            <v>1</v>
          </cell>
          <cell r="K169">
            <v>225</v>
          </cell>
          <cell r="L169" t="str">
            <v>PP.EP540</v>
          </cell>
          <cell r="M169" t="str">
            <v>A</v>
          </cell>
          <cell r="N169">
            <v>10.6</v>
          </cell>
          <cell r="O169">
            <v>1.5</v>
          </cell>
          <cell r="P169">
            <v>1</v>
          </cell>
        </row>
        <row r="170">
          <cell r="A170" t="str">
            <v>4431FY2036B</v>
          </cell>
          <cell r="B170" t="str">
            <v>LG-WM</v>
          </cell>
          <cell r="C170">
            <v>24586</v>
          </cell>
          <cell r="D170" t="str">
            <v>REVOLING CAM (CAV.2)</v>
          </cell>
          <cell r="E170" t="str">
            <v>REVOLING CAM</v>
          </cell>
          <cell r="F170" t="str">
            <v>MG</v>
          </cell>
          <cell r="G170" t="str">
            <v>PCS'.</v>
          </cell>
          <cell r="H170" t="str">
            <v>M</v>
          </cell>
          <cell r="I170">
            <v>32</v>
          </cell>
          <cell r="J170">
            <v>1</v>
          </cell>
          <cell r="K170">
            <v>112.5</v>
          </cell>
          <cell r="L170" t="str">
            <v>PP.EP540</v>
          </cell>
          <cell r="M170" t="str">
            <v>A</v>
          </cell>
          <cell r="N170">
            <v>65</v>
          </cell>
          <cell r="O170">
            <v>16</v>
          </cell>
          <cell r="P170">
            <v>1</v>
          </cell>
        </row>
        <row r="171">
          <cell r="A171" t="str">
            <v>4431FY2036C</v>
          </cell>
          <cell r="B171" t="str">
            <v>LG-WM</v>
          </cell>
          <cell r="C171">
            <v>0</v>
          </cell>
          <cell r="D171" t="str">
            <v>REVOLING CAM (CAV.2)</v>
          </cell>
          <cell r="E171" t="str">
            <v>REVOLING CAM</v>
          </cell>
          <cell r="F171" t="str">
            <v>SG</v>
          </cell>
          <cell r="G171" t="str">
            <v>PCS'.</v>
          </cell>
          <cell r="H171" t="str">
            <v>M</v>
          </cell>
          <cell r="I171">
            <v>32</v>
          </cell>
          <cell r="J171">
            <v>1</v>
          </cell>
          <cell r="K171">
            <v>112.5</v>
          </cell>
          <cell r="L171" t="str">
            <v>PP.EP540</v>
          </cell>
          <cell r="M171" t="str">
            <v>A</v>
          </cell>
          <cell r="N171">
            <v>65</v>
          </cell>
          <cell r="O171">
            <v>16</v>
          </cell>
          <cell r="P171">
            <v>1</v>
          </cell>
        </row>
        <row r="172">
          <cell r="A172" t="str">
            <v>4431FY2036D</v>
          </cell>
          <cell r="B172" t="str">
            <v>LG-WM</v>
          </cell>
          <cell r="C172">
            <v>4700</v>
          </cell>
          <cell r="D172" t="str">
            <v>REVOLING CAM (CAV.2)</v>
          </cell>
          <cell r="E172" t="str">
            <v>REVOLING CAM</v>
          </cell>
          <cell r="F172" t="str">
            <v>LG</v>
          </cell>
          <cell r="G172" t="str">
            <v>PCS'.</v>
          </cell>
          <cell r="H172" t="str">
            <v>M</v>
          </cell>
          <cell r="I172">
            <v>32</v>
          </cell>
          <cell r="J172">
            <v>1</v>
          </cell>
          <cell r="K172">
            <v>112.5</v>
          </cell>
          <cell r="L172" t="str">
            <v>PP.EP540</v>
          </cell>
          <cell r="M172" t="str">
            <v>A</v>
          </cell>
          <cell r="N172">
            <v>65</v>
          </cell>
          <cell r="O172">
            <v>16</v>
          </cell>
          <cell r="P172">
            <v>1</v>
          </cell>
        </row>
        <row r="173">
          <cell r="A173" t="str">
            <v>1W05296E</v>
          </cell>
          <cell r="B173" t="str">
            <v>LG-WM</v>
          </cell>
          <cell r="C173">
            <v>0</v>
          </cell>
          <cell r="D173" t="str">
            <v>R-FILTER A 7.0 / 7.5 KG</v>
          </cell>
          <cell r="E173" t="str">
            <v>R-FILTER A 7.5 KG</v>
          </cell>
          <cell r="F173" t="str">
            <v>SG</v>
          </cell>
          <cell r="G173" t="str">
            <v>PCS'.</v>
          </cell>
          <cell r="H173" t="str">
            <v>M</v>
          </cell>
          <cell r="I173">
            <v>47</v>
          </cell>
          <cell r="J173">
            <v>2</v>
          </cell>
          <cell r="K173">
            <v>76.59574468085107</v>
          </cell>
          <cell r="L173" t="str">
            <v>PP.842J</v>
          </cell>
          <cell r="M173" t="str">
            <v>A</v>
          </cell>
          <cell r="N173">
            <v>79.540000000000006</v>
          </cell>
          <cell r="O173">
            <v>26.61</v>
          </cell>
          <cell r="P173">
            <v>1</v>
          </cell>
        </row>
        <row r="174">
          <cell r="A174" t="str">
            <v>1W05296B</v>
          </cell>
          <cell r="B174" t="str">
            <v>LG-WM</v>
          </cell>
          <cell r="C174">
            <v>11367</v>
          </cell>
          <cell r="D174" t="str">
            <v>R-FILTER A 7.0 / 7.5 KG</v>
          </cell>
          <cell r="E174" t="str">
            <v>R-FILTER A 7.0 KG</v>
          </cell>
          <cell r="F174" t="str">
            <v>WG</v>
          </cell>
          <cell r="G174" t="str">
            <v>PCS'.</v>
          </cell>
          <cell r="H174" t="str">
            <v>M</v>
          </cell>
          <cell r="I174">
            <v>47</v>
          </cell>
          <cell r="J174">
            <v>2</v>
          </cell>
          <cell r="K174">
            <v>76.59574468085107</v>
          </cell>
          <cell r="L174" t="str">
            <v>PP.842J</v>
          </cell>
          <cell r="M174" t="str">
            <v>A</v>
          </cell>
          <cell r="N174">
            <v>79.540000000000006</v>
          </cell>
          <cell r="O174">
            <v>26.61</v>
          </cell>
          <cell r="P174">
            <v>1</v>
          </cell>
        </row>
        <row r="175">
          <cell r="A175" t="str">
            <v>4580EY3001F</v>
          </cell>
          <cell r="B175" t="str">
            <v>LG-WM</v>
          </cell>
          <cell r="C175">
            <v>0</v>
          </cell>
          <cell r="D175" t="str">
            <v>ROLLER 890 (CAV.3)</v>
          </cell>
          <cell r="E175" t="str">
            <v>ROLLER 890</v>
          </cell>
          <cell r="F175" t="str">
            <v>MG</v>
          </cell>
          <cell r="G175" t="str">
            <v>PCS'.</v>
          </cell>
          <cell r="H175" t="str">
            <v>M</v>
          </cell>
          <cell r="I175">
            <v>15.3</v>
          </cell>
          <cell r="J175">
            <v>1</v>
          </cell>
          <cell r="K175">
            <v>235.29411764705881</v>
          </cell>
          <cell r="L175" t="str">
            <v>PP.842J</v>
          </cell>
          <cell r="M175" t="str">
            <v>A</v>
          </cell>
          <cell r="N175">
            <v>13</v>
          </cell>
          <cell r="O175">
            <v>2.3333333333333335</v>
          </cell>
          <cell r="P175">
            <v>2</v>
          </cell>
        </row>
        <row r="176">
          <cell r="A176" t="str">
            <v>4580EY3002E</v>
          </cell>
          <cell r="B176" t="str">
            <v>LG-WM</v>
          </cell>
          <cell r="C176">
            <v>14100</v>
          </cell>
          <cell r="D176" t="str">
            <v>ROLLER 10-12 KG. (CAV.3)</v>
          </cell>
          <cell r="E176" t="str">
            <v>ROLLER 10-12 KG.</v>
          </cell>
          <cell r="F176" t="str">
            <v>BLUE</v>
          </cell>
          <cell r="G176" t="str">
            <v>PCS'.</v>
          </cell>
          <cell r="H176" t="str">
            <v>M</v>
          </cell>
          <cell r="I176">
            <v>15.3</v>
          </cell>
          <cell r="J176">
            <v>1</v>
          </cell>
          <cell r="K176">
            <v>235.29411764705881</v>
          </cell>
          <cell r="L176" t="str">
            <v>PP.842J</v>
          </cell>
          <cell r="M176" t="str">
            <v>A</v>
          </cell>
          <cell r="N176">
            <v>11</v>
          </cell>
          <cell r="O176">
            <v>2.6666666666666665</v>
          </cell>
          <cell r="P176">
            <v>2</v>
          </cell>
        </row>
        <row r="177">
          <cell r="A177" t="str">
            <v>4580EY3002F</v>
          </cell>
          <cell r="B177" t="str">
            <v>LG-WM</v>
          </cell>
          <cell r="C177">
            <v>171789</v>
          </cell>
          <cell r="D177" t="str">
            <v>ROLLER 10-12 KG. (CAV.3)</v>
          </cell>
          <cell r="E177" t="str">
            <v>ROLLER 10-12 KG.</v>
          </cell>
          <cell r="F177" t="str">
            <v>MG</v>
          </cell>
          <cell r="G177" t="str">
            <v>PCS'.</v>
          </cell>
          <cell r="H177" t="str">
            <v>M</v>
          </cell>
          <cell r="I177">
            <v>15.3</v>
          </cell>
          <cell r="J177">
            <v>1</v>
          </cell>
          <cell r="K177">
            <v>235.29411764705881</v>
          </cell>
          <cell r="L177" t="str">
            <v>PP.842J</v>
          </cell>
          <cell r="M177" t="str">
            <v>A</v>
          </cell>
          <cell r="N177">
            <v>11</v>
          </cell>
          <cell r="O177">
            <v>2.6666666666666665</v>
          </cell>
          <cell r="P177">
            <v>2</v>
          </cell>
        </row>
        <row r="178">
          <cell r="A178" t="str">
            <v>4580EY3002G</v>
          </cell>
          <cell r="B178" t="str">
            <v>LG-WM</v>
          </cell>
          <cell r="D178" t="str">
            <v>ROLLER 10-12 KG. (CAV.3)</v>
          </cell>
          <cell r="E178" t="str">
            <v>ROLLER 10-12 KG.</v>
          </cell>
          <cell r="F178" t="str">
            <v>SG</v>
          </cell>
          <cell r="G178" t="str">
            <v>PCS'.</v>
          </cell>
          <cell r="H178" t="str">
            <v>M</v>
          </cell>
          <cell r="I178">
            <v>15.3</v>
          </cell>
          <cell r="J178">
            <v>1</v>
          </cell>
          <cell r="K178">
            <v>235.29411764705881</v>
          </cell>
          <cell r="L178" t="str">
            <v>PP.842J</v>
          </cell>
          <cell r="M178" t="str">
            <v>A</v>
          </cell>
          <cell r="N178">
            <v>11</v>
          </cell>
          <cell r="O178">
            <v>2.6666666666666665</v>
          </cell>
          <cell r="P178">
            <v>2</v>
          </cell>
        </row>
        <row r="179">
          <cell r="A179" t="str">
            <v>5006EY4002E</v>
          </cell>
          <cell r="B179" t="str">
            <v>LG-WM</v>
          </cell>
          <cell r="C179">
            <v>14100</v>
          </cell>
          <cell r="D179" t="str">
            <v>ROLLER CAP (CAV.4)</v>
          </cell>
          <cell r="E179" t="str">
            <v>ROLLER CAP</v>
          </cell>
          <cell r="F179" t="str">
            <v>BLUE</v>
          </cell>
          <cell r="G179" t="str">
            <v>PCS'.</v>
          </cell>
          <cell r="H179" t="str">
            <v>M</v>
          </cell>
          <cell r="I179">
            <v>15.3</v>
          </cell>
          <cell r="J179">
            <v>1</v>
          </cell>
          <cell r="K179">
            <v>235.29411764705881</v>
          </cell>
          <cell r="L179" t="str">
            <v>PP.842J</v>
          </cell>
          <cell r="M179" t="str">
            <v>A</v>
          </cell>
          <cell r="N179">
            <v>4.4000000000000004</v>
          </cell>
          <cell r="O179">
            <v>2.35</v>
          </cell>
          <cell r="P179">
            <v>2</v>
          </cell>
        </row>
        <row r="180">
          <cell r="A180" t="str">
            <v>5006EY4002F</v>
          </cell>
          <cell r="B180" t="str">
            <v>LG-WM</v>
          </cell>
          <cell r="C180">
            <v>171789</v>
          </cell>
          <cell r="D180" t="str">
            <v>ROLLER CAP (CAV.4)</v>
          </cell>
          <cell r="E180" t="str">
            <v>ROLLER CAP</v>
          </cell>
          <cell r="F180" t="str">
            <v>MG</v>
          </cell>
          <cell r="G180" t="str">
            <v>PCS'.</v>
          </cell>
          <cell r="H180" t="str">
            <v>M</v>
          </cell>
          <cell r="I180">
            <v>15.3</v>
          </cell>
          <cell r="J180">
            <v>1</v>
          </cell>
          <cell r="K180">
            <v>235.29411764705881</v>
          </cell>
          <cell r="L180" t="str">
            <v>PP.842J</v>
          </cell>
          <cell r="M180" t="str">
            <v>A</v>
          </cell>
          <cell r="N180">
            <v>4.4000000000000004</v>
          </cell>
          <cell r="O180">
            <v>2.35</v>
          </cell>
          <cell r="P180">
            <v>2</v>
          </cell>
        </row>
        <row r="181">
          <cell r="A181" t="str">
            <v>5006EY4002G</v>
          </cell>
          <cell r="B181" t="str">
            <v>LG-WM</v>
          </cell>
          <cell r="D181" t="str">
            <v>ROLLER CAP (CAV.4)</v>
          </cell>
          <cell r="E181" t="str">
            <v>ROLLER CAP</v>
          </cell>
          <cell r="F181" t="str">
            <v>SG</v>
          </cell>
          <cell r="G181" t="str">
            <v>PCS'.</v>
          </cell>
          <cell r="H181" t="str">
            <v>M</v>
          </cell>
          <cell r="I181">
            <v>15.3</v>
          </cell>
          <cell r="J181">
            <v>1</v>
          </cell>
          <cell r="K181">
            <v>235.29411764705881</v>
          </cell>
          <cell r="L181" t="str">
            <v>PP.842J</v>
          </cell>
          <cell r="M181" t="str">
            <v>A</v>
          </cell>
          <cell r="N181">
            <v>4.4000000000000004</v>
          </cell>
          <cell r="O181">
            <v>2.35</v>
          </cell>
          <cell r="P181">
            <v>2</v>
          </cell>
        </row>
        <row r="182">
          <cell r="A182" t="str">
            <v>2W06300B</v>
          </cell>
          <cell r="B182" t="str">
            <v>LG-WM</v>
          </cell>
          <cell r="C182">
            <v>11515</v>
          </cell>
          <cell r="D182" t="str">
            <v xml:space="preserve">SAFETY COVER </v>
          </cell>
          <cell r="E182" t="str">
            <v xml:space="preserve">SAFETY COVER </v>
          </cell>
          <cell r="F182" t="str">
            <v>WG</v>
          </cell>
          <cell r="G182" t="str">
            <v>PCS'.</v>
          </cell>
          <cell r="H182" t="str">
            <v>M</v>
          </cell>
          <cell r="I182">
            <v>44</v>
          </cell>
          <cell r="J182">
            <v>2</v>
          </cell>
          <cell r="K182">
            <v>81.818181818181813</v>
          </cell>
          <cell r="L182" t="str">
            <v>SU1018</v>
          </cell>
          <cell r="M182" t="str">
            <v>A</v>
          </cell>
          <cell r="N182">
            <v>87</v>
          </cell>
          <cell r="O182">
            <v>8</v>
          </cell>
          <cell r="P182">
            <v>7</v>
          </cell>
        </row>
        <row r="183">
          <cell r="A183" t="str">
            <v>2W06816B</v>
          </cell>
          <cell r="B183" t="str">
            <v>LG-WM</v>
          </cell>
          <cell r="C183">
            <v>0</v>
          </cell>
          <cell r="D183" t="str">
            <v>SELECTOR ARM (CAV.2)</v>
          </cell>
          <cell r="E183" t="str">
            <v>SELECTOR ARM</v>
          </cell>
          <cell r="F183" t="str">
            <v>NAT</v>
          </cell>
          <cell r="G183" t="str">
            <v>PCS'.</v>
          </cell>
          <cell r="H183" t="str">
            <v>-</v>
          </cell>
          <cell r="I183">
            <v>7.5</v>
          </cell>
          <cell r="J183">
            <v>1</v>
          </cell>
          <cell r="K183">
            <v>480</v>
          </cell>
          <cell r="L183" t="str">
            <v>POM</v>
          </cell>
          <cell r="M183" t="str">
            <v>A</v>
          </cell>
          <cell r="N183">
            <v>9</v>
          </cell>
          <cell r="O183">
            <v>1.5</v>
          </cell>
          <cell r="P183">
            <v>1</v>
          </cell>
        </row>
        <row r="184">
          <cell r="A184" t="str">
            <v>4988EY2004A</v>
          </cell>
          <cell r="B184" t="str">
            <v>LG-WM</v>
          </cell>
          <cell r="C184">
            <v>97659</v>
          </cell>
          <cell r="D184" t="str">
            <v>SELECTOR ARM (2004A)(CAV.2)</v>
          </cell>
          <cell r="E184" t="str">
            <v>SELECTOR ARM (2004A)</v>
          </cell>
          <cell r="F184" t="str">
            <v>NAT</v>
          </cell>
          <cell r="G184" t="str">
            <v>PCS'.</v>
          </cell>
          <cell r="H184" t="str">
            <v>-</v>
          </cell>
          <cell r="I184">
            <v>12</v>
          </cell>
          <cell r="J184">
            <v>1</v>
          </cell>
          <cell r="K184">
            <v>300</v>
          </cell>
          <cell r="L184" t="str">
            <v>POM</v>
          </cell>
          <cell r="M184" t="str">
            <v>A</v>
          </cell>
          <cell r="N184">
            <v>10.6</v>
          </cell>
          <cell r="O184">
            <v>1.5</v>
          </cell>
          <cell r="P184">
            <v>1</v>
          </cell>
        </row>
        <row r="185">
          <cell r="A185" t="str">
            <v>4988EY2002A</v>
          </cell>
          <cell r="B185" t="str">
            <v>LG-WM</v>
          </cell>
          <cell r="C185">
            <v>0</v>
          </cell>
          <cell r="D185" t="str">
            <v>SELECTOR ARM (NEW)(CAV.2)</v>
          </cell>
          <cell r="E185" t="str">
            <v>SELECTOR ARM (NEW)</v>
          </cell>
          <cell r="F185" t="str">
            <v>NAT</v>
          </cell>
          <cell r="G185" t="str">
            <v>PCS'.</v>
          </cell>
          <cell r="H185" t="str">
            <v>-</v>
          </cell>
          <cell r="I185">
            <v>7.5</v>
          </cell>
          <cell r="J185">
            <v>1</v>
          </cell>
          <cell r="K185">
            <v>480</v>
          </cell>
          <cell r="L185" t="str">
            <v>POM</v>
          </cell>
          <cell r="M185" t="str">
            <v>A</v>
          </cell>
          <cell r="N185">
            <v>10</v>
          </cell>
          <cell r="O185">
            <v>3</v>
          </cell>
          <cell r="P185">
            <v>1</v>
          </cell>
        </row>
        <row r="186">
          <cell r="A186" t="str">
            <v>3550EY3003-LG</v>
          </cell>
          <cell r="B186" t="str">
            <v>LG-WM</v>
          </cell>
          <cell r="D186" t="str">
            <v>W. INLET COVER 6.0 KG (CAV.2)</v>
          </cell>
          <cell r="E186" t="str">
            <v>W. INLET COVER 6.0 KG</v>
          </cell>
          <cell r="F186" t="str">
            <v>LG</v>
          </cell>
          <cell r="G186" t="str">
            <v>PCS'.</v>
          </cell>
          <cell r="H186" t="str">
            <v>-</v>
          </cell>
          <cell r="I186">
            <v>22</v>
          </cell>
          <cell r="J186">
            <v>1</v>
          </cell>
          <cell r="K186">
            <v>163.63636363636363</v>
          </cell>
          <cell r="M186" t="str">
            <v>B</v>
          </cell>
          <cell r="N186">
            <v>16.2</v>
          </cell>
          <cell r="O186">
            <v>2.85</v>
          </cell>
          <cell r="P186">
            <v>1</v>
          </cell>
        </row>
        <row r="187">
          <cell r="A187" t="str">
            <v>3550EY3003-OW</v>
          </cell>
          <cell r="B187" t="str">
            <v>LG-WM</v>
          </cell>
          <cell r="D187" t="str">
            <v>W. INLET COVER 6.0 KG (CAV.2)</v>
          </cell>
          <cell r="E187" t="str">
            <v>W. INLET COVER 6.0 KG</v>
          </cell>
          <cell r="F187" t="str">
            <v>OW</v>
          </cell>
          <cell r="G187" t="str">
            <v>PCS'.</v>
          </cell>
          <cell r="H187" t="str">
            <v>-</v>
          </cell>
          <cell r="I187">
            <v>22</v>
          </cell>
          <cell r="J187">
            <v>1</v>
          </cell>
          <cell r="K187">
            <v>163.63636363636363</v>
          </cell>
          <cell r="M187" t="str">
            <v>B</v>
          </cell>
          <cell r="N187">
            <v>16.2</v>
          </cell>
          <cell r="O187">
            <v>2.85</v>
          </cell>
          <cell r="P187">
            <v>1</v>
          </cell>
        </row>
        <row r="188">
          <cell r="A188" t="str">
            <v>3550EY3003-PB</v>
          </cell>
          <cell r="B188" t="str">
            <v>LG-WM</v>
          </cell>
          <cell r="D188" t="str">
            <v>W. INLET COVER 6.0 KG (CAV.2)</v>
          </cell>
          <cell r="E188" t="str">
            <v>W. INLET COVER 6.0 KG</v>
          </cell>
          <cell r="F188" t="str">
            <v>PB</v>
          </cell>
          <cell r="G188" t="str">
            <v>PCS'.</v>
          </cell>
          <cell r="H188" t="str">
            <v>-</v>
          </cell>
          <cell r="I188">
            <v>22</v>
          </cell>
          <cell r="J188">
            <v>1</v>
          </cell>
          <cell r="K188">
            <v>163.63636363636363</v>
          </cell>
          <cell r="M188" t="str">
            <v>B</v>
          </cell>
          <cell r="N188">
            <v>16.2</v>
          </cell>
          <cell r="O188">
            <v>2.85</v>
          </cell>
          <cell r="P188">
            <v>1</v>
          </cell>
        </row>
        <row r="189">
          <cell r="A189" t="str">
            <v>3550EY3001-SB</v>
          </cell>
          <cell r="B189" t="str">
            <v>LG-WM</v>
          </cell>
          <cell r="D189" t="str">
            <v>W. INLET COVER 8.0 KG (CAV.2)</v>
          </cell>
          <cell r="E189" t="str">
            <v>W. INLET COVER 8.0 KG</v>
          </cell>
          <cell r="F189" t="str">
            <v>SB</v>
          </cell>
          <cell r="G189" t="str">
            <v>PCS'.</v>
          </cell>
          <cell r="H189" t="str">
            <v>-</v>
          </cell>
          <cell r="I189">
            <v>22</v>
          </cell>
          <cell r="J189">
            <v>1</v>
          </cell>
          <cell r="K189">
            <v>163.63636363636363</v>
          </cell>
          <cell r="M189" t="str">
            <v>B</v>
          </cell>
          <cell r="N189">
            <v>15</v>
          </cell>
          <cell r="O189">
            <v>3</v>
          </cell>
          <cell r="P189">
            <v>1</v>
          </cell>
        </row>
        <row r="190">
          <cell r="A190" t="str">
            <v>3550EY3001-LG</v>
          </cell>
          <cell r="B190" t="str">
            <v>LG-WM</v>
          </cell>
          <cell r="D190" t="str">
            <v>W. INLET COVER 8.0 KG (CAV.2)</v>
          </cell>
          <cell r="E190" t="str">
            <v>W. INLET COVER 8.0 KG</v>
          </cell>
          <cell r="F190" t="str">
            <v>LG</v>
          </cell>
          <cell r="G190" t="str">
            <v>PCS'.</v>
          </cell>
          <cell r="H190" t="str">
            <v>-</v>
          </cell>
          <cell r="I190">
            <v>22</v>
          </cell>
          <cell r="J190">
            <v>1</v>
          </cell>
          <cell r="K190">
            <v>163.63636363636363</v>
          </cell>
          <cell r="M190" t="str">
            <v>B</v>
          </cell>
          <cell r="N190">
            <v>15</v>
          </cell>
          <cell r="O190">
            <v>3</v>
          </cell>
          <cell r="P190">
            <v>1</v>
          </cell>
        </row>
        <row r="191">
          <cell r="A191" t="str">
            <v>3550EY3001-OW</v>
          </cell>
          <cell r="B191" t="str">
            <v>LG-WM</v>
          </cell>
          <cell r="D191" t="str">
            <v>W. INLET COVER 8.0 KG (CAV.2)</v>
          </cell>
          <cell r="E191" t="str">
            <v>W. INLET COVER 8.0 KG</v>
          </cell>
          <cell r="F191" t="str">
            <v>OW</v>
          </cell>
          <cell r="G191" t="str">
            <v>PCS'.</v>
          </cell>
          <cell r="H191" t="str">
            <v>-</v>
          </cell>
          <cell r="I191">
            <v>22</v>
          </cell>
          <cell r="J191">
            <v>1</v>
          </cell>
          <cell r="K191">
            <v>163.63636363636363</v>
          </cell>
          <cell r="M191" t="str">
            <v>B</v>
          </cell>
          <cell r="N191">
            <v>15</v>
          </cell>
          <cell r="O191">
            <v>3</v>
          </cell>
          <cell r="P191">
            <v>1</v>
          </cell>
        </row>
        <row r="192">
          <cell r="A192" t="str">
            <v>3550EY3001-PB</v>
          </cell>
          <cell r="B192" t="str">
            <v>LG-WM</v>
          </cell>
          <cell r="D192" t="str">
            <v>W. INLET COVER 8.0 KG (CAV.2)</v>
          </cell>
          <cell r="E192" t="str">
            <v>W. INLET COVER 8.0 KG</v>
          </cell>
          <cell r="F192" t="str">
            <v>PB</v>
          </cell>
          <cell r="G192" t="str">
            <v>PCS'.</v>
          </cell>
          <cell r="H192" t="str">
            <v>-</v>
          </cell>
          <cell r="I192">
            <v>22</v>
          </cell>
          <cell r="J192">
            <v>1</v>
          </cell>
          <cell r="K192">
            <v>163.63636363636363</v>
          </cell>
          <cell r="M192" t="str">
            <v>B</v>
          </cell>
          <cell r="N192">
            <v>15</v>
          </cell>
          <cell r="O192">
            <v>3</v>
          </cell>
          <cell r="P192">
            <v>1</v>
          </cell>
        </row>
        <row r="193">
          <cell r="A193" t="str">
            <v>3550EY3078-SB</v>
          </cell>
          <cell r="B193" t="str">
            <v>LG-WM</v>
          </cell>
          <cell r="D193" t="str">
            <v>W. INLET COVER 8.0 KG (NEW)(CAV.2)</v>
          </cell>
          <cell r="E193" t="str">
            <v>W. INLET COVER 8.0 KG (NEW)</v>
          </cell>
          <cell r="F193" t="str">
            <v>SB</v>
          </cell>
          <cell r="G193" t="str">
            <v>PCS'.</v>
          </cell>
          <cell r="H193" t="str">
            <v>-</v>
          </cell>
          <cell r="I193">
            <v>22</v>
          </cell>
          <cell r="J193">
            <v>1</v>
          </cell>
          <cell r="K193">
            <v>163.63636363636363</v>
          </cell>
          <cell r="M193" t="str">
            <v>B</v>
          </cell>
          <cell r="N193">
            <v>15.4</v>
          </cell>
          <cell r="O193">
            <v>1.8</v>
          </cell>
          <cell r="P193">
            <v>1</v>
          </cell>
        </row>
        <row r="194">
          <cell r="A194" t="str">
            <v>3550EY3078-LG</v>
          </cell>
          <cell r="B194" t="str">
            <v>LG-WM</v>
          </cell>
          <cell r="D194" t="str">
            <v>W. INLET COVER 8.0 KG (NEW)(CAV.2)</v>
          </cell>
          <cell r="E194" t="str">
            <v>W. INLET COVER 8.0 KG (NEW)</v>
          </cell>
          <cell r="F194" t="str">
            <v>LG</v>
          </cell>
          <cell r="G194" t="str">
            <v>PCS'.</v>
          </cell>
          <cell r="H194" t="str">
            <v>-</v>
          </cell>
          <cell r="I194">
            <v>22</v>
          </cell>
          <cell r="J194">
            <v>1</v>
          </cell>
          <cell r="K194">
            <v>163.63636363636363</v>
          </cell>
          <cell r="M194" t="str">
            <v>B</v>
          </cell>
          <cell r="N194">
            <v>15.4</v>
          </cell>
          <cell r="O194">
            <v>1.8</v>
          </cell>
          <cell r="P194">
            <v>1</v>
          </cell>
        </row>
        <row r="195">
          <cell r="A195" t="str">
            <v>3809V00250U</v>
          </cell>
          <cell r="B195" t="str">
            <v>LG-TV</v>
          </cell>
          <cell r="D195" t="str">
            <v>BACK COVER RT-21FA35</v>
          </cell>
          <cell r="E195" t="str">
            <v>BACK COVER RT-21FA35VX (AV "A")</v>
          </cell>
          <cell r="F195" t="str">
            <v>D/GRAY</v>
          </cell>
          <cell r="G195" t="str">
            <v>PCS'.</v>
          </cell>
          <cell r="H195" t="str">
            <v>-</v>
          </cell>
          <cell r="I195">
            <v>80</v>
          </cell>
          <cell r="J195">
            <v>4</v>
          </cell>
          <cell r="K195">
            <v>45</v>
          </cell>
          <cell r="L195" t="str">
            <v>HI 7123</v>
          </cell>
          <cell r="M195" t="str">
            <v>A</v>
          </cell>
          <cell r="N195">
            <v>2120</v>
          </cell>
          <cell r="O195">
            <v>0</v>
          </cell>
          <cell r="P195">
            <v>40</v>
          </cell>
        </row>
        <row r="196">
          <cell r="A196" t="str">
            <v>3809V00250V</v>
          </cell>
          <cell r="B196" t="str">
            <v>LG-TV</v>
          </cell>
          <cell r="D196" t="str">
            <v>BACK COVER RT-21FA35</v>
          </cell>
          <cell r="E196" t="str">
            <v>BACK COVER RT-21FA35RX V/O (AV "A")</v>
          </cell>
          <cell r="F196" t="str">
            <v>C/GRAY</v>
          </cell>
          <cell r="G196" t="str">
            <v>PCS'.</v>
          </cell>
          <cell r="H196" t="str">
            <v>-</v>
          </cell>
          <cell r="I196">
            <v>80</v>
          </cell>
          <cell r="J196">
            <v>4</v>
          </cell>
          <cell r="K196">
            <v>45</v>
          </cell>
          <cell r="L196" t="str">
            <v>HI 2274</v>
          </cell>
          <cell r="M196" t="str">
            <v>A</v>
          </cell>
          <cell r="N196">
            <v>2377</v>
          </cell>
          <cell r="O196">
            <v>0</v>
          </cell>
          <cell r="P196">
            <v>40</v>
          </cell>
        </row>
        <row r="197">
          <cell r="A197" t="str">
            <v>3809V00250Z</v>
          </cell>
          <cell r="B197" t="str">
            <v>LG-TV</v>
          </cell>
          <cell r="D197" t="str">
            <v>BACK COVER RT-21FA35</v>
          </cell>
          <cell r="E197" t="str">
            <v>BACK COVER RT-21FA35RX (AV "B")</v>
          </cell>
          <cell r="F197" t="str">
            <v>D/GRAY</v>
          </cell>
          <cell r="G197" t="str">
            <v>PCS'.</v>
          </cell>
          <cell r="H197" t="str">
            <v>-</v>
          </cell>
          <cell r="I197">
            <v>80</v>
          </cell>
          <cell r="J197">
            <v>4</v>
          </cell>
          <cell r="K197">
            <v>45</v>
          </cell>
          <cell r="L197" t="str">
            <v>HI 7123</v>
          </cell>
          <cell r="M197" t="str">
            <v>A</v>
          </cell>
          <cell r="N197">
            <v>2120</v>
          </cell>
          <cell r="O197">
            <v>0</v>
          </cell>
          <cell r="P197">
            <v>40</v>
          </cell>
        </row>
        <row r="198">
          <cell r="A198" t="str">
            <v xml:space="preserve">3809V00250U </v>
          </cell>
          <cell r="B198" t="str">
            <v>LG-TV</v>
          </cell>
          <cell r="D198" t="str">
            <v>BACK COVER RT-21FA35</v>
          </cell>
          <cell r="E198" t="str">
            <v>BACK COVER RT-21FA3RL-TH (AV "A")</v>
          </cell>
          <cell r="F198" t="str">
            <v>D/GRAY</v>
          </cell>
          <cell r="G198" t="str">
            <v>PCS'.</v>
          </cell>
          <cell r="H198" t="str">
            <v>-</v>
          </cell>
          <cell r="I198">
            <v>80</v>
          </cell>
          <cell r="J198">
            <v>4</v>
          </cell>
          <cell r="K198">
            <v>45</v>
          </cell>
          <cell r="L198" t="str">
            <v>HI 7123</v>
          </cell>
          <cell r="M198" t="str">
            <v>A</v>
          </cell>
          <cell r="N198">
            <v>2120</v>
          </cell>
          <cell r="O198">
            <v>0</v>
          </cell>
          <cell r="P198">
            <v>40</v>
          </cell>
        </row>
        <row r="199">
          <cell r="A199" t="str">
            <v xml:space="preserve">3809V00250U  </v>
          </cell>
          <cell r="B199" t="str">
            <v>LG-TV</v>
          </cell>
          <cell r="D199" t="str">
            <v>BACK COVER RT-21FA35</v>
          </cell>
          <cell r="E199" t="str">
            <v>BACK COVER RT-21FA3AL-TH (AV "A")</v>
          </cell>
          <cell r="F199" t="str">
            <v>D/GRAY</v>
          </cell>
          <cell r="G199" t="str">
            <v>PCS'.</v>
          </cell>
          <cell r="H199" t="str">
            <v>-</v>
          </cell>
          <cell r="I199">
            <v>80</v>
          </cell>
          <cell r="J199">
            <v>4</v>
          </cell>
          <cell r="K199">
            <v>45</v>
          </cell>
          <cell r="L199" t="str">
            <v>HI 7123</v>
          </cell>
          <cell r="M199" t="str">
            <v>A</v>
          </cell>
          <cell r="N199">
            <v>2120</v>
          </cell>
          <cell r="O199">
            <v>0</v>
          </cell>
          <cell r="P199">
            <v>40</v>
          </cell>
        </row>
        <row r="200">
          <cell r="A200" t="str">
            <v>ACQ32329701</v>
          </cell>
          <cell r="B200" t="str">
            <v>LG-TV</v>
          </cell>
          <cell r="D200" t="str">
            <v>BACK COVER 21FG1</v>
          </cell>
          <cell r="E200" t="str">
            <v>BACK COVER 21FG1</v>
          </cell>
          <cell r="F200" t="str">
            <v>BLK</v>
          </cell>
          <cell r="G200" t="str">
            <v>PCS'.</v>
          </cell>
          <cell r="H200" t="str">
            <v>-</v>
          </cell>
          <cell r="I200">
            <v>80</v>
          </cell>
          <cell r="J200">
            <v>4</v>
          </cell>
          <cell r="K200">
            <v>45</v>
          </cell>
          <cell r="L200" t="str">
            <v>HI-CP.3474</v>
          </cell>
          <cell r="M200" t="str">
            <v>A</v>
          </cell>
          <cell r="N200">
            <v>1846.8</v>
          </cell>
          <cell r="O200">
            <v>0</v>
          </cell>
          <cell r="P200">
            <v>40</v>
          </cell>
        </row>
        <row r="201">
          <cell r="A201" t="str">
            <v>ACQ30113902</v>
          </cell>
          <cell r="B201" t="str">
            <v>LG-TV</v>
          </cell>
          <cell r="D201" t="str">
            <v>BACK COVER 21FS2 SLIM</v>
          </cell>
          <cell r="E201" t="str">
            <v>COVER ASSEMBLY / 21FS2 B/C</v>
          </cell>
          <cell r="F201" t="str">
            <v>BLK</v>
          </cell>
          <cell r="G201" t="str">
            <v>PCS'.</v>
          </cell>
          <cell r="H201" t="str">
            <v>-</v>
          </cell>
          <cell r="I201">
            <v>80</v>
          </cell>
          <cell r="J201">
            <v>4</v>
          </cell>
          <cell r="K201">
            <v>45</v>
          </cell>
          <cell r="L201" t="str">
            <v>HI-CP.3474</v>
          </cell>
          <cell r="M201" t="str">
            <v>A</v>
          </cell>
          <cell r="N201">
            <v>1640</v>
          </cell>
          <cell r="O201">
            <v>0</v>
          </cell>
          <cell r="P201">
            <v>40</v>
          </cell>
        </row>
        <row r="202">
          <cell r="A202" t="str">
            <v>ACQ30113903</v>
          </cell>
          <cell r="B202" t="str">
            <v>LG-TV</v>
          </cell>
          <cell r="D202" t="str">
            <v>BACK COVER 21FS2 SLIM</v>
          </cell>
          <cell r="E202" t="str">
            <v>COVER ASSEMBLY / 21FS2 B/C V/O</v>
          </cell>
          <cell r="F202" t="str">
            <v>BLK</v>
          </cell>
          <cell r="G202" t="str">
            <v>PCS'.</v>
          </cell>
          <cell r="H202" t="str">
            <v>-</v>
          </cell>
          <cell r="I202">
            <v>80</v>
          </cell>
          <cell r="J202">
            <v>4</v>
          </cell>
          <cell r="K202">
            <v>45</v>
          </cell>
          <cell r="L202" t="str">
            <v>HI CP.8408</v>
          </cell>
          <cell r="M202" t="str">
            <v>A</v>
          </cell>
          <cell r="N202">
            <v>1868</v>
          </cell>
          <cell r="O202">
            <v>0</v>
          </cell>
          <cell r="P202">
            <v>40</v>
          </cell>
        </row>
        <row r="203">
          <cell r="A203" t="str">
            <v>3809V00A67E</v>
          </cell>
          <cell r="B203" t="str">
            <v>LG-TV</v>
          </cell>
          <cell r="D203" t="str">
            <v>BACK COVER 21FB</v>
          </cell>
          <cell r="E203" t="str">
            <v>BACK COVER 21FB</v>
          </cell>
          <cell r="F203" t="str">
            <v>D/GRAY</v>
          </cell>
          <cell r="G203" t="str">
            <v>PCS'.</v>
          </cell>
          <cell r="H203" t="str">
            <v>-</v>
          </cell>
          <cell r="I203">
            <v>80</v>
          </cell>
          <cell r="J203">
            <v>4</v>
          </cell>
          <cell r="K203">
            <v>45</v>
          </cell>
          <cell r="L203" t="str">
            <v>HI-IM</v>
          </cell>
          <cell r="M203" t="str">
            <v>A</v>
          </cell>
          <cell r="N203">
            <v>1867</v>
          </cell>
          <cell r="O203">
            <v>7</v>
          </cell>
          <cell r="P203">
            <v>40</v>
          </cell>
        </row>
        <row r="204">
          <cell r="A204" t="str">
            <v>3809V00A67G</v>
          </cell>
          <cell r="B204" t="str">
            <v>LG-TV</v>
          </cell>
          <cell r="D204" t="str">
            <v>BACK COVER 21FB</v>
          </cell>
          <cell r="E204" t="str">
            <v>BACK COVER 21FB</v>
          </cell>
          <cell r="F204" t="str">
            <v>D/GRAY</v>
          </cell>
          <cell r="G204" t="str">
            <v>PCS'.</v>
          </cell>
          <cell r="H204" t="str">
            <v>-</v>
          </cell>
          <cell r="I204">
            <v>80</v>
          </cell>
          <cell r="J204">
            <v>4</v>
          </cell>
          <cell r="K204">
            <v>45</v>
          </cell>
          <cell r="L204" t="str">
            <v>HI-IM</v>
          </cell>
          <cell r="M204" t="str">
            <v>A</v>
          </cell>
          <cell r="N204">
            <v>1845</v>
          </cell>
          <cell r="O204">
            <v>7</v>
          </cell>
          <cell r="P204">
            <v>40</v>
          </cell>
        </row>
        <row r="205">
          <cell r="A205" t="str">
            <v>3809V00A67F</v>
          </cell>
          <cell r="B205" t="str">
            <v>LG-TV</v>
          </cell>
          <cell r="D205" t="str">
            <v>BACK COVER 21FB</v>
          </cell>
          <cell r="E205" t="str">
            <v>BACK COVER 21FB</v>
          </cell>
          <cell r="F205" t="str">
            <v>BLK</v>
          </cell>
          <cell r="G205" t="str">
            <v>PCS'.</v>
          </cell>
          <cell r="H205" t="str">
            <v>-</v>
          </cell>
          <cell r="I205">
            <v>80</v>
          </cell>
          <cell r="J205">
            <v>4</v>
          </cell>
          <cell r="K205">
            <v>45</v>
          </cell>
          <cell r="L205" t="str">
            <v>HI-IM</v>
          </cell>
          <cell r="M205" t="str">
            <v>A</v>
          </cell>
          <cell r="N205">
            <v>1902</v>
          </cell>
          <cell r="O205">
            <v>7</v>
          </cell>
          <cell r="P205">
            <v>40</v>
          </cell>
        </row>
        <row r="206">
          <cell r="A206" t="str">
            <v>3091V00335V</v>
          </cell>
          <cell r="B206" t="str">
            <v>LG-TV</v>
          </cell>
          <cell r="D206" t="str">
            <v>CABINET RT-21FA35</v>
          </cell>
          <cell r="E206" t="str">
            <v>CABINET RD-21FA30V</v>
          </cell>
          <cell r="F206" t="str">
            <v>L/SILVER</v>
          </cell>
          <cell r="G206" t="str">
            <v>PCS'.</v>
          </cell>
          <cell r="H206" t="str">
            <v>M</v>
          </cell>
          <cell r="I206">
            <v>76</v>
          </cell>
          <cell r="J206">
            <v>4</v>
          </cell>
          <cell r="K206">
            <v>47.368421052631582</v>
          </cell>
          <cell r="L206" t="str">
            <v>HI-IM</v>
          </cell>
          <cell r="M206" t="str">
            <v>A</v>
          </cell>
          <cell r="N206">
            <v>1520</v>
          </cell>
          <cell r="O206">
            <v>61</v>
          </cell>
          <cell r="P206">
            <v>40</v>
          </cell>
        </row>
        <row r="207">
          <cell r="A207" t="str">
            <v>3091V00335Y</v>
          </cell>
          <cell r="B207" t="str">
            <v>LG-TV</v>
          </cell>
          <cell r="D207" t="str">
            <v>CABINET RT-21FA35</v>
          </cell>
          <cell r="E207" t="str">
            <v>CABINET RT-21FA35VX</v>
          </cell>
          <cell r="F207" t="str">
            <v>L/SILVER</v>
          </cell>
          <cell r="G207" t="str">
            <v>PCS'.</v>
          </cell>
          <cell r="H207" t="str">
            <v>M</v>
          </cell>
          <cell r="I207">
            <v>76</v>
          </cell>
          <cell r="J207">
            <v>4</v>
          </cell>
          <cell r="K207">
            <v>47.368421052631582</v>
          </cell>
          <cell r="L207" t="str">
            <v>HI-IM</v>
          </cell>
          <cell r="M207" t="str">
            <v>A</v>
          </cell>
          <cell r="N207">
            <v>1520</v>
          </cell>
          <cell r="O207">
            <v>61</v>
          </cell>
          <cell r="P207">
            <v>40</v>
          </cell>
        </row>
        <row r="208">
          <cell r="A208" t="str">
            <v>3091V00335Z</v>
          </cell>
          <cell r="B208" t="str">
            <v>LG-TV</v>
          </cell>
          <cell r="D208" t="str">
            <v>CABINET RT-21FA35</v>
          </cell>
          <cell r="E208" t="str">
            <v>CABINET RT-21FA35VD</v>
          </cell>
          <cell r="F208" t="str">
            <v>L/SILVER</v>
          </cell>
          <cell r="G208" t="str">
            <v>PCS'.</v>
          </cell>
          <cell r="H208" t="str">
            <v>M</v>
          </cell>
          <cell r="I208">
            <v>76</v>
          </cell>
          <cell r="J208">
            <v>4</v>
          </cell>
          <cell r="K208">
            <v>47.368421052631582</v>
          </cell>
          <cell r="L208" t="str">
            <v>HI-IM</v>
          </cell>
          <cell r="M208" t="str">
            <v>A</v>
          </cell>
          <cell r="N208">
            <v>1520</v>
          </cell>
          <cell r="O208">
            <v>61</v>
          </cell>
          <cell r="P208">
            <v>40</v>
          </cell>
        </row>
        <row r="209">
          <cell r="A209" t="str">
            <v>3091V00768D</v>
          </cell>
          <cell r="B209" t="str">
            <v>LG-TV</v>
          </cell>
          <cell r="D209" t="str">
            <v>CABINET RT-21FA35</v>
          </cell>
          <cell r="E209" t="str">
            <v>CABINET RT-21FA35RX</v>
          </cell>
          <cell r="F209" t="str">
            <v>L/SILVER</v>
          </cell>
          <cell r="G209" t="str">
            <v>PCS'.</v>
          </cell>
          <cell r="H209" t="str">
            <v>M</v>
          </cell>
          <cell r="I209">
            <v>76</v>
          </cell>
          <cell r="J209">
            <v>4</v>
          </cell>
          <cell r="K209">
            <v>47.368421052631582</v>
          </cell>
          <cell r="L209" t="str">
            <v>HI-IM</v>
          </cell>
          <cell r="M209" t="str">
            <v>A</v>
          </cell>
          <cell r="N209">
            <v>1520</v>
          </cell>
          <cell r="O209">
            <v>61</v>
          </cell>
          <cell r="P209">
            <v>40</v>
          </cell>
        </row>
        <row r="210">
          <cell r="A210" t="str">
            <v>3091V00768C</v>
          </cell>
          <cell r="B210" t="str">
            <v>LG-TV</v>
          </cell>
          <cell r="D210" t="str">
            <v>CABINET RT-21FA35</v>
          </cell>
          <cell r="E210" t="str">
            <v>CABINET RT-21FA35RX</v>
          </cell>
          <cell r="F210" t="str">
            <v>L/SILVER</v>
          </cell>
          <cell r="G210" t="str">
            <v>PCS'.</v>
          </cell>
          <cell r="H210" t="str">
            <v>M</v>
          </cell>
          <cell r="I210">
            <v>76</v>
          </cell>
          <cell r="J210">
            <v>4</v>
          </cell>
          <cell r="K210">
            <v>47.368421052631582</v>
          </cell>
          <cell r="L210" t="str">
            <v>HI-IM</v>
          </cell>
          <cell r="M210" t="str">
            <v>A</v>
          </cell>
          <cell r="N210">
            <v>1520</v>
          </cell>
          <cell r="O210">
            <v>61</v>
          </cell>
          <cell r="P210">
            <v>40</v>
          </cell>
        </row>
        <row r="211">
          <cell r="A211" t="str">
            <v>3091V00768A</v>
          </cell>
          <cell r="B211" t="str">
            <v>LG-TV</v>
          </cell>
          <cell r="D211" t="str">
            <v>CABINET RT-21FA35</v>
          </cell>
          <cell r="E211" t="str">
            <v>CABINET RT-21FA35RX V/O</v>
          </cell>
          <cell r="F211" t="str">
            <v>L/SILVER</v>
          </cell>
          <cell r="G211" t="str">
            <v>PCS'.</v>
          </cell>
          <cell r="H211" t="str">
            <v>-</v>
          </cell>
          <cell r="I211">
            <v>76</v>
          </cell>
          <cell r="J211">
            <v>4</v>
          </cell>
          <cell r="K211">
            <v>47.368421052631582</v>
          </cell>
          <cell r="L211" t="str">
            <v>9073(40AFC)</v>
          </cell>
          <cell r="M211" t="str">
            <v>A</v>
          </cell>
          <cell r="N211">
            <v>1720</v>
          </cell>
          <cell r="O211">
            <v>70</v>
          </cell>
          <cell r="P211">
            <v>40</v>
          </cell>
        </row>
        <row r="212">
          <cell r="A212" t="str">
            <v>ACQ32329401</v>
          </cell>
          <cell r="B212" t="str">
            <v>LG-TV</v>
          </cell>
          <cell r="D212" t="str">
            <v>CABINET 21FG1</v>
          </cell>
          <cell r="E212" t="str">
            <v>CABINET 21FG1</v>
          </cell>
          <cell r="F212" t="str">
            <v>L/SILVER</v>
          </cell>
          <cell r="G212" t="str">
            <v>PCS'.</v>
          </cell>
          <cell r="H212" t="str">
            <v>M</v>
          </cell>
          <cell r="I212">
            <v>80</v>
          </cell>
          <cell r="J212">
            <v>3</v>
          </cell>
          <cell r="K212">
            <v>45</v>
          </cell>
          <cell r="L212" t="str">
            <v>HI-IM</v>
          </cell>
          <cell r="M212" t="str">
            <v>A</v>
          </cell>
          <cell r="N212">
            <v>1070.5999999999999</v>
          </cell>
          <cell r="O212">
            <v>68.2</v>
          </cell>
          <cell r="P212">
            <v>40</v>
          </cell>
        </row>
        <row r="213">
          <cell r="A213" t="str">
            <v>ACQ32329402</v>
          </cell>
          <cell r="B213" t="str">
            <v>LG-TV</v>
          </cell>
          <cell r="C213">
            <v>7144</v>
          </cell>
          <cell r="D213" t="str">
            <v>CABINET 21FG1</v>
          </cell>
          <cell r="E213" t="str">
            <v>CABINET 21FG1</v>
          </cell>
          <cell r="F213" t="str">
            <v>L/SILVER</v>
          </cell>
          <cell r="G213" t="str">
            <v>PCS'.</v>
          </cell>
          <cell r="H213" t="str">
            <v>M</v>
          </cell>
          <cell r="I213">
            <v>80</v>
          </cell>
          <cell r="J213">
            <v>3</v>
          </cell>
          <cell r="K213">
            <v>45</v>
          </cell>
          <cell r="L213" t="str">
            <v>HI-IM</v>
          </cell>
          <cell r="M213" t="str">
            <v>A</v>
          </cell>
          <cell r="N213">
            <v>1070.5999999999999</v>
          </cell>
          <cell r="O213">
            <v>68.2</v>
          </cell>
          <cell r="P213">
            <v>40</v>
          </cell>
        </row>
        <row r="214">
          <cell r="A214" t="str">
            <v>ACQ30113808</v>
          </cell>
          <cell r="B214" t="str">
            <v>LG-TV</v>
          </cell>
          <cell r="D214" t="str">
            <v>CABINET RT-21FS2 SLIM</v>
          </cell>
          <cell r="E214" t="str">
            <v>COVER ASSEMBLY / 21FS2 C/A</v>
          </cell>
          <cell r="F214" t="str">
            <v>L/SILVER</v>
          </cell>
          <cell r="G214" t="str">
            <v>PCS'.</v>
          </cell>
          <cell r="H214" t="str">
            <v>M</v>
          </cell>
          <cell r="I214">
            <v>76</v>
          </cell>
          <cell r="J214">
            <v>3</v>
          </cell>
          <cell r="K214">
            <v>47.368421052631582</v>
          </cell>
          <cell r="L214" t="str">
            <v>HI-IM</v>
          </cell>
          <cell r="M214" t="str">
            <v>A</v>
          </cell>
          <cell r="N214">
            <v>1225</v>
          </cell>
          <cell r="O214">
            <v>76</v>
          </cell>
          <cell r="P214">
            <v>40</v>
          </cell>
        </row>
        <row r="215">
          <cell r="A215" t="str">
            <v>ACQ30113807</v>
          </cell>
          <cell r="B215" t="str">
            <v>LG-TV</v>
          </cell>
          <cell r="C215">
            <v>328</v>
          </cell>
          <cell r="D215" t="str">
            <v>CABINET RT-21FS2 SLIM</v>
          </cell>
          <cell r="E215" t="str">
            <v>COVER ASSEMBLY / 21FS2 C/A</v>
          </cell>
          <cell r="F215" t="str">
            <v>L/SILVER</v>
          </cell>
          <cell r="G215" t="str">
            <v>PCS'.</v>
          </cell>
          <cell r="H215" t="str">
            <v>M</v>
          </cell>
          <cell r="I215">
            <v>76</v>
          </cell>
          <cell r="J215">
            <v>3</v>
          </cell>
          <cell r="K215">
            <v>47.368421052631582</v>
          </cell>
          <cell r="L215" t="str">
            <v>HI-IM</v>
          </cell>
          <cell r="M215" t="str">
            <v>A</v>
          </cell>
          <cell r="N215">
            <v>1225</v>
          </cell>
          <cell r="O215">
            <v>76</v>
          </cell>
          <cell r="P215">
            <v>40</v>
          </cell>
        </row>
        <row r="216">
          <cell r="A216" t="str">
            <v>ACQ30113805</v>
          </cell>
          <cell r="B216" t="str">
            <v>LG-TV</v>
          </cell>
          <cell r="D216" t="str">
            <v>CABINET RT-21FS2 SLIM</v>
          </cell>
          <cell r="E216" t="str">
            <v>COVER ASSEMBLY / 21FS2 C/A</v>
          </cell>
          <cell r="F216" t="str">
            <v>BLK</v>
          </cell>
          <cell r="G216" t="str">
            <v>PCS'.</v>
          </cell>
          <cell r="H216" t="str">
            <v>M</v>
          </cell>
          <cell r="I216">
            <v>76</v>
          </cell>
          <cell r="J216">
            <v>3</v>
          </cell>
          <cell r="K216">
            <v>47.368421052631582</v>
          </cell>
          <cell r="L216" t="str">
            <v>HI-IM</v>
          </cell>
          <cell r="M216" t="str">
            <v>A</v>
          </cell>
          <cell r="N216">
            <v>1225</v>
          </cell>
          <cell r="O216">
            <v>76</v>
          </cell>
          <cell r="P216">
            <v>40</v>
          </cell>
        </row>
        <row r="217">
          <cell r="A217" t="str">
            <v>ACQ30113804</v>
          </cell>
          <cell r="B217" t="str">
            <v>LG-TV</v>
          </cell>
          <cell r="D217" t="str">
            <v>CABINET RT-21FS2 SLIM</v>
          </cell>
          <cell r="E217" t="str">
            <v>COVER ASSEMBLY / 21FS2 C/A</v>
          </cell>
          <cell r="F217" t="str">
            <v>L/SILVER</v>
          </cell>
          <cell r="G217" t="str">
            <v>PCS'.</v>
          </cell>
          <cell r="H217" t="str">
            <v>M</v>
          </cell>
          <cell r="I217">
            <v>76</v>
          </cell>
          <cell r="J217">
            <v>3</v>
          </cell>
          <cell r="K217">
            <v>47.368421052631582</v>
          </cell>
          <cell r="L217" t="str">
            <v>HI-IM</v>
          </cell>
          <cell r="M217" t="str">
            <v>A</v>
          </cell>
          <cell r="N217">
            <v>1225</v>
          </cell>
          <cell r="O217">
            <v>76</v>
          </cell>
          <cell r="P217">
            <v>40</v>
          </cell>
        </row>
        <row r="218">
          <cell r="A218" t="str">
            <v>ACQ30113803</v>
          </cell>
          <cell r="B218" t="str">
            <v>LG-TV</v>
          </cell>
          <cell r="C218">
            <v>3079</v>
          </cell>
          <cell r="D218" t="str">
            <v>CABINET RT-21FS2 SLIM</v>
          </cell>
          <cell r="E218" t="str">
            <v>COVER ASSEMBLY / 21FS2 C/A V/O</v>
          </cell>
          <cell r="F218" t="str">
            <v>L/SILVER</v>
          </cell>
          <cell r="G218" t="str">
            <v>PCS'.</v>
          </cell>
          <cell r="H218" t="str">
            <v>-</v>
          </cell>
          <cell r="I218">
            <v>76</v>
          </cell>
          <cell r="J218">
            <v>3</v>
          </cell>
          <cell r="K218">
            <v>47.368421052631582</v>
          </cell>
          <cell r="L218" t="str">
            <v>HI CP.8414</v>
          </cell>
          <cell r="M218" t="str">
            <v>A</v>
          </cell>
          <cell r="N218">
            <v>1350</v>
          </cell>
          <cell r="O218">
            <v>76</v>
          </cell>
          <cell r="P218">
            <v>40</v>
          </cell>
        </row>
        <row r="219">
          <cell r="A219" t="str">
            <v>ACQ32483201</v>
          </cell>
          <cell r="B219" t="str">
            <v>LG-TV</v>
          </cell>
          <cell r="D219" t="str">
            <v>CABINET RT-21FB</v>
          </cell>
          <cell r="E219" t="str">
            <v>CABINET RT-21FB</v>
          </cell>
          <cell r="F219" t="str">
            <v>L/SILVER</v>
          </cell>
          <cell r="G219" t="str">
            <v>PCS'.</v>
          </cell>
          <cell r="H219" t="str">
            <v>-</v>
          </cell>
          <cell r="I219">
            <v>76</v>
          </cell>
          <cell r="J219">
            <v>4</v>
          </cell>
          <cell r="K219">
            <v>47.368421052631582</v>
          </cell>
          <cell r="L219" t="str">
            <v>HI-IM</v>
          </cell>
          <cell r="M219" t="str">
            <v>A</v>
          </cell>
          <cell r="N219">
            <v>1250</v>
          </cell>
          <cell r="O219">
            <v>60</v>
          </cell>
          <cell r="P219">
            <v>40</v>
          </cell>
        </row>
        <row r="220">
          <cell r="A220" t="str">
            <v>ACQ32483202</v>
          </cell>
          <cell r="B220" t="str">
            <v>LG-TV</v>
          </cell>
          <cell r="D220" t="str">
            <v>CABINET RT-21FB</v>
          </cell>
          <cell r="E220" t="str">
            <v>CABINET RT-21FB</v>
          </cell>
          <cell r="F220" t="str">
            <v>L/SILVER</v>
          </cell>
          <cell r="G220" t="str">
            <v>PCS'.</v>
          </cell>
          <cell r="H220" t="str">
            <v>-</v>
          </cell>
          <cell r="I220">
            <v>76</v>
          </cell>
          <cell r="J220">
            <v>4</v>
          </cell>
          <cell r="K220">
            <v>47.368421052631582</v>
          </cell>
          <cell r="L220" t="str">
            <v>HI-IM</v>
          </cell>
          <cell r="M220" t="str">
            <v>A</v>
          </cell>
          <cell r="N220">
            <v>1250</v>
          </cell>
          <cell r="O220">
            <v>60</v>
          </cell>
          <cell r="P220">
            <v>40</v>
          </cell>
        </row>
        <row r="221">
          <cell r="A221" t="str">
            <v>ACQ32483203</v>
          </cell>
          <cell r="B221" t="str">
            <v>LG-TV</v>
          </cell>
          <cell r="D221" t="str">
            <v>CABINET RT-21FB</v>
          </cell>
          <cell r="E221" t="str">
            <v>CABINET RT-21FB</v>
          </cell>
          <cell r="F221" t="str">
            <v>L/SILVER</v>
          </cell>
          <cell r="G221" t="str">
            <v>PCS'.</v>
          </cell>
          <cell r="H221" t="str">
            <v>-</v>
          </cell>
          <cell r="I221">
            <v>76</v>
          </cell>
          <cell r="J221">
            <v>4</v>
          </cell>
          <cell r="K221">
            <v>47.368421052631582</v>
          </cell>
          <cell r="L221" t="str">
            <v>HI-IM</v>
          </cell>
          <cell r="M221" t="str">
            <v>A</v>
          </cell>
          <cell r="N221">
            <v>1250</v>
          </cell>
          <cell r="O221">
            <v>60</v>
          </cell>
          <cell r="P221">
            <v>40</v>
          </cell>
        </row>
        <row r="222">
          <cell r="A222" t="str">
            <v>ACQ32483204</v>
          </cell>
          <cell r="B222" t="str">
            <v>LG-TV</v>
          </cell>
          <cell r="D222" t="str">
            <v>CABINET RT-21FB</v>
          </cell>
          <cell r="E222" t="str">
            <v>CABINET RT-21FB</v>
          </cell>
          <cell r="F222" t="str">
            <v>L/SILVER</v>
          </cell>
          <cell r="G222" t="str">
            <v>PCS'.</v>
          </cell>
          <cell r="H222" t="str">
            <v>-</v>
          </cell>
          <cell r="I222">
            <v>76</v>
          </cell>
          <cell r="J222">
            <v>4</v>
          </cell>
          <cell r="K222">
            <v>47.368421052631582</v>
          </cell>
          <cell r="L222" t="str">
            <v>HI-IM</v>
          </cell>
          <cell r="M222" t="str">
            <v>A</v>
          </cell>
          <cell r="N222">
            <v>1250</v>
          </cell>
          <cell r="O222">
            <v>60</v>
          </cell>
          <cell r="P222">
            <v>40</v>
          </cell>
        </row>
        <row r="223">
          <cell r="A223" t="str">
            <v>ACQ32483205</v>
          </cell>
          <cell r="B223" t="str">
            <v>LG-TV</v>
          </cell>
          <cell r="D223" t="str">
            <v>CABINET RT-21FB</v>
          </cell>
          <cell r="E223" t="str">
            <v>CABINET RT-21FB</v>
          </cell>
          <cell r="F223" t="str">
            <v>BLK</v>
          </cell>
          <cell r="G223" t="str">
            <v>PCS'.</v>
          </cell>
          <cell r="H223" t="str">
            <v>-</v>
          </cell>
          <cell r="I223">
            <v>76</v>
          </cell>
          <cell r="J223">
            <v>4</v>
          </cell>
          <cell r="K223">
            <v>47.368421052631582</v>
          </cell>
          <cell r="L223" t="str">
            <v>HI-IM</v>
          </cell>
          <cell r="M223" t="str">
            <v>A</v>
          </cell>
          <cell r="N223">
            <v>1250</v>
          </cell>
          <cell r="O223">
            <v>60</v>
          </cell>
          <cell r="P223">
            <v>40</v>
          </cell>
        </row>
        <row r="224">
          <cell r="A224" t="str">
            <v>5020V00501</v>
          </cell>
          <cell r="B224" t="str">
            <v>LG-TV</v>
          </cell>
          <cell r="D224" t="str">
            <v>BUTTON CONTROL RT-21FA35 (CAV.2)</v>
          </cell>
          <cell r="E224" t="str">
            <v>BUTTON CONTROL RT-21FA35</v>
          </cell>
          <cell r="F224" t="str">
            <v>L/GRAY</v>
          </cell>
          <cell r="G224" t="str">
            <v>PCS'.</v>
          </cell>
          <cell r="H224" t="str">
            <v>-</v>
          </cell>
          <cell r="I224">
            <v>17.5</v>
          </cell>
          <cell r="J224">
            <v>1</v>
          </cell>
          <cell r="K224">
            <v>205.71428571428572</v>
          </cell>
          <cell r="L224" t="str">
            <v>ABS.8B31W</v>
          </cell>
          <cell r="M224" t="str">
            <v>A</v>
          </cell>
          <cell r="N224">
            <v>8</v>
          </cell>
          <cell r="O224">
            <v>7.5</v>
          </cell>
          <cell r="P224">
            <v>1</v>
          </cell>
        </row>
        <row r="225">
          <cell r="A225" t="str">
            <v>5020V00501.</v>
          </cell>
          <cell r="B225" t="str">
            <v>LG-TV</v>
          </cell>
          <cell r="C225">
            <v>15000</v>
          </cell>
          <cell r="D225" t="str">
            <v>BUTTON CONTROL RT-21FA35 (CAV.2)</v>
          </cell>
          <cell r="E225" t="str">
            <v>BUTTON CONTROL RT-21FA35</v>
          </cell>
          <cell r="F225" t="str">
            <v>BLK</v>
          </cell>
          <cell r="G225" t="str">
            <v>PCS'.</v>
          </cell>
          <cell r="H225" t="str">
            <v>M</v>
          </cell>
          <cell r="I225">
            <v>17.5</v>
          </cell>
          <cell r="J225">
            <v>1</v>
          </cell>
          <cell r="K225">
            <v>205.71428571428572</v>
          </cell>
          <cell r="L225" t="str">
            <v>ABS. CP-3A1909 SRCAP</v>
          </cell>
          <cell r="M225" t="str">
            <v>A</v>
          </cell>
          <cell r="N225">
            <v>8</v>
          </cell>
          <cell r="O225">
            <v>7.5</v>
          </cell>
          <cell r="P225">
            <v>1</v>
          </cell>
        </row>
        <row r="226">
          <cell r="A226" t="str">
            <v>5020V00500</v>
          </cell>
          <cell r="B226" t="str">
            <v>LG-TV</v>
          </cell>
          <cell r="D226" t="str">
            <v>BUTTON POWER RT-21FA35 (CAV.4)</v>
          </cell>
          <cell r="E226" t="str">
            <v>BUTTON POWER RT-21FA35 (DOM)</v>
          </cell>
          <cell r="F226" t="str">
            <v>L/GRAY</v>
          </cell>
          <cell r="G226" t="str">
            <v>PCS'.</v>
          </cell>
          <cell r="H226" t="str">
            <v>-</v>
          </cell>
          <cell r="I226">
            <v>6</v>
          </cell>
          <cell r="J226">
            <v>1</v>
          </cell>
          <cell r="K226">
            <v>600</v>
          </cell>
          <cell r="L226" t="str">
            <v>ABS.8B31W</v>
          </cell>
          <cell r="M226" t="str">
            <v>A</v>
          </cell>
          <cell r="N226">
            <v>2</v>
          </cell>
          <cell r="O226">
            <v>0.5</v>
          </cell>
          <cell r="P226">
            <v>1</v>
          </cell>
        </row>
        <row r="227">
          <cell r="A227" t="str">
            <v>5020V00500.</v>
          </cell>
          <cell r="B227" t="str">
            <v>LG-TV</v>
          </cell>
          <cell r="C227">
            <v>15000</v>
          </cell>
          <cell r="D227" t="str">
            <v>BUTTON POWER RT-21FA35 (CAV.4)</v>
          </cell>
          <cell r="E227" t="str">
            <v>BUTTON POWER RT-21FA35 (DOM)</v>
          </cell>
          <cell r="F227" t="str">
            <v>BLK</v>
          </cell>
          <cell r="G227" t="str">
            <v>PCS'.</v>
          </cell>
          <cell r="H227" t="str">
            <v>M</v>
          </cell>
          <cell r="I227">
            <v>6</v>
          </cell>
          <cell r="J227">
            <v>1</v>
          </cell>
          <cell r="K227">
            <v>600</v>
          </cell>
          <cell r="L227" t="str">
            <v>ABS. CP-3A1909 SRCAP</v>
          </cell>
          <cell r="M227" t="str">
            <v>A</v>
          </cell>
          <cell r="N227">
            <v>2</v>
          </cell>
          <cell r="O227">
            <v>0.5</v>
          </cell>
          <cell r="P227">
            <v>1</v>
          </cell>
        </row>
        <row r="228">
          <cell r="A228" t="str">
            <v>3580V00064</v>
          </cell>
          <cell r="B228" t="str">
            <v>LG-TV</v>
          </cell>
          <cell r="D228" t="str">
            <v>DOOR CONTROL RT-21FA35 (CAV.2)</v>
          </cell>
          <cell r="E228" t="str">
            <v>DOOR CONTROL RT-21FA35 (DOM)</v>
          </cell>
          <cell r="F228" t="str">
            <v>L/GRAY</v>
          </cell>
          <cell r="G228" t="str">
            <v>PCS'.</v>
          </cell>
          <cell r="H228" t="str">
            <v>-</v>
          </cell>
          <cell r="I228">
            <v>14.4</v>
          </cell>
          <cell r="J228">
            <v>1</v>
          </cell>
          <cell r="K228">
            <v>250</v>
          </cell>
          <cell r="L228" t="str">
            <v>ABS.8B31W</v>
          </cell>
          <cell r="M228" t="str">
            <v>A</v>
          </cell>
          <cell r="N228">
            <v>13</v>
          </cell>
          <cell r="O228">
            <v>3</v>
          </cell>
          <cell r="P228">
            <v>1</v>
          </cell>
        </row>
        <row r="229">
          <cell r="A229" t="str">
            <v>3580V00064.</v>
          </cell>
          <cell r="B229" t="str">
            <v>LG-TV</v>
          </cell>
          <cell r="C229">
            <v>15000</v>
          </cell>
          <cell r="D229" t="str">
            <v>DOOR CONTROL RT-21FA35 (CAV.2)</v>
          </cell>
          <cell r="E229" t="str">
            <v>DOOR CONTROL RT-21FA35 (DOM)</v>
          </cell>
          <cell r="F229" t="str">
            <v>BLK</v>
          </cell>
          <cell r="G229" t="str">
            <v>PCS'.</v>
          </cell>
          <cell r="H229" t="str">
            <v>M</v>
          </cell>
          <cell r="I229">
            <v>14.4</v>
          </cell>
          <cell r="J229">
            <v>1</v>
          </cell>
          <cell r="K229">
            <v>250</v>
          </cell>
          <cell r="L229" t="str">
            <v>ABS. CP-3A1909 SRCAP</v>
          </cell>
          <cell r="M229" t="str">
            <v>A</v>
          </cell>
          <cell r="N229">
            <v>13</v>
          </cell>
          <cell r="O229">
            <v>3</v>
          </cell>
          <cell r="P229">
            <v>1</v>
          </cell>
        </row>
        <row r="230">
          <cell r="A230" t="str">
            <v>3520V00212A</v>
          </cell>
          <cell r="B230" t="str">
            <v>LG-TV</v>
          </cell>
          <cell r="C230">
            <v>15000</v>
          </cell>
          <cell r="D230" t="str">
            <v>INDICATOR PRE-AMP RT-21FA35 (CAV.4)</v>
          </cell>
          <cell r="E230" t="str">
            <v>INDICATOR PRE-AMP RT-21FA35 (DOM)</v>
          </cell>
          <cell r="F230" t="str">
            <v>NAT</v>
          </cell>
          <cell r="G230" t="str">
            <v>PCS'.</v>
          </cell>
          <cell r="H230" t="str">
            <v>-</v>
          </cell>
          <cell r="I230">
            <v>7</v>
          </cell>
          <cell r="J230">
            <v>1</v>
          </cell>
          <cell r="K230">
            <v>514.28571428571433</v>
          </cell>
          <cell r="L230" t="str">
            <v>ACR</v>
          </cell>
          <cell r="M230" t="str">
            <v>C</v>
          </cell>
          <cell r="N230">
            <v>2.5</v>
          </cell>
          <cell r="O230">
            <v>1.7250000000000001</v>
          </cell>
          <cell r="P230">
            <v>1</v>
          </cell>
        </row>
        <row r="231">
          <cell r="A231" t="str">
            <v>431-083A</v>
          </cell>
          <cell r="B231" t="str">
            <v>LG-TV</v>
          </cell>
          <cell r="D231" t="str">
            <v>PIECE ADHESIVE CA-20D10 (ขาแบน)</v>
          </cell>
          <cell r="E231" t="str">
            <v>PIECE ADHESIVE CA-20D10 (ขาแบน)</v>
          </cell>
          <cell r="F231" t="str">
            <v>NAT</v>
          </cell>
          <cell r="G231" t="str">
            <v>PCS'.</v>
          </cell>
          <cell r="H231" t="str">
            <v>-</v>
          </cell>
          <cell r="I231">
            <v>8</v>
          </cell>
          <cell r="J231">
            <v>0.5</v>
          </cell>
          <cell r="K231">
            <v>450</v>
          </cell>
          <cell r="L231" t="str">
            <v>HI-IM</v>
          </cell>
          <cell r="M231" t="str">
            <v>A</v>
          </cell>
          <cell r="N231">
            <v>4.2</v>
          </cell>
          <cell r="O231">
            <v>3</v>
          </cell>
          <cell r="P231">
            <v>1</v>
          </cell>
        </row>
        <row r="232">
          <cell r="A232" t="str">
            <v>431-081A</v>
          </cell>
          <cell r="B232" t="str">
            <v>LG-TV</v>
          </cell>
          <cell r="D232" t="str">
            <v>PIECE ADHESIVE CA-20D10 (ขาสามเหลี่ยม)</v>
          </cell>
          <cell r="E232" t="str">
            <v>PIECE ADHESIVE CA-20D10 (ขาสามเหลี่ยม)</v>
          </cell>
          <cell r="F232" t="str">
            <v>NAT</v>
          </cell>
          <cell r="G232" t="str">
            <v>PCS'.</v>
          </cell>
          <cell r="H232" t="str">
            <v>-</v>
          </cell>
          <cell r="I232">
            <v>8</v>
          </cell>
          <cell r="J232">
            <v>0.5</v>
          </cell>
          <cell r="K232">
            <v>450</v>
          </cell>
          <cell r="L232" t="str">
            <v>HI-IM</v>
          </cell>
          <cell r="M232" t="str">
            <v>A</v>
          </cell>
          <cell r="N232">
            <v>4.2</v>
          </cell>
          <cell r="O232">
            <v>3</v>
          </cell>
          <cell r="P232">
            <v>1</v>
          </cell>
        </row>
        <row r="233">
          <cell r="A233" t="str">
            <v>431-081A-GY</v>
          </cell>
          <cell r="B233" t="str">
            <v>LG-TV</v>
          </cell>
          <cell r="D233" t="str">
            <v>PIECE ADHESIVE CA-20D10 (ขาสามเหลี่ยม)</v>
          </cell>
          <cell r="E233" t="str">
            <v>PIECE ADHESIVE CA-20D10 (ขาสามเหลี่ยม)</v>
          </cell>
          <cell r="F233" t="str">
            <v>เทาอ่อน</v>
          </cell>
          <cell r="G233" t="str">
            <v>PCS'.</v>
          </cell>
          <cell r="H233" t="str">
            <v>M</v>
          </cell>
          <cell r="I233">
            <v>8</v>
          </cell>
          <cell r="J233">
            <v>0.5</v>
          </cell>
          <cell r="K233">
            <v>450</v>
          </cell>
          <cell r="L233" t="str">
            <v>HI-IM</v>
          </cell>
          <cell r="M233" t="str">
            <v>A</v>
          </cell>
          <cell r="N233">
            <v>4.2</v>
          </cell>
          <cell r="O233">
            <v>3</v>
          </cell>
          <cell r="P233">
            <v>1</v>
          </cell>
        </row>
        <row r="234">
          <cell r="A234" t="str">
            <v>5020900105A</v>
          </cell>
          <cell r="B234" t="str">
            <v>LG-TV</v>
          </cell>
          <cell r="C234">
            <v>3407</v>
          </cell>
          <cell r="D234" t="str">
            <v>BUTTON CONTROL 21SLIM (CAV.2)</v>
          </cell>
          <cell r="E234" t="str">
            <v>BUTTON CONTROL 21SLIM (CAV.2)</v>
          </cell>
          <cell r="F234" t="str">
            <v>L/GRAY</v>
          </cell>
          <cell r="G234" t="str">
            <v>PCS'.</v>
          </cell>
          <cell r="H234" t="str">
            <v>-</v>
          </cell>
          <cell r="I234">
            <v>17.5</v>
          </cell>
          <cell r="J234">
            <v>1</v>
          </cell>
          <cell r="K234">
            <v>205.71428571428572</v>
          </cell>
          <cell r="L234" t="str">
            <v>ABS.8B31W</v>
          </cell>
          <cell r="M234" t="str">
            <v>A</v>
          </cell>
          <cell r="N234">
            <v>10.6</v>
          </cell>
          <cell r="O234">
            <v>4</v>
          </cell>
          <cell r="P234">
            <v>1</v>
          </cell>
        </row>
        <row r="235">
          <cell r="A235">
            <v>5020900106</v>
          </cell>
          <cell r="B235" t="str">
            <v>LG-TV</v>
          </cell>
          <cell r="C235">
            <v>3407</v>
          </cell>
          <cell r="D235" t="str">
            <v>BUTTON POWER 21SLIM (CAV.4)</v>
          </cell>
          <cell r="E235" t="str">
            <v>BUTTON POWER 21SLIM (CAV.4)</v>
          </cell>
          <cell r="F235" t="str">
            <v>L/GRAY</v>
          </cell>
          <cell r="G235" t="str">
            <v>PCS'.</v>
          </cell>
          <cell r="H235" t="str">
            <v>-</v>
          </cell>
          <cell r="I235">
            <v>6</v>
          </cell>
          <cell r="J235">
            <v>1</v>
          </cell>
          <cell r="K235">
            <v>600</v>
          </cell>
          <cell r="L235" t="str">
            <v>ABS.8B31W</v>
          </cell>
          <cell r="M235" t="str">
            <v>A</v>
          </cell>
          <cell r="N235">
            <v>2</v>
          </cell>
          <cell r="O235">
            <v>1</v>
          </cell>
          <cell r="P235">
            <v>1</v>
          </cell>
        </row>
        <row r="236">
          <cell r="A236" t="str">
            <v>BRACKET CPT</v>
          </cell>
          <cell r="B236" t="str">
            <v>LG-TV</v>
          </cell>
          <cell r="C236">
            <v>3407</v>
          </cell>
          <cell r="D236" t="str">
            <v>BRACKET CPT 21SLIM (CAV.2)</v>
          </cell>
          <cell r="E236" t="str">
            <v>BRACKET CPT 21SLIM (CAV.2)</v>
          </cell>
          <cell r="F236" t="str">
            <v>BLK</v>
          </cell>
          <cell r="G236" t="str">
            <v>PCS'.</v>
          </cell>
          <cell r="H236" t="str">
            <v>-</v>
          </cell>
          <cell r="I236">
            <v>14.4</v>
          </cell>
          <cell r="J236">
            <v>1</v>
          </cell>
          <cell r="K236">
            <v>250</v>
          </cell>
          <cell r="L236" t="str">
            <v>HI-CP.3474</v>
          </cell>
          <cell r="M236" t="str">
            <v>A</v>
          </cell>
          <cell r="N236">
            <v>17.8</v>
          </cell>
          <cell r="O236">
            <v>1</v>
          </cell>
          <cell r="P236">
            <v>1</v>
          </cell>
        </row>
        <row r="237">
          <cell r="A237">
            <v>3520900056</v>
          </cell>
          <cell r="B237" t="str">
            <v>LG-TV</v>
          </cell>
          <cell r="C237">
            <v>3407</v>
          </cell>
          <cell r="D237" t="str">
            <v>INDICATOR 21SLIM (CAV.4)</v>
          </cell>
          <cell r="E237" t="str">
            <v>INDICATOR 21SLIM (CAV.4)</v>
          </cell>
          <cell r="F237" t="str">
            <v>NAT</v>
          </cell>
          <cell r="G237" t="str">
            <v>PCS'.</v>
          </cell>
          <cell r="H237" t="str">
            <v>-</v>
          </cell>
          <cell r="I237">
            <v>7</v>
          </cell>
          <cell r="J237">
            <v>1</v>
          </cell>
          <cell r="K237">
            <v>514.28571428571433</v>
          </cell>
          <cell r="L237" t="str">
            <v>ACR</v>
          </cell>
          <cell r="M237" t="str">
            <v>C</v>
          </cell>
          <cell r="N237">
            <v>3.6</v>
          </cell>
          <cell r="O237">
            <v>1.05</v>
          </cell>
          <cell r="P237">
            <v>1</v>
          </cell>
        </row>
        <row r="238">
          <cell r="A238" t="str">
            <v>PLA20001</v>
          </cell>
          <cell r="B238" t="str">
            <v>LUCKY</v>
          </cell>
          <cell r="C238">
            <v>2000</v>
          </cell>
          <cell r="D238" t="str">
            <v>CARD 2 (CAV.2)</v>
          </cell>
          <cell r="E238" t="str">
            <v>CARD 2  ที่เสียบการ์ด  CD</v>
          </cell>
          <cell r="F238" t="str">
            <v>GY</v>
          </cell>
          <cell r="G238" t="str">
            <v>PCS'.</v>
          </cell>
          <cell r="H238" t="str">
            <v>M</v>
          </cell>
          <cell r="I238">
            <v>19</v>
          </cell>
          <cell r="J238">
            <v>1</v>
          </cell>
          <cell r="K238">
            <v>189.47368421052633</v>
          </cell>
          <cell r="L238" t="str">
            <v>HI-IM</v>
          </cell>
          <cell r="M238" t="str">
            <v>A</v>
          </cell>
          <cell r="N238">
            <v>1.8</v>
          </cell>
          <cell r="O238">
            <v>2</v>
          </cell>
          <cell r="P238">
            <v>1</v>
          </cell>
        </row>
        <row r="239">
          <cell r="A239" t="str">
            <v>PLA20009</v>
          </cell>
          <cell r="B239" t="str">
            <v>LUCKY</v>
          </cell>
          <cell r="D239" t="str">
            <v>CARD KCD D-44-01 (CAV.2)</v>
          </cell>
          <cell r="E239" t="str">
            <v xml:space="preserve">CARD CKD D-44-01 </v>
          </cell>
          <cell r="F239" t="str">
            <v>GY</v>
          </cell>
          <cell r="G239" t="str">
            <v>PCS'.</v>
          </cell>
          <cell r="H239" t="str">
            <v>M</v>
          </cell>
          <cell r="I239">
            <v>18.3</v>
          </cell>
          <cell r="J239">
            <v>1</v>
          </cell>
          <cell r="K239">
            <v>196.72131147540983</v>
          </cell>
          <cell r="L239" t="str">
            <v>ABS.330</v>
          </cell>
          <cell r="M239" t="str">
            <v>A</v>
          </cell>
          <cell r="N239">
            <v>11</v>
          </cell>
          <cell r="O239">
            <v>3</v>
          </cell>
          <cell r="P239">
            <v>1</v>
          </cell>
        </row>
        <row r="240">
          <cell r="A240" t="str">
            <v>PLA20048 BLK</v>
          </cell>
          <cell r="B240" t="str">
            <v>LUCKY</v>
          </cell>
          <cell r="D240" t="str">
            <v>D-01-206 มือจับ</v>
          </cell>
          <cell r="E240" t="str">
            <v>D-01-206 มือจับ</v>
          </cell>
          <cell r="F240" t="str">
            <v>BLK</v>
          </cell>
          <cell r="G240" t="str">
            <v>PCS'.</v>
          </cell>
          <cell r="H240" t="str">
            <v>M</v>
          </cell>
          <cell r="I240">
            <v>67</v>
          </cell>
          <cell r="J240">
            <v>2</v>
          </cell>
          <cell r="K240">
            <v>53.731343283582092</v>
          </cell>
          <cell r="L240" t="str">
            <v>HI-IM</v>
          </cell>
          <cell r="M240" t="str">
            <v>A</v>
          </cell>
          <cell r="N240">
            <v>178</v>
          </cell>
          <cell r="O240">
            <v>7</v>
          </cell>
          <cell r="P240">
            <v>1</v>
          </cell>
        </row>
        <row r="241">
          <cell r="A241" t="str">
            <v>PLA20048 GY</v>
          </cell>
          <cell r="B241" t="str">
            <v>LUCKY</v>
          </cell>
          <cell r="C241">
            <v>1000</v>
          </cell>
          <cell r="D241" t="str">
            <v>D-01-206 มือจับ</v>
          </cell>
          <cell r="E241" t="str">
            <v>D-01-206 มือจับ</v>
          </cell>
          <cell r="F241" t="str">
            <v>GY</v>
          </cell>
          <cell r="G241" t="str">
            <v>PCS'.</v>
          </cell>
          <cell r="H241" t="str">
            <v>M</v>
          </cell>
          <cell r="I241">
            <v>67</v>
          </cell>
          <cell r="J241">
            <v>2</v>
          </cell>
          <cell r="K241">
            <v>53.731343283582092</v>
          </cell>
          <cell r="L241" t="str">
            <v>HI-IM</v>
          </cell>
          <cell r="M241" t="str">
            <v>A</v>
          </cell>
          <cell r="N241">
            <v>178</v>
          </cell>
          <cell r="O241">
            <v>7</v>
          </cell>
          <cell r="P241">
            <v>1</v>
          </cell>
        </row>
        <row r="242">
          <cell r="A242" t="str">
            <v>PLA20086,7,8 BLK</v>
          </cell>
          <cell r="B242" t="str">
            <v>LUCKY</v>
          </cell>
          <cell r="D242" t="str">
            <v>D-02,03,04-206 (SET)</v>
          </cell>
          <cell r="E242" t="str">
            <v>D-02,03,04-206 (SET)</v>
          </cell>
          <cell r="F242" t="str">
            <v>BLK</v>
          </cell>
          <cell r="G242" t="str">
            <v>SET</v>
          </cell>
          <cell r="H242" t="str">
            <v>M</v>
          </cell>
          <cell r="I242">
            <v>40</v>
          </cell>
          <cell r="J242">
            <v>1</v>
          </cell>
          <cell r="K242">
            <v>90</v>
          </cell>
          <cell r="L242" t="str">
            <v>HI-IM</v>
          </cell>
          <cell r="M242" t="str">
            <v>A</v>
          </cell>
          <cell r="N242">
            <v>17.600000000000001</v>
          </cell>
          <cell r="O242">
            <v>3.4</v>
          </cell>
          <cell r="P242">
            <v>1</v>
          </cell>
        </row>
        <row r="243">
          <cell r="A243" t="str">
            <v>PLA20086,7,8 GY</v>
          </cell>
          <cell r="B243" t="str">
            <v>LUCKY</v>
          </cell>
          <cell r="D243" t="str">
            <v>D-02,03,04-206 (SET)</v>
          </cell>
          <cell r="E243" t="str">
            <v>D-02,03,04-206 (SET)</v>
          </cell>
          <cell r="F243" t="str">
            <v>GY</v>
          </cell>
          <cell r="G243" t="str">
            <v>SET</v>
          </cell>
          <cell r="H243" t="str">
            <v>M</v>
          </cell>
          <cell r="I243">
            <v>40</v>
          </cell>
          <cell r="J243">
            <v>1</v>
          </cell>
          <cell r="K243">
            <v>90</v>
          </cell>
          <cell r="L243" t="str">
            <v>HI-IM</v>
          </cell>
          <cell r="M243" t="str">
            <v>A</v>
          </cell>
          <cell r="N243">
            <v>17.600000000000001</v>
          </cell>
          <cell r="O243">
            <v>3.4</v>
          </cell>
          <cell r="P243">
            <v>1</v>
          </cell>
        </row>
        <row r="244">
          <cell r="A244" t="str">
            <v>PLA20005</v>
          </cell>
          <cell r="B244" t="str">
            <v>LUCKY</v>
          </cell>
          <cell r="C244">
            <v>3000</v>
          </cell>
          <cell r="D244" t="str">
            <v>กล่องล้อ S-06-90 (CAV.2)</v>
          </cell>
          <cell r="E244" t="str">
            <v xml:space="preserve">กล่องล้อ S-06-90 </v>
          </cell>
          <cell r="F244" t="str">
            <v>NAT</v>
          </cell>
          <cell r="G244" t="str">
            <v>PCS'.</v>
          </cell>
          <cell r="H244" t="str">
            <v>-</v>
          </cell>
          <cell r="I244">
            <v>16</v>
          </cell>
          <cell r="J244">
            <v>1</v>
          </cell>
          <cell r="K244">
            <v>225</v>
          </cell>
          <cell r="L244">
            <v>8202</v>
          </cell>
          <cell r="M244" t="str">
            <v>C</v>
          </cell>
          <cell r="N244">
            <v>2</v>
          </cell>
          <cell r="O244">
            <v>1</v>
          </cell>
          <cell r="P244">
            <v>1</v>
          </cell>
        </row>
        <row r="245">
          <cell r="A245" t="str">
            <v>กันชน NO.1</v>
          </cell>
          <cell r="B245" t="str">
            <v>LUCKY</v>
          </cell>
          <cell r="D245" t="str">
            <v>กันชนรางเลื่อนตัวใน # 1 D-14-206 (CAV.4)</v>
          </cell>
          <cell r="E245" t="str">
            <v>กันชนรางเลื่อนตัวใน # 1 D-14-206</v>
          </cell>
          <cell r="F245" t="str">
            <v>NAT</v>
          </cell>
          <cell r="G245" t="str">
            <v>PCS'.</v>
          </cell>
          <cell r="H245" t="str">
            <v>-</v>
          </cell>
          <cell r="I245">
            <v>26</v>
          </cell>
          <cell r="J245">
            <v>1</v>
          </cell>
          <cell r="K245">
            <v>138.46153846153845</v>
          </cell>
          <cell r="L245">
            <v>8202</v>
          </cell>
          <cell r="M245" t="str">
            <v>A</v>
          </cell>
          <cell r="N245">
            <v>1</v>
          </cell>
          <cell r="O245">
            <v>2</v>
          </cell>
          <cell r="P245">
            <v>1</v>
          </cell>
        </row>
        <row r="246">
          <cell r="A246" t="str">
            <v>กันชน NO.2</v>
          </cell>
          <cell r="B246" t="str">
            <v>LUCKY</v>
          </cell>
          <cell r="D246" t="str">
            <v>กันชนรางเลื่อนตัวใน # 2 D-20-206 (CAV.4)</v>
          </cell>
          <cell r="E246" t="str">
            <v>กันชนรางเลื่อนตัวใน # 2 D-20-206</v>
          </cell>
          <cell r="F246" t="str">
            <v>NAT</v>
          </cell>
          <cell r="G246" t="str">
            <v>PCS'.</v>
          </cell>
          <cell r="H246" t="str">
            <v>-</v>
          </cell>
          <cell r="I246">
            <v>26</v>
          </cell>
          <cell r="J246">
            <v>1</v>
          </cell>
          <cell r="K246">
            <v>138.46153846153845</v>
          </cell>
          <cell r="L246" t="str">
            <v>ST1018</v>
          </cell>
          <cell r="M246" t="str">
            <v>A</v>
          </cell>
          <cell r="N246">
            <v>2.8</v>
          </cell>
          <cell r="O246">
            <v>3</v>
          </cell>
          <cell r="P246">
            <v>1</v>
          </cell>
        </row>
        <row r="247">
          <cell r="A247" t="str">
            <v>PLA20050</v>
          </cell>
          <cell r="B247" t="str">
            <v>LUCKY</v>
          </cell>
          <cell r="C247">
            <v>1000</v>
          </cell>
          <cell r="D247" t="str">
            <v>มือจับ KSG (D-44-03) (CAV.2)</v>
          </cell>
          <cell r="E247" t="str">
            <v>มือจับ KSG D-44-03</v>
          </cell>
          <cell r="F247" t="str">
            <v>GY</v>
          </cell>
          <cell r="G247" t="str">
            <v>PCS'.</v>
          </cell>
          <cell r="H247" t="str">
            <v>M</v>
          </cell>
          <cell r="I247">
            <v>40</v>
          </cell>
          <cell r="J247">
            <v>0.5</v>
          </cell>
          <cell r="K247">
            <v>90</v>
          </cell>
          <cell r="L247" t="str">
            <v>HI-IM</v>
          </cell>
          <cell r="M247" t="str">
            <v>A</v>
          </cell>
          <cell r="N247">
            <v>13</v>
          </cell>
          <cell r="O247">
            <v>1</v>
          </cell>
          <cell r="P247">
            <v>1</v>
          </cell>
        </row>
        <row r="248">
          <cell r="A248" t="str">
            <v>PLA20051</v>
          </cell>
          <cell r="B248" t="str">
            <v>LUCKY</v>
          </cell>
          <cell r="C248">
            <v>1000</v>
          </cell>
          <cell r="D248" t="str">
            <v>มือจับ M-HS-D/6 (CAV.2)</v>
          </cell>
          <cell r="E248" t="str">
            <v>มือจับ M-HS-D/6</v>
          </cell>
          <cell r="F248" t="str">
            <v>GY</v>
          </cell>
          <cell r="G248" t="str">
            <v>PCS'.</v>
          </cell>
          <cell r="H248" t="str">
            <v>M</v>
          </cell>
          <cell r="I248">
            <v>45</v>
          </cell>
          <cell r="J248">
            <v>0.75</v>
          </cell>
          <cell r="K248">
            <v>80</v>
          </cell>
          <cell r="L248" t="str">
            <v>HI-IM</v>
          </cell>
          <cell r="M248" t="str">
            <v>A</v>
          </cell>
          <cell r="N248">
            <v>30</v>
          </cell>
          <cell r="O248">
            <v>6</v>
          </cell>
          <cell r="P248">
            <v>1</v>
          </cell>
        </row>
        <row r="249">
          <cell r="A249" t="str">
            <v>PLA20081-2</v>
          </cell>
          <cell r="B249" t="str">
            <v>LUCKY</v>
          </cell>
          <cell r="D249" t="str">
            <v>มุมโต๊ะซ้าย &amp; ขวา (CAV.2)</v>
          </cell>
          <cell r="E249" t="str">
            <v>มุมโต๊ะซ้าย-ขวา สีเขียว (SET)</v>
          </cell>
          <cell r="F249" t="str">
            <v>GR</v>
          </cell>
          <cell r="G249" t="str">
            <v>SET</v>
          </cell>
          <cell r="H249" t="str">
            <v>M</v>
          </cell>
          <cell r="I249">
            <v>19</v>
          </cell>
          <cell r="J249">
            <v>0.5</v>
          </cell>
          <cell r="K249">
            <v>189.47368421052633</v>
          </cell>
          <cell r="L249" t="str">
            <v>HI-IM</v>
          </cell>
          <cell r="M249" t="str">
            <v>A</v>
          </cell>
          <cell r="N249">
            <v>20</v>
          </cell>
          <cell r="O249">
            <v>4</v>
          </cell>
          <cell r="P249">
            <v>1</v>
          </cell>
        </row>
        <row r="250">
          <cell r="A250" t="str">
            <v>PLA20052-3</v>
          </cell>
          <cell r="B250" t="str">
            <v>LUCKY</v>
          </cell>
          <cell r="C250">
            <v>1000</v>
          </cell>
          <cell r="D250" t="str">
            <v>มุมโต๊ะซ้าย &amp; ขวา (CAV.2)</v>
          </cell>
          <cell r="E250" t="str">
            <v>มุมโต๊ะซ้าย-ขวา สีเทา  (SET)</v>
          </cell>
          <cell r="F250" t="str">
            <v xml:space="preserve">GY </v>
          </cell>
          <cell r="G250" t="str">
            <v>SET</v>
          </cell>
          <cell r="H250" t="str">
            <v>M</v>
          </cell>
          <cell r="I250">
            <v>19</v>
          </cell>
          <cell r="J250">
            <v>0.5</v>
          </cell>
          <cell r="K250">
            <v>189.47368421052633</v>
          </cell>
          <cell r="L250" t="str">
            <v>HI-IM</v>
          </cell>
          <cell r="M250" t="str">
            <v>A</v>
          </cell>
          <cell r="N250">
            <v>20</v>
          </cell>
          <cell r="O250">
            <v>4</v>
          </cell>
          <cell r="P250">
            <v>1</v>
          </cell>
        </row>
        <row r="251">
          <cell r="A251" t="str">
            <v>PLA20054</v>
          </cell>
          <cell r="B251" t="str">
            <v>LUCKY</v>
          </cell>
          <cell r="D251" t="str">
            <v>มุมพลาสติก A-01-106 (CAV.2)</v>
          </cell>
          <cell r="E251" t="str">
            <v>มุมพลาสติก A-01-106</v>
          </cell>
          <cell r="F251" t="str">
            <v>NAT</v>
          </cell>
          <cell r="G251" t="str">
            <v>PCS'.</v>
          </cell>
          <cell r="H251" t="str">
            <v>-</v>
          </cell>
          <cell r="I251">
            <v>20</v>
          </cell>
          <cell r="J251">
            <v>0.75</v>
          </cell>
          <cell r="K251">
            <v>180</v>
          </cell>
          <cell r="L251" t="str">
            <v>ST1018</v>
          </cell>
          <cell r="M251" t="str">
            <v>A</v>
          </cell>
          <cell r="N251">
            <v>17</v>
          </cell>
          <cell r="O251">
            <v>2</v>
          </cell>
          <cell r="P251">
            <v>1</v>
          </cell>
        </row>
        <row r="252">
          <cell r="A252" t="str">
            <v>PLA20068</v>
          </cell>
          <cell r="B252" t="str">
            <v>LUCKY</v>
          </cell>
          <cell r="C252">
            <v>3000</v>
          </cell>
          <cell r="D252" t="str">
            <v>ล้อ S-07-90 (CAV.8)</v>
          </cell>
          <cell r="E252" t="str">
            <v>ล้อ S-07-90</v>
          </cell>
          <cell r="F252" t="str">
            <v>NAT</v>
          </cell>
          <cell r="G252" t="str">
            <v>PCS'.</v>
          </cell>
          <cell r="H252" t="str">
            <v>-</v>
          </cell>
          <cell r="I252">
            <v>7</v>
          </cell>
          <cell r="J252">
            <v>0.5</v>
          </cell>
          <cell r="K252">
            <v>514.28571428571433</v>
          </cell>
          <cell r="L252">
            <v>8202</v>
          </cell>
          <cell r="M252" t="str">
            <v>C</v>
          </cell>
          <cell r="N252">
            <v>2.4</v>
          </cell>
          <cell r="O252">
            <v>0.63</v>
          </cell>
          <cell r="P252">
            <v>1</v>
          </cell>
        </row>
        <row r="253">
          <cell r="A253" t="str">
            <v>PLA20069</v>
          </cell>
          <cell r="B253" t="str">
            <v>LUCKY</v>
          </cell>
          <cell r="D253" t="str">
            <v>ล้อ S-08-90 (CAV.8)</v>
          </cell>
          <cell r="E253" t="str">
            <v xml:space="preserve">ล้อ S-08-90 </v>
          </cell>
          <cell r="F253" t="str">
            <v>NAT</v>
          </cell>
          <cell r="G253" t="str">
            <v>PCS'.</v>
          </cell>
          <cell r="H253" t="str">
            <v>-</v>
          </cell>
          <cell r="I253">
            <v>7</v>
          </cell>
          <cell r="J253">
            <v>1</v>
          </cell>
          <cell r="K253">
            <v>514.28571428571433</v>
          </cell>
          <cell r="L253">
            <v>8202</v>
          </cell>
          <cell r="M253" t="str">
            <v>C</v>
          </cell>
          <cell r="N253">
            <v>2.4</v>
          </cell>
          <cell r="O253">
            <v>0.63</v>
          </cell>
          <cell r="P253">
            <v>1</v>
          </cell>
        </row>
        <row r="254">
          <cell r="A254" t="str">
            <v>PB33-4801KO</v>
          </cell>
          <cell r="B254" t="str">
            <v>MAT-JP</v>
          </cell>
          <cell r="C254">
            <v>43800</v>
          </cell>
          <cell r="D254" t="str">
            <v>LOCK LEVER A NC-EM22 (CAV.4)</v>
          </cell>
          <cell r="E254" t="str">
            <v>LOCK LEVER A BLK (NEW)</v>
          </cell>
          <cell r="F254" t="str">
            <v>BLK</v>
          </cell>
          <cell r="G254" t="str">
            <v>PCS'.</v>
          </cell>
          <cell r="H254" t="str">
            <v>-</v>
          </cell>
          <cell r="I254">
            <v>5</v>
          </cell>
          <cell r="J254">
            <v>1</v>
          </cell>
          <cell r="K254">
            <v>720</v>
          </cell>
          <cell r="L254" t="str">
            <v>POM 2005</v>
          </cell>
          <cell r="M254" t="str">
            <v>A</v>
          </cell>
          <cell r="N254">
            <v>3</v>
          </cell>
          <cell r="O254">
            <v>0.75</v>
          </cell>
          <cell r="P254">
            <v>1</v>
          </cell>
        </row>
        <row r="255">
          <cell r="A255" t="str">
            <v>PB33-4801KO.</v>
          </cell>
          <cell r="B255" t="str">
            <v>MAT-JP</v>
          </cell>
          <cell r="D255" t="str">
            <v>LOCK LEVER A NC-EM22 (CAV.4)</v>
          </cell>
          <cell r="E255" t="str">
            <v>LOCK LEVER A BLK (NEW)</v>
          </cell>
          <cell r="F255" t="str">
            <v>BLK</v>
          </cell>
          <cell r="G255" t="str">
            <v>PCS'.</v>
          </cell>
          <cell r="H255" t="str">
            <v>M</v>
          </cell>
          <cell r="I255">
            <v>5</v>
          </cell>
          <cell r="J255">
            <v>1</v>
          </cell>
          <cell r="K255">
            <v>720</v>
          </cell>
          <cell r="L255" t="str">
            <v>POM 2003</v>
          </cell>
          <cell r="M255" t="str">
            <v>A</v>
          </cell>
          <cell r="N255">
            <v>3</v>
          </cell>
          <cell r="O255">
            <v>0.75</v>
          </cell>
          <cell r="P255">
            <v>1</v>
          </cell>
        </row>
        <row r="256">
          <cell r="A256" t="str">
            <v>PB23-229</v>
          </cell>
          <cell r="B256" t="str">
            <v>MAT-JP</v>
          </cell>
          <cell r="D256" t="str">
            <v>SHAFT (CAV.2)</v>
          </cell>
          <cell r="E256" t="str">
            <v>SHAFT</v>
          </cell>
          <cell r="F256" t="str">
            <v>NAT</v>
          </cell>
          <cell r="G256" t="str">
            <v>PCS'.</v>
          </cell>
          <cell r="H256" t="str">
            <v>-</v>
          </cell>
          <cell r="I256">
            <v>10.3</v>
          </cell>
          <cell r="J256">
            <v>1</v>
          </cell>
          <cell r="K256">
            <v>349.51456310679612</v>
          </cell>
          <cell r="L256" t="str">
            <v>J105H</v>
          </cell>
          <cell r="M256" t="str">
            <v>C</v>
          </cell>
          <cell r="N256">
            <v>2.4</v>
          </cell>
          <cell r="O256">
            <v>1</v>
          </cell>
          <cell r="P256">
            <v>1</v>
          </cell>
        </row>
        <row r="257">
          <cell r="A257" t="str">
            <v>RH30T168-WO</v>
          </cell>
          <cell r="B257" t="str">
            <v>MAT-RC</v>
          </cell>
          <cell r="C257">
            <v>140</v>
          </cell>
          <cell r="D257" t="str">
            <v>BOTTOM FRAME  SK-J1800</v>
          </cell>
          <cell r="E257" t="str">
            <v xml:space="preserve">BOTTOM FRAME SK-J1800 </v>
          </cell>
          <cell r="F257" t="str">
            <v>WH</v>
          </cell>
          <cell r="G257" t="str">
            <v>PCS'.</v>
          </cell>
          <cell r="H257" t="str">
            <v>-</v>
          </cell>
          <cell r="I257">
            <v>66</v>
          </cell>
          <cell r="J257">
            <v>2</v>
          </cell>
          <cell r="K257">
            <v>54.545454545454547</v>
          </cell>
          <cell r="L257" t="str">
            <v>KB270</v>
          </cell>
          <cell r="M257" t="str">
            <v>C</v>
          </cell>
          <cell r="N257">
            <v>270</v>
          </cell>
          <cell r="O257">
            <v>8</v>
          </cell>
          <cell r="P257">
            <v>5</v>
          </cell>
        </row>
        <row r="258">
          <cell r="A258" t="str">
            <v>RS22H761-HO</v>
          </cell>
          <cell r="B258" t="str">
            <v>MAT-RC</v>
          </cell>
          <cell r="C258">
            <v>150000</v>
          </cell>
          <cell r="D258" t="str">
            <v>BUSH SJ-18N (CAV.8)</v>
          </cell>
          <cell r="E258" t="str">
            <v>BUSH  SR-SJ18N</v>
          </cell>
          <cell r="F258" t="str">
            <v>GY</v>
          </cell>
          <cell r="G258" t="str">
            <v>PCS'.</v>
          </cell>
          <cell r="H258" t="str">
            <v>M</v>
          </cell>
          <cell r="I258">
            <v>2</v>
          </cell>
          <cell r="J258">
            <v>1</v>
          </cell>
          <cell r="K258">
            <v>1800</v>
          </cell>
          <cell r="L258" t="str">
            <v>PET-255</v>
          </cell>
          <cell r="M258" t="str">
            <v>E</v>
          </cell>
          <cell r="N258">
            <v>0.4</v>
          </cell>
          <cell r="O258">
            <v>0.4</v>
          </cell>
          <cell r="P258">
            <v>1</v>
          </cell>
        </row>
        <row r="259">
          <cell r="A259" t="str">
            <v>SK14Y498-K</v>
          </cell>
          <cell r="B259" t="str">
            <v>MAT-RC</v>
          </cell>
          <cell r="D259" t="str">
            <v>HANDLE COVER SK-J1800</v>
          </cell>
          <cell r="E259" t="str">
            <v>HANDLE COVER  SK-J1800</v>
          </cell>
          <cell r="F259" t="str">
            <v>WH</v>
          </cell>
          <cell r="G259" t="str">
            <v>PCS'.</v>
          </cell>
          <cell r="H259" t="str">
            <v>-</v>
          </cell>
          <cell r="I259">
            <v>22</v>
          </cell>
          <cell r="J259">
            <v>1</v>
          </cell>
          <cell r="K259">
            <v>163.63636363636363</v>
          </cell>
          <cell r="L259" t="str">
            <v>KB260</v>
          </cell>
          <cell r="M259" t="str">
            <v>C</v>
          </cell>
          <cell r="N259">
            <v>16</v>
          </cell>
          <cell r="O259">
            <v>4</v>
          </cell>
          <cell r="P259">
            <v>1</v>
          </cell>
        </row>
        <row r="260">
          <cell r="A260" t="str">
            <v>RB15L168-WO</v>
          </cell>
          <cell r="B260" t="str">
            <v>MAT-RC</v>
          </cell>
          <cell r="D260" t="str">
            <v>HANDLE COVER SK-J1800</v>
          </cell>
          <cell r="E260" t="str">
            <v>HANDLE COVER  SK-J1800/IND</v>
          </cell>
          <cell r="F260" t="str">
            <v>W-13</v>
          </cell>
          <cell r="G260" t="str">
            <v>PCS'.</v>
          </cell>
          <cell r="H260" t="str">
            <v>-</v>
          </cell>
          <cell r="I260">
            <v>22</v>
          </cell>
          <cell r="J260">
            <v>1</v>
          </cell>
          <cell r="K260">
            <v>163.63636363636363</v>
          </cell>
          <cell r="L260" t="str">
            <v>KB260</v>
          </cell>
          <cell r="M260" t="str">
            <v>C</v>
          </cell>
          <cell r="N260">
            <v>16</v>
          </cell>
          <cell r="O260">
            <v>4</v>
          </cell>
          <cell r="P260">
            <v>1</v>
          </cell>
        </row>
        <row r="261">
          <cell r="A261" t="str">
            <v>QE30-246-KO</v>
          </cell>
          <cell r="B261" t="str">
            <v>MAT-RC</v>
          </cell>
          <cell r="C261">
            <v>200</v>
          </cell>
          <cell r="D261" t="str">
            <v>HANDLE SR-3N (CAV.2)</v>
          </cell>
          <cell r="E261" t="str">
            <v>HANDLE BLK SR-03G-S/JPN</v>
          </cell>
          <cell r="F261" t="str">
            <v>BLK</v>
          </cell>
          <cell r="G261" t="str">
            <v>PCS'.</v>
          </cell>
          <cell r="H261" t="str">
            <v>-</v>
          </cell>
          <cell r="I261">
            <v>18</v>
          </cell>
          <cell r="J261">
            <v>1</v>
          </cell>
          <cell r="K261">
            <v>200</v>
          </cell>
          <cell r="L261" t="str">
            <v>KB270</v>
          </cell>
          <cell r="M261" t="str">
            <v>A</v>
          </cell>
          <cell r="N261">
            <v>4.4000000000000004</v>
          </cell>
          <cell r="O261">
            <v>2</v>
          </cell>
          <cell r="P261">
            <v>1</v>
          </cell>
        </row>
        <row r="262">
          <cell r="A262" t="str">
            <v>SR140-120-K</v>
          </cell>
          <cell r="B262" t="str">
            <v>MAT-RC</v>
          </cell>
          <cell r="D262" t="str">
            <v>HANDLE SR-3N (CAV.2)</v>
          </cell>
          <cell r="E262" t="str">
            <v>HANDLE BLK SR-3N</v>
          </cell>
          <cell r="F262" t="str">
            <v>BLK</v>
          </cell>
          <cell r="G262" t="str">
            <v>PCS'.</v>
          </cell>
          <cell r="H262" t="str">
            <v>-</v>
          </cell>
          <cell r="I262">
            <v>18</v>
          </cell>
          <cell r="J262">
            <v>1</v>
          </cell>
          <cell r="K262">
            <v>200</v>
          </cell>
          <cell r="L262" t="str">
            <v>NYL-3130</v>
          </cell>
          <cell r="M262" t="str">
            <v>A</v>
          </cell>
          <cell r="N262">
            <v>5</v>
          </cell>
          <cell r="O262">
            <v>3</v>
          </cell>
          <cell r="P262">
            <v>1</v>
          </cell>
        </row>
        <row r="263">
          <cell r="A263" t="str">
            <v>QE30-246-P2</v>
          </cell>
          <cell r="B263" t="str">
            <v>MAT-RC</v>
          </cell>
          <cell r="D263" t="str">
            <v>HANDLE SR-3N (CAV.2)</v>
          </cell>
          <cell r="E263" t="str">
            <v>HANDLE SR-KT03G/JPN</v>
          </cell>
          <cell r="F263" t="str">
            <v>PK</v>
          </cell>
          <cell r="G263" t="str">
            <v>PCS'.</v>
          </cell>
          <cell r="H263" t="str">
            <v>-</v>
          </cell>
          <cell r="I263">
            <v>18</v>
          </cell>
          <cell r="J263">
            <v>1</v>
          </cell>
          <cell r="K263">
            <v>200</v>
          </cell>
          <cell r="L263" t="str">
            <v>KB260</v>
          </cell>
          <cell r="M263" t="str">
            <v>A</v>
          </cell>
          <cell r="N263">
            <v>4.4000000000000004</v>
          </cell>
          <cell r="O263">
            <v>2</v>
          </cell>
          <cell r="P263">
            <v>1</v>
          </cell>
        </row>
        <row r="264">
          <cell r="A264" t="str">
            <v>QE30-246-W9</v>
          </cell>
          <cell r="B264" t="str">
            <v>MAT-RC</v>
          </cell>
          <cell r="C264">
            <v>1800</v>
          </cell>
          <cell r="D264" t="str">
            <v>HANDLE SR-3N (CAV.2)</v>
          </cell>
          <cell r="E264" t="str">
            <v>HANDLE SR-03G/JPN</v>
          </cell>
          <cell r="F264" t="str">
            <v>W-51</v>
          </cell>
          <cell r="G264" t="str">
            <v>PCS'.</v>
          </cell>
          <cell r="H264" t="str">
            <v>-</v>
          </cell>
          <cell r="I264">
            <v>18</v>
          </cell>
          <cell r="J264">
            <v>1</v>
          </cell>
          <cell r="K264">
            <v>200</v>
          </cell>
          <cell r="L264" t="str">
            <v>KB270</v>
          </cell>
          <cell r="M264" t="str">
            <v>C</v>
          </cell>
          <cell r="N264">
            <v>4.4000000000000004</v>
          </cell>
          <cell r="O264">
            <v>2</v>
          </cell>
          <cell r="P264">
            <v>1</v>
          </cell>
        </row>
        <row r="265">
          <cell r="A265" t="str">
            <v>QE30-246-WU</v>
          </cell>
          <cell r="B265" t="str">
            <v>MAT-RC</v>
          </cell>
          <cell r="D265" t="str">
            <v>HANDLE SR-3N (CAV.2)</v>
          </cell>
          <cell r="E265" t="str">
            <v>HANDLE SR-3NB/HK</v>
          </cell>
          <cell r="F265" t="str">
            <v>S/W</v>
          </cell>
          <cell r="G265" t="str">
            <v>PCS'.</v>
          </cell>
          <cell r="H265" t="str">
            <v>-</v>
          </cell>
          <cell r="I265">
            <v>18</v>
          </cell>
          <cell r="J265">
            <v>1</v>
          </cell>
          <cell r="K265">
            <v>200</v>
          </cell>
          <cell r="L265" t="str">
            <v>J105H</v>
          </cell>
          <cell r="M265" t="str">
            <v>C</v>
          </cell>
          <cell r="N265">
            <v>4.4000000000000004</v>
          </cell>
          <cell r="O265">
            <v>2</v>
          </cell>
          <cell r="P265">
            <v>1</v>
          </cell>
        </row>
        <row r="266">
          <cell r="A266" t="str">
            <v>QE30T166-KO</v>
          </cell>
          <cell r="B266" t="str">
            <v>MAT-RC</v>
          </cell>
          <cell r="D266" t="str">
            <v>HANDLE SR-10,18 (CAV.4)</v>
          </cell>
          <cell r="E266" t="str">
            <v>HANDLE BLK SR-W10-18GHU/HK</v>
          </cell>
          <cell r="F266" t="str">
            <v>BLK</v>
          </cell>
          <cell r="G266" t="str">
            <v>PCS'.</v>
          </cell>
          <cell r="H266" t="str">
            <v>-</v>
          </cell>
          <cell r="I266">
            <v>13.6</v>
          </cell>
          <cell r="J266">
            <v>1</v>
          </cell>
          <cell r="K266">
            <v>264.70588235294116</v>
          </cell>
          <cell r="L266" t="str">
            <v>KB260</v>
          </cell>
          <cell r="M266" t="str">
            <v>A</v>
          </cell>
          <cell r="N266">
            <v>11.8</v>
          </cell>
          <cell r="O266">
            <v>2</v>
          </cell>
          <cell r="P266">
            <v>1</v>
          </cell>
        </row>
        <row r="267">
          <cell r="A267" t="str">
            <v>QE30T166-JD</v>
          </cell>
          <cell r="B267" t="str">
            <v>MAT-RC</v>
          </cell>
          <cell r="D267" t="str">
            <v>HANDLE SR-10,18 (CAV.4)</v>
          </cell>
          <cell r="E267" t="str">
            <v>HANDLE SR-10, 18</v>
          </cell>
          <cell r="F267" t="str">
            <v>DG</v>
          </cell>
          <cell r="G267" t="str">
            <v>PCS'.</v>
          </cell>
          <cell r="H267" t="str">
            <v>-</v>
          </cell>
          <cell r="I267">
            <v>13.6</v>
          </cell>
          <cell r="J267">
            <v>1</v>
          </cell>
          <cell r="K267">
            <v>264.70588235294116</v>
          </cell>
          <cell r="L267" t="str">
            <v>KB260</v>
          </cell>
          <cell r="M267" t="str">
            <v>A</v>
          </cell>
          <cell r="N267">
            <v>11.8</v>
          </cell>
          <cell r="O267">
            <v>2</v>
          </cell>
          <cell r="P267">
            <v>1</v>
          </cell>
        </row>
        <row r="268">
          <cell r="A268" t="str">
            <v>SR140-990-K</v>
          </cell>
          <cell r="B268" t="str">
            <v>MAT-RC</v>
          </cell>
          <cell r="D268" t="str">
            <v>HANDLE SR-10,18 (CAV.4)</v>
          </cell>
          <cell r="E268" t="str">
            <v>HANDLE GY SR-W10-22</v>
          </cell>
          <cell r="F268" t="str">
            <v>GY</v>
          </cell>
          <cell r="G268" t="str">
            <v>PCS'.</v>
          </cell>
          <cell r="H268" t="str">
            <v>-</v>
          </cell>
          <cell r="I268">
            <v>13.6</v>
          </cell>
          <cell r="J268">
            <v>1</v>
          </cell>
          <cell r="K268">
            <v>264.70588235294116</v>
          </cell>
          <cell r="L268" t="str">
            <v>NYL-3130</v>
          </cell>
          <cell r="M268" t="str">
            <v>A</v>
          </cell>
          <cell r="N268">
            <v>17</v>
          </cell>
          <cell r="O268">
            <v>2</v>
          </cell>
          <cell r="P268">
            <v>1</v>
          </cell>
        </row>
        <row r="269">
          <cell r="A269" t="str">
            <v>QE30T166-HO</v>
          </cell>
          <cell r="B269" t="str">
            <v>MAT-RC</v>
          </cell>
          <cell r="D269" t="str">
            <v>HANDLE SR-10,18 (CAV.4)</v>
          </cell>
          <cell r="E269" t="str">
            <v>HANDLE SR-818HN</v>
          </cell>
          <cell r="F269" t="str">
            <v>GY</v>
          </cell>
          <cell r="G269" t="str">
            <v>PCS'.</v>
          </cell>
          <cell r="H269" t="str">
            <v>-</v>
          </cell>
          <cell r="I269">
            <v>13.6</v>
          </cell>
          <cell r="J269">
            <v>1</v>
          </cell>
          <cell r="K269">
            <v>264.70588235294116</v>
          </cell>
          <cell r="L269" t="str">
            <v>KB260</v>
          </cell>
          <cell r="M269" t="str">
            <v>A</v>
          </cell>
          <cell r="N269">
            <v>11.8</v>
          </cell>
          <cell r="O269">
            <v>2</v>
          </cell>
          <cell r="P269">
            <v>1</v>
          </cell>
        </row>
        <row r="270">
          <cell r="A270" t="str">
            <v>QE30T166-WO</v>
          </cell>
          <cell r="B270" t="str">
            <v>MAT-RC</v>
          </cell>
          <cell r="D270" t="str">
            <v>HANDLE SR-10,18 (CAV.4)</v>
          </cell>
          <cell r="E270" t="str">
            <v>HANDLE WHITE SR-W18PA-W/PCP</v>
          </cell>
          <cell r="F270" t="str">
            <v>WH</v>
          </cell>
          <cell r="G270" t="str">
            <v>PCS'.</v>
          </cell>
          <cell r="H270" t="str">
            <v>-</v>
          </cell>
          <cell r="I270">
            <v>13.6</v>
          </cell>
          <cell r="J270">
            <v>1</v>
          </cell>
          <cell r="K270">
            <v>264.70588235294116</v>
          </cell>
          <cell r="L270" t="str">
            <v>KB260</v>
          </cell>
          <cell r="M270" t="str">
            <v>C</v>
          </cell>
          <cell r="N270">
            <v>11.8</v>
          </cell>
          <cell r="O270">
            <v>2</v>
          </cell>
          <cell r="P270">
            <v>1</v>
          </cell>
        </row>
        <row r="271">
          <cell r="A271" t="str">
            <v>QE30T271-WU</v>
          </cell>
          <cell r="B271" t="str">
            <v>MAT-RC</v>
          </cell>
          <cell r="C271">
            <v>7100</v>
          </cell>
          <cell r="D271" t="str">
            <v>HANDLE SR-G06-10 (CAV.2)</v>
          </cell>
          <cell r="E271" t="str">
            <v>HANDLE SR-G06-10</v>
          </cell>
          <cell r="F271" t="str">
            <v>S/W</v>
          </cell>
          <cell r="G271" t="str">
            <v>PCS'.</v>
          </cell>
          <cell r="H271" t="str">
            <v>-</v>
          </cell>
          <cell r="I271">
            <v>11.5</v>
          </cell>
          <cell r="J271">
            <v>1</v>
          </cell>
          <cell r="K271">
            <v>313.04347826086956</v>
          </cell>
          <cell r="L271" t="str">
            <v>J105H</v>
          </cell>
          <cell r="M271" t="str">
            <v>C</v>
          </cell>
          <cell r="N271">
            <v>7</v>
          </cell>
          <cell r="O271">
            <v>1.5</v>
          </cell>
          <cell r="P271">
            <v>1</v>
          </cell>
        </row>
        <row r="272">
          <cell r="A272" t="str">
            <v>QE30T271-EG</v>
          </cell>
          <cell r="B272" t="str">
            <v>MAT-RC</v>
          </cell>
          <cell r="C272">
            <v>2800</v>
          </cell>
          <cell r="D272" t="str">
            <v>HANDLE SR-G06-10 (CAV.2)</v>
          </cell>
          <cell r="E272" t="str">
            <v>HANDLE SR-G06-10</v>
          </cell>
          <cell r="F272" t="str">
            <v>D/G</v>
          </cell>
          <cell r="G272" t="str">
            <v>PCS'.</v>
          </cell>
          <cell r="H272" t="str">
            <v>M</v>
          </cell>
          <cell r="I272">
            <v>11.5</v>
          </cell>
          <cell r="J272">
            <v>1</v>
          </cell>
          <cell r="K272">
            <v>313.04347826086956</v>
          </cell>
          <cell r="L272" t="str">
            <v>J105H</v>
          </cell>
          <cell r="M272" t="str">
            <v>A</v>
          </cell>
          <cell r="N272">
            <v>7</v>
          </cell>
          <cell r="O272">
            <v>1.5</v>
          </cell>
          <cell r="P272">
            <v>1</v>
          </cell>
        </row>
        <row r="273">
          <cell r="A273" t="str">
            <v>QE30T270-WU</v>
          </cell>
          <cell r="B273" t="str">
            <v>MAT-RC</v>
          </cell>
          <cell r="C273">
            <v>4500</v>
          </cell>
          <cell r="D273" t="str">
            <v>HANDLE SR-G18 (CAV.2)</v>
          </cell>
          <cell r="E273" t="str">
            <v>HANDLE SR-G18</v>
          </cell>
          <cell r="F273" t="str">
            <v>S/W</v>
          </cell>
          <cell r="G273" t="str">
            <v>PCS'.</v>
          </cell>
          <cell r="H273" t="str">
            <v>-</v>
          </cell>
          <cell r="I273">
            <v>11.5</v>
          </cell>
          <cell r="J273">
            <v>1</v>
          </cell>
          <cell r="K273">
            <v>313.04347826086956</v>
          </cell>
          <cell r="L273" t="str">
            <v>J105H</v>
          </cell>
          <cell r="M273" t="str">
            <v>C</v>
          </cell>
          <cell r="N273">
            <v>9</v>
          </cell>
          <cell r="O273">
            <v>1.1000000000000001</v>
          </cell>
          <cell r="P273">
            <v>1</v>
          </cell>
        </row>
        <row r="274">
          <cell r="A274" t="str">
            <v>QE30T270-EG</v>
          </cell>
          <cell r="B274" t="str">
            <v>MAT-RC</v>
          </cell>
          <cell r="C274">
            <v>600</v>
          </cell>
          <cell r="D274" t="str">
            <v>HANDLE SR-G18 (CAV.2)</v>
          </cell>
          <cell r="E274" t="str">
            <v>HANDLE SR-G18</v>
          </cell>
          <cell r="F274" t="str">
            <v>D/G</v>
          </cell>
          <cell r="G274" t="str">
            <v>PCS'.</v>
          </cell>
          <cell r="H274" t="str">
            <v>M</v>
          </cell>
          <cell r="I274">
            <v>11.5</v>
          </cell>
          <cell r="J274">
            <v>1</v>
          </cell>
          <cell r="K274">
            <v>313.04347826086956</v>
          </cell>
          <cell r="L274" t="str">
            <v>J105H</v>
          </cell>
          <cell r="M274" t="str">
            <v>A</v>
          </cell>
          <cell r="N274">
            <v>9</v>
          </cell>
          <cell r="O274">
            <v>1.1000000000000001</v>
          </cell>
          <cell r="P274">
            <v>1</v>
          </cell>
        </row>
        <row r="275">
          <cell r="A275" t="str">
            <v>SK1743-493-K</v>
          </cell>
          <cell r="B275" t="str">
            <v>MAT-RC</v>
          </cell>
          <cell r="C275">
            <v>200</v>
          </cell>
          <cell r="D275" t="str">
            <v>HINGE SHAFT SK-J1800 (CAV.4)</v>
          </cell>
          <cell r="E275" t="str">
            <v>HINGE SHAFT  SK-J1800</v>
          </cell>
          <cell r="F275" t="str">
            <v>WH</v>
          </cell>
          <cell r="G275" t="str">
            <v>PCS'.</v>
          </cell>
          <cell r="H275" t="str">
            <v>-</v>
          </cell>
          <cell r="I275">
            <v>12</v>
          </cell>
          <cell r="J275">
            <v>1</v>
          </cell>
          <cell r="K275">
            <v>300</v>
          </cell>
          <cell r="L275" t="str">
            <v>POM</v>
          </cell>
          <cell r="M275" t="str">
            <v>C</v>
          </cell>
          <cell r="N275">
            <v>3</v>
          </cell>
          <cell r="O275">
            <v>2</v>
          </cell>
          <cell r="P275">
            <v>1</v>
          </cell>
        </row>
        <row r="276">
          <cell r="A276" t="str">
            <v>SK15WT498-K</v>
          </cell>
          <cell r="B276" t="str">
            <v>MAT-RC</v>
          </cell>
          <cell r="D276" t="str">
            <v>HOOK LEVER SK-J1800</v>
          </cell>
          <cell r="E276" t="str">
            <v>HOOK LEVER SK-J1800</v>
          </cell>
          <cell r="F276" t="str">
            <v>WH</v>
          </cell>
          <cell r="G276" t="str">
            <v>PCS'.</v>
          </cell>
          <cell r="H276" t="str">
            <v>-</v>
          </cell>
          <cell r="I276">
            <v>15</v>
          </cell>
          <cell r="J276">
            <v>1</v>
          </cell>
          <cell r="K276">
            <v>240</v>
          </cell>
          <cell r="L276" t="str">
            <v>TO-XM</v>
          </cell>
          <cell r="M276" t="str">
            <v>C</v>
          </cell>
          <cell r="N276">
            <v>12</v>
          </cell>
          <cell r="O276">
            <v>3</v>
          </cell>
          <cell r="P276">
            <v>1</v>
          </cell>
        </row>
        <row r="277">
          <cell r="A277" t="str">
            <v>RE05L168-WO</v>
          </cell>
          <cell r="B277" t="str">
            <v>MAT-RC</v>
          </cell>
          <cell r="D277" t="str">
            <v>HOOK LEVER SK-J1800</v>
          </cell>
          <cell r="E277" t="str">
            <v>HOOK LEVER SK-J1800(YP/IND)</v>
          </cell>
          <cell r="F277" t="str">
            <v>WH</v>
          </cell>
          <cell r="G277" t="str">
            <v>PCS'.</v>
          </cell>
          <cell r="H277" t="str">
            <v>-</v>
          </cell>
          <cell r="I277">
            <v>15</v>
          </cell>
          <cell r="J277">
            <v>1</v>
          </cell>
          <cell r="K277">
            <v>240</v>
          </cell>
          <cell r="L277" t="str">
            <v>TO-XM</v>
          </cell>
          <cell r="M277" t="str">
            <v>C</v>
          </cell>
          <cell r="N277">
            <v>12</v>
          </cell>
          <cell r="O277">
            <v>3</v>
          </cell>
          <cell r="P277">
            <v>1</v>
          </cell>
        </row>
        <row r="278">
          <cell r="A278" t="str">
            <v>SR15WT592-K</v>
          </cell>
          <cell r="B278" t="str">
            <v>MAT-RC</v>
          </cell>
          <cell r="C278">
            <v>100</v>
          </cell>
          <cell r="D278" t="str">
            <v>HOOK LEVER SR-UH36 (CAV.2)</v>
          </cell>
          <cell r="E278" t="str">
            <v>HOOK LEVER  SR-UH36</v>
          </cell>
          <cell r="F278" t="str">
            <v>WH</v>
          </cell>
          <cell r="G278" t="str">
            <v>PCS'.</v>
          </cell>
          <cell r="H278" t="str">
            <v>-</v>
          </cell>
          <cell r="I278">
            <v>25</v>
          </cell>
          <cell r="J278">
            <v>1</v>
          </cell>
          <cell r="K278">
            <v>144</v>
          </cell>
          <cell r="L278" t="str">
            <v>TO-XM</v>
          </cell>
          <cell r="M278" t="str">
            <v>C</v>
          </cell>
          <cell r="N278">
            <v>17.2</v>
          </cell>
          <cell r="O278">
            <v>2.2000000000000002</v>
          </cell>
          <cell r="P278">
            <v>1</v>
          </cell>
        </row>
        <row r="279">
          <cell r="A279" t="str">
            <v>SR15WT592-K..</v>
          </cell>
          <cell r="B279" t="str">
            <v>MAT-RC</v>
          </cell>
          <cell r="D279" t="str">
            <v>HOOK LEVER SR-UH36 (CAV.2)</v>
          </cell>
          <cell r="E279" t="str">
            <v>HOOK LEVER  SR-UH36</v>
          </cell>
          <cell r="F279" t="str">
            <v>WH</v>
          </cell>
          <cell r="G279" t="str">
            <v>PCS'.</v>
          </cell>
          <cell r="H279" t="str">
            <v>M</v>
          </cell>
          <cell r="I279">
            <v>25</v>
          </cell>
          <cell r="J279">
            <v>1</v>
          </cell>
          <cell r="K279">
            <v>144</v>
          </cell>
          <cell r="L279" t="str">
            <v>TO-XM</v>
          </cell>
          <cell r="M279" t="str">
            <v>C</v>
          </cell>
          <cell r="N279">
            <v>17.2</v>
          </cell>
          <cell r="O279">
            <v>2.2000000000000002</v>
          </cell>
          <cell r="P279">
            <v>1</v>
          </cell>
        </row>
        <row r="280">
          <cell r="A280" t="str">
            <v>QN30T270-WO</v>
          </cell>
          <cell r="B280" t="str">
            <v>MAT-RC</v>
          </cell>
          <cell r="D280" t="str">
            <v>LAMP BOARD COVER SR-G10-18 (CAV.2)</v>
          </cell>
          <cell r="E280" t="str">
            <v>LAMP BOARD COVER SR-G10-18</v>
          </cell>
          <cell r="F280" t="str">
            <v>WH</v>
          </cell>
          <cell r="G280" t="str">
            <v>PCS'.</v>
          </cell>
          <cell r="H280" t="str">
            <v>-</v>
          </cell>
          <cell r="I280">
            <v>12</v>
          </cell>
          <cell r="J280">
            <v>2</v>
          </cell>
          <cell r="K280">
            <v>300</v>
          </cell>
          <cell r="L280" t="str">
            <v>TO-VOA</v>
          </cell>
          <cell r="M280" t="str">
            <v>B</v>
          </cell>
          <cell r="N280">
            <v>5.6</v>
          </cell>
          <cell r="O280">
            <v>1.5</v>
          </cell>
          <cell r="P280">
            <v>1</v>
          </cell>
        </row>
        <row r="281">
          <cell r="A281" t="str">
            <v>QN30T272-WO</v>
          </cell>
          <cell r="B281" t="str">
            <v>MAT-RC</v>
          </cell>
          <cell r="D281" t="str">
            <v>LAMP BOARD COVER SR-G06 (CAV.2)</v>
          </cell>
          <cell r="E281" t="str">
            <v>LAMP BOARD COVER SR-G06</v>
          </cell>
          <cell r="F281" t="str">
            <v>WH</v>
          </cell>
          <cell r="G281" t="str">
            <v>PCS'.</v>
          </cell>
          <cell r="H281" t="str">
            <v>-</v>
          </cell>
          <cell r="I281">
            <v>10.5</v>
          </cell>
          <cell r="J281">
            <v>2</v>
          </cell>
          <cell r="K281">
            <v>342.85714285714283</v>
          </cell>
          <cell r="L281" t="str">
            <v>TO-VOA</v>
          </cell>
          <cell r="M281" t="str">
            <v>B</v>
          </cell>
          <cell r="N281">
            <v>3.8</v>
          </cell>
          <cell r="O281">
            <v>1.5</v>
          </cell>
          <cell r="P281">
            <v>1</v>
          </cell>
        </row>
        <row r="282">
          <cell r="A282" t="str">
            <v>QN30T270-WO.</v>
          </cell>
          <cell r="B282" t="str">
            <v>MAT-RC</v>
          </cell>
          <cell r="C282">
            <v>30000</v>
          </cell>
          <cell r="D282" t="str">
            <v>LAMP BOARD COVER SR-G10-18 (CAV.2)</v>
          </cell>
          <cell r="E282" t="str">
            <v>LAMP BOARD COVER SR-G10-18</v>
          </cell>
          <cell r="F282" t="str">
            <v>WH</v>
          </cell>
          <cell r="G282" t="str">
            <v>PCS'.</v>
          </cell>
          <cell r="H282" t="str">
            <v>-</v>
          </cell>
          <cell r="I282">
            <v>12</v>
          </cell>
          <cell r="J282">
            <v>2</v>
          </cell>
          <cell r="K282">
            <v>300</v>
          </cell>
          <cell r="L282" t="str">
            <v>TO-XM</v>
          </cell>
          <cell r="M282" t="str">
            <v>B</v>
          </cell>
          <cell r="N282">
            <v>5.6</v>
          </cell>
          <cell r="O282">
            <v>1.5</v>
          </cell>
          <cell r="P282">
            <v>1</v>
          </cell>
        </row>
        <row r="283">
          <cell r="A283" t="str">
            <v>QN30T272-WO.</v>
          </cell>
          <cell r="B283" t="str">
            <v>MAT-RC</v>
          </cell>
          <cell r="C283">
            <v>10000</v>
          </cell>
          <cell r="D283" t="str">
            <v>LAMP BOARD COVER SR-G06 (CAV.2)</v>
          </cell>
          <cell r="E283" t="str">
            <v>LAMP BOARD COVER SR-G06</v>
          </cell>
          <cell r="F283" t="str">
            <v>WH</v>
          </cell>
          <cell r="G283" t="str">
            <v>PCS'.</v>
          </cell>
          <cell r="H283" t="str">
            <v>-</v>
          </cell>
          <cell r="I283">
            <v>10.5</v>
          </cell>
          <cell r="J283">
            <v>2</v>
          </cell>
          <cell r="K283">
            <v>342.85714285714283</v>
          </cell>
          <cell r="L283" t="str">
            <v>TO-XM</v>
          </cell>
          <cell r="M283" t="str">
            <v>B</v>
          </cell>
          <cell r="N283">
            <v>3.8</v>
          </cell>
          <cell r="O283">
            <v>1.5</v>
          </cell>
          <cell r="P283">
            <v>1</v>
          </cell>
        </row>
        <row r="284">
          <cell r="A284" t="str">
            <v>QB10T270-WU</v>
          </cell>
          <cell r="B284" t="str">
            <v>MAT-RC</v>
          </cell>
          <cell r="C284">
            <v>2400</v>
          </cell>
          <cell r="D284" t="str">
            <v>LID KNOB (S) SR-G06-18 (CAV.2)</v>
          </cell>
          <cell r="E284" t="str">
            <v>LID KNOB (S) SR-G06-18</v>
          </cell>
          <cell r="F284" t="str">
            <v>S/W</v>
          </cell>
          <cell r="G284" t="str">
            <v>PCS'.</v>
          </cell>
          <cell r="H284" t="str">
            <v>-</v>
          </cell>
          <cell r="I284">
            <v>20</v>
          </cell>
          <cell r="J284">
            <v>2</v>
          </cell>
          <cell r="K284">
            <v>180</v>
          </cell>
          <cell r="L284" t="str">
            <v>J105H</v>
          </cell>
          <cell r="M284" t="str">
            <v>C</v>
          </cell>
          <cell r="N284">
            <v>10.4</v>
          </cell>
          <cell r="O284">
            <v>1.5</v>
          </cell>
          <cell r="P284">
            <v>2</v>
          </cell>
        </row>
        <row r="285">
          <cell r="A285" t="str">
            <v>QB10T270-EG</v>
          </cell>
          <cell r="B285" t="str">
            <v>MAT-RC</v>
          </cell>
          <cell r="C285">
            <v>700</v>
          </cell>
          <cell r="D285" t="str">
            <v>LID KNOB (S) SR-G06-18 (CAV.2)</v>
          </cell>
          <cell r="E285" t="str">
            <v>LID KNOB (S) SR-G06-18</v>
          </cell>
          <cell r="F285" t="str">
            <v>D/G</v>
          </cell>
          <cell r="G285" t="str">
            <v>PCS'.</v>
          </cell>
          <cell r="H285" t="str">
            <v>M</v>
          </cell>
          <cell r="I285">
            <v>20</v>
          </cell>
          <cell r="J285">
            <v>2</v>
          </cell>
          <cell r="K285">
            <v>180</v>
          </cell>
          <cell r="L285" t="str">
            <v>J105H</v>
          </cell>
          <cell r="M285" t="str">
            <v>A</v>
          </cell>
          <cell r="N285">
            <v>10.4</v>
          </cell>
          <cell r="O285">
            <v>1.5</v>
          </cell>
          <cell r="P285">
            <v>2</v>
          </cell>
        </row>
        <row r="286">
          <cell r="A286" t="str">
            <v>QB10T278-EG</v>
          </cell>
          <cell r="B286" t="str">
            <v>MAT-RC</v>
          </cell>
          <cell r="D286" t="str">
            <v>LID KNOB (G) SR-G06-18 (MOTOR) (CAV.2)</v>
          </cell>
          <cell r="E286" t="str">
            <v>LID KNOB (G) SR-G06-18 (MOTOR)</v>
          </cell>
          <cell r="F286" t="str">
            <v>D/G</v>
          </cell>
          <cell r="G286" t="str">
            <v>PCS'.</v>
          </cell>
          <cell r="H286" t="str">
            <v>M</v>
          </cell>
          <cell r="I286">
            <v>20</v>
          </cell>
          <cell r="J286">
            <v>2</v>
          </cell>
          <cell r="K286">
            <v>180</v>
          </cell>
          <cell r="L286" t="str">
            <v>J105H</v>
          </cell>
          <cell r="M286" t="str">
            <v>A</v>
          </cell>
          <cell r="N286">
            <v>11</v>
          </cell>
          <cell r="O286">
            <v>1.1000000000000001</v>
          </cell>
          <cell r="P286">
            <v>2</v>
          </cell>
        </row>
        <row r="287">
          <cell r="A287" t="str">
            <v>QB10T278-WU</v>
          </cell>
          <cell r="B287" t="str">
            <v>MAT-RC</v>
          </cell>
          <cell r="C287">
            <v>100</v>
          </cell>
          <cell r="D287" t="str">
            <v>LID KNOB (G) SR-G06-18 (MOTOR) (CAV.2)</v>
          </cell>
          <cell r="E287" t="str">
            <v>LID KNOB (G) SR-G06-18 (MOTOR)</v>
          </cell>
          <cell r="F287" t="str">
            <v>S/W</v>
          </cell>
          <cell r="G287" t="str">
            <v>PCS'.</v>
          </cell>
          <cell r="H287" t="str">
            <v>-</v>
          </cell>
          <cell r="I287">
            <v>20</v>
          </cell>
          <cell r="J287">
            <v>2</v>
          </cell>
          <cell r="K287">
            <v>180</v>
          </cell>
          <cell r="L287" t="str">
            <v>J105H</v>
          </cell>
          <cell r="M287" t="str">
            <v>C</v>
          </cell>
          <cell r="N287">
            <v>11</v>
          </cell>
          <cell r="O287">
            <v>1.1000000000000001</v>
          </cell>
          <cell r="P287">
            <v>2</v>
          </cell>
        </row>
        <row r="288">
          <cell r="A288" t="str">
            <v>RN23T908</v>
          </cell>
          <cell r="B288" t="str">
            <v>MAT-RC</v>
          </cell>
          <cell r="D288" t="str">
            <v>LCD HOLDER TMB 10,18</v>
          </cell>
          <cell r="E288" t="str">
            <v>LCD HOLDER SR-TMB18</v>
          </cell>
          <cell r="F288" t="str">
            <v>W-51</v>
          </cell>
          <cell r="G288" t="str">
            <v>PCS'.</v>
          </cell>
          <cell r="H288" t="str">
            <v>-</v>
          </cell>
          <cell r="I288">
            <v>12</v>
          </cell>
          <cell r="J288">
            <v>2</v>
          </cell>
          <cell r="K288">
            <v>300</v>
          </cell>
          <cell r="L288" t="str">
            <v>KB260</v>
          </cell>
          <cell r="M288" t="str">
            <v>A</v>
          </cell>
          <cell r="N288">
            <v>4</v>
          </cell>
          <cell r="O288">
            <v>2</v>
          </cell>
          <cell r="P288">
            <v>1</v>
          </cell>
        </row>
        <row r="289">
          <cell r="A289" t="str">
            <v>RN23T909</v>
          </cell>
          <cell r="B289" t="str">
            <v>MAT-RC</v>
          </cell>
          <cell r="D289" t="str">
            <v>LCD HOLDER TMB 10,18</v>
          </cell>
          <cell r="E289" t="str">
            <v>LCD HOLDER SR-TMB10</v>
          </cell>
          <cell r="F289" t="str">
            <v>W-51</v>
          </cell>
          <cell r="G289" t="str">
            <v>PCS'.</v>
          </cell>
          <cell r="H289" t="str">
            <v>-</v>
          </cell>
          <cell r="I289">
            <v>12</v>
          </cell>
          <cell r="J289">
            <v>2</v>
          </cell>
          <cell r="K289">
            <v>300</v>
          </cell>
          <cell r="L289" t="str">
            <v>KB260</v>
          </cell>
          <cell r="M289" t="str">
            <v>A</v>
          </cell>
          <cell r="N289">
            <v>4</v>
          </cell>
          <cell r="O289">
            <v>2</v>
          </cell>
          <cell r="P289">
            <v>1</v>
          </cell>
        </row>
        <row r="290">
          <cell r="A290" t="str">
            <v>RN23A908</v>
          </cell>
          <cell r="B290" t="str">
            <v>MAT-RC</v>
          </cell>
          <cell r="D290" t="str">
            <v>LCD HOLDER TMB 10,18</v>
          </cell>
          <cell r="E290" t="str">
            <v>LCD HOLDER SR-TMB18</v>
          </cell>
          <cell r="F290" t="str">
            <v>W-51</v>
          </cell>
          <cell r="G290" t="str">
            <v>PCS'.</v>
          </cell>
          <cell r="H290" t="str">
            <v>-</v>
          </cell>
          <cell r="I290">
            <v>12</v>
          </cell>
          <cell r="J290">
            <v>2</v>
          </cell>
          <cell r="K290">
            <v>300</v>
          </cell>
          <cell r="L290" t="str">
            <v>PP.8200R</v>
          </cell>
          <cell r="M290" t="str">
            <v>A</v>
          </cell>
          <cell r="N290">
            <v>4</v>
          </cell>
          <cell r="O290">
            <v>2</v>
          </cell>
          <cell r="P290">
            <v>1</v>
          </cell>
        </row>
        <row r="291">
          <cell r="A291" t="str">
            <v>RN23A909</v>
          </cell>
          <cell r="B291" t="str">
            <v>MAT-RC</v>
          </cell>
          <cell r="D291" t="str">
            <v>LCD HOLDER TMB 10,18</v>
          </cell>
          <cell r="E291" t="str">
            <v>LCD HOLDER SR-TMB10</v>
          </cell>
          <cell r="F291" t="str">
            <v>W-51</v>
          </cell>
          <cell r="G291" t="str">
            <v>PCS'.</v>
          </cell>
          <cell r="H291" t="str">
            <v>-</v>
          </cell>
          <cell r="I291">
            <v>12</v>
          </cell>
          <cell r="J291">
            <v>2</v>
          </cell>
          <cell r="K291">
            <v>300</v>
          </cell>
          <cell r="L291" t="str">
            <v>PP.8200R</v>
          </cell>
          <cell r="M291" t="str">
            <v>A</v>
          </cell>
          <cell r="N291">
            <v>4</v>
          </cell>
          <cell r="O291">
            <v>2</v>
          </cell>
          <cell r="P291">
            <v>1</v>
          </cell>
        </row>
        <row r="292">
          <cell r="A292" t="str">
            <v>RN23A908-NB700</v>
          </cell>
          <cell r="B292" t="str">
            <v>MAT-RC</v>
          </cell>
          <cell r="D292" t="str">
            <v>LCD HOLDER TMB 10,18</v>
          </cell>
          <cell r="E292" t="str">
            <v>LCD HOLDER SR-TMB18</v>
          </cell>
          <cell r="F292" t="str">
            <v>W-51</v>
          </cell>
          <cell r="G292" t="str">
            <v>PCS'.</v>
          </cell>
          <cell r="H292" t="str">
            <v>-</v>
          </cell>
          <cell r="I292">
            <v>12</v>
          </cell>
          <cell r="J292">
            <v>2</v>
          </cell>
          <cell r="K292">
            <v>300</v>
          </cell>
          <cell r="L292" t="str">
            <v>NB700</v>
          </cell>
          <cell r="M292" t="str">
            <v>A</v>
          </cell>
          <cell r="N292">
            <v>4</v>
          </cell>
          <cell r="O292">
            <v>2</v>
          </cell>
          <cell r="P292">
            <v>1</v>
          </cell>
        </row>
        <row r="293">
          <cell r="A293" t="str">
            <v>RN23A909-NB700</v>
          </cell>
          <cell r="B293" t="str">
            <v>MAT-RC</v>
          </cell>
          <cell r="D293" t="str">
            <v>LCD HOLDER TMB 10,18</v>
          </cell>
          <cell r="E293" t="str">
            <v>LCD HOLDER SR-TMB10</v>
          </cell>
          <cell r="F293" t="str">
            <v>W-51</v>
          </cell>
          <cell r="G293" t="str">
            <v>PCS'.</v>
          </cell>
          <cell r="H293" t="str">
            <v>-</v>
          </cell>
          <cell r="I293">
            <v>12</v>
          </cell>
          <cell r="J293">
            <v>2</v>
          </cell>
          <cell r="K293">
            <v>300</v>
          </cell>
          <cell r="L293" t="str">
            <v>NB700</v>
          </cell>
          <cell r="M293" t="str">
            <v>A</v>
          </cell>
          <cell r="N293">
            <v>4</v>
          </cell>
          <cell r="O293">
            <v>2</v>
          </cell>
          <cell r="P293">
            <v>1</v>
          </cell>
        </row>
        <row r="294">
          <cell r="A294" t="str">
            <v>RB60T265-KOU</v>
          </cell>
          <cell r="B294" t="str">
            <v>MAT-RC</v>
          </cell>
          <cell r="D294" t="str">
            <v>OUTER LID COVER ASS'Y</v>
          </cell>
          <cell r="E294" t="str">
            <v>OUTER LID COVER ASS'Y SH15PS-S/PCP</v>
          </cell>
          <cell r="F294" t="str">
            <v>BLK</v>
          </cell>
          <cell r="G294" t="str">
            <v>PCS'.</v>
          </cell>
          <cell r="H294" t="str">
            <v>-</v>
          </cell>
          <cell r="I294">
            <v>50</v>
          </cell>
          <cell r="J294">
            <v>2</v>
          </cell>
          <cell r="K294">
            <v>72</v>
          </cell>
          <cell r="L294" t="str">
            <v>KB270</v>
          </cell>
          <cell r="M294" t="str">
            <v>A</v>
          </cell>
          <cell r="N294">
            <v>88.5</v>
          </cell>
          <cell r="O294">
            <v>25</v>
          </cell>
          <cell r="P294">
            <v>5</v>
          </cell>
        </row>
        <row r="295">
          <cell r="A295" t="str">
            <v>RB60T265-T5U</v>
          </cell>
          <cell r="B295" t="str">
            <v>MAT-RC</v>
          </cell>
          <cell r="D295" t="str">
            <v>OUTER LID COVER ASS'Y</v>
          </cell>
          <cell r="E295" t="str">
            <v>OTUER LID COVER ASS'Y SR-TA-15,18</v>
          </cell>
          <cell r="F295" t="str">
            <v>MB</v>
          </cell>
          <cell r="G295" t="str">
            <v>PCS'.</v>
          </cell>
          <cell r="H295" t="str">
            <v>-</v>
          </cell>
          <cell r="I295">
            <v>50</v>
          </cell>
          <cell r="J295">
            <v>2</v>
          </cell>
          <cell r="K295">
            <v>72</v>
          </cell>
          <cell r="L295" t="str">
            <v>KB270</v>
          </cell>
          <cell r="M295" t="str">
            <v>A</v>
          </cell>
          <cell r="N295">
            <v>88.5</v>
          </cell>
          <cell r="O295">
            <v>25</v>
          </cell>
          <cell r="P295">
            <v>7</v>
          </cell>
        </row>
        <row r="296">
          <cell r="A296" t="str">
            <v>RB60T265-XHU</v>
          </cell>
          <cell r="B296" t="str">
            <v>MAT-RC</v>
          </cell>
          <cell r="D296" t="str">
            <v>OUTER LID COVER ASS'Y</v>
          </cell>
          <cell r="E296" t="str">
            <v>OUTER LID COVER ASS'Y SR-TA15,18</v>
          </cell>
          <cell r="F296" t="str">
            <v>MS</v>
          </cell>
          <cell r="G296" t="str">
            <v>PCS'.</v>
          </cell>
          <cell r="H296" t="str">
            <v>-</v>
          </cell>
          <cell r="I296">
            <v>50</v>
          </cell>
          <cell r="J296">
            <v>2</v>
          </cell>
          <cell r="K296">
            <v>72</v>
          </cell>
          <cell r="L296" t="str">
            <v>KB270</v>
          </cell>
          <cell r="M296" t="str">
            <v>A</v>
          </cell>
          <cell r="N296">
            <v>88.5</v>
          </cell>
          <cell r="O296">
            <v>25</v>
          </cell>
          <cell r="P296">
            <v>7</v>
          </cell>
        </row>
        <row r="297">
          <cell r="A297" t="str">
            <v>RB60H448-W9</v>
          </cell>
          <cell r="B297" t="str">
            <v>MAT-RC</v>
          </cell>
          <cell r="D297" t="str">
            <v>OUTER LID COVER ASS'Y</v>
          </cell>
          <cell r="E297" t="str">
            <v>OUTER LID COVER ASS'Y TH18-KN</v>
          </cell>
          <cell r="F297" t="str">
            <v>W-51</v>
          </cell>
          <cell r="G297" t="str">
            <v>PCS'.(A)</v>
          </cell>
          <cell r="H297" t="str">
            <v>-</v>
          </cell>
          <cell r="I297">
            <v>50</v>
          </cell>
          <cell r="J297">
            <v>2</v>
          </cell>
          <cell r="K297">
            <v>72</v>
          </cell>
          <cell r="L297" t="str">
            <v>KB270</v>
          </cell>
          <cell r="M297" t="str">
            <v>A</v>
          </cell>
          <cell r="N297">
            <v>88.5</v>
          </cell>
          <cell r="O297">
            <v>25</v>
          </cell>
          <cell r="P297">
            <v>7</v>
          </cell>
        </row>
        <row r="298">
          <cell r="A298" t="str">
            <v>SR19W-958-AK</v>
          </cell>
          <cell r="B298" t="str">
            <v>MAT-RC</v>
          </cell>
          <cell r="D298" t="str">
            <v>OUTER LID COVER ASS'Y</v>
          </cell>
          <cell r="E298" t="str">
            <v>OUTER LID COVER ASS'Y SH15-18</v>
          </cell>
          <cell r="F298" t="str">
            <v>WH</v>
          </cell>
          <cell r="G298" t="str">
            <v>PCS'.</v>
          </cell>
          <cell r="H298" t="str">
            <v>-</v>
          </cell>
          <cell r="I298">
            <v>50</v>
          </cell>
          <cell r="J298">
            <v>2</v>
          </cell>
          <cell r="K298">
            <v>72</v>
          </cell>
          <cell r="L298" t="str">
            <v>KB270</v>
          </cell>
          <cell r="M298" t="str">
            <v>A</v>
          </cell>
          <cell r="N298">
            <v>88.5</v>
          </cell>
          <cell r="O298">
            <v>25</v>
          </cell>
          <cell r="P298">
            <v>7</v>
          </cell>
        </row>
        <row r="299">
          <cell r="A299" t="str">
            <v>RB60H448-AK</v>
          </cell>
          <cell r="B299" t="str">
            <v>MAT-RC</v>
          </cell>
          <cell r="D299" t="str">
            <v>OUTER LID COVER ASS'Y</v>
          </cell>
          <cell r="E299" t="str">
            <v>OUTER LID COVER ASS'Y SR-TA-15,18</v>
          </cell>
          <cell r="F299" t="str">
            <v>WH</v>
          </cell>
          <cell r="G299" t="str">
            <v>PCS'.</v>
          </cell>
          <cell r="H299" t="str">
            <v>-</v>
          </cell>
          <cell r="I299">
            <v>50</v>
          </cell>
          <cell r="J299">
            <v>2</v>
          </cell>
          <cell r="K299">
            <v>72</v>
          </cell>
          <cell r="L299" t="str">
            <v>KB270</v>
          </cell>
          <cell r="M299" t="str">
            <v>A</v>
          </cell>
          <cell r="N299">
            <v>88.5</v>
          </cell>
          <cell r="O299">
            <v>25</v>
          </cell>
          <cell r="P299">
            <v>7</v>
          </cell>
        </row>
        <row r="300">
          <cell r="A300" t="str">
            <v>SK19WT498-K</v>
          </cell>
          <cell r="B300" t="str">
            <v>MAT-RC</v>
          </cell>
          <cell r="D300" t="str">
            <v>OUTER LID COVER SK-J1800</v>
          </cell>
          <cell r="E300" t="str">
            <v>OUTER LID COVER  SK-J1800</v>
          </cell>
          <cell r="F300" t="str">
            <v>WH</v>
          </cell>
          <cell r="G300" t="str">
            <v>PCS'.</v>
          </cell>
          <cell r="H300" t="str">
            <v>-</v>
          </cell>
          <cell r="I300">
            <v>80</v>
          </cell>
          <cell r="J300">
            <v>2</v>
          </cell>
          <cell r="K300">
            <v>45</v>
          </cell>
          <cell r="L300" t="str">
            <v>KB270</v>
          </cell>
          <cell r="M300" t="str">
            <v>A</v>
          </cell>
          <cell r="N300">
            <v>160</v>
          </cell>
          <cell r="O300">
            <v>8</v>
          </cell>
          <cell r="P300">
            <v>7</v>
          </cell>
        </row>
        <row r="301">
          <cell r="A301" t="str">
            <v>RB60L168-WO</v>
          </cell>
          <cell r="B301" t="str">
            <v>MAT-RC</v>
          </cell>
          <cell r="D301" t="str">
            <v>OUTER LID COVER SK-J1800 (NEW)</v>
          </cell>
          <cell r="E301" t="str">
            <v>OUTER LID COVER  SK-J1800-YP/IND (NEW)</v>
          </cell>
          <cell r="F301" t="str">
            <v>WH</v>
          </cell>
          <cell r="G301" t="str">
            <v>PCS'.</v>
          </cell>
          <cell r="H301" t="str">
            <v>-</v>
          </cell>
          <cell r="I301">
            <v>80</v>
          </cell>
          <cell r="J301">
            <v>2</v>
          </cell>
          <cell r="K301">
            <v>45</v>
          </cell>
          <cell r="L301" t="str">
            <v>KB270</v>
          </cell>
          <cell r="M301" t="str">
            <v>A</v>
          </cell>
          <cell r="N301">
            <v>167</v>
          </cell>
          <cell r="O301">
            <v>4</v>
          </cell>
          <cell r="P301">
            <v>7</v>
          </cell>
        </row>
        <row r="302">
          <cell r="A302" t="str">
            <v>RB60H450-W9</v>
          </cell>
          <cell r="B302" t="str">
            <v>MAT-RC</v>
          </cell>
          <cell r="D302" t="str">
            <v>OUTER LID COVER TA-10</v>
          </cell>
          <cell r="E302" t="str">
            <v>OUTER LID COVER ASS'Y  TH10</v>
          </cell>
          <cell r="F302" t="str">
            <v>W-51</v>
          </cell>
          <cell r="G302" t="str">
            <v>PCS'.(A)</v>
          </cell>
          <cell r="H302" t="str">
            <v>-</v>
          </cell>
          <cell r="I302">
            <v>50</v>
          </cell>
          <cell r="J302">
            <v>2</v>
          </cell>
          <cell r="K302">
            <v>72</v>
          </cell>
          <cell r="L302" t="str">
            <v>KB270</v>
          </cell>
          <cell r="M302" t="str">
            <v>A</v>
          </cell>
          <cell r="N302">
            <v>87</v>
          </cell>
          <cell r="O302">
            <v>20</v>
          </cell>
          <cell r="P302">
            <v>7</v>
          </cell>
        </row>
        <row r="303">
          <cell r="A303" t="str">
            <v>RB60H450-AK</v>
          </cell>
          <cell r="B303" t="str">
            <v>MAT-RC</v>
          </cell>
          <cell r="D303" t="str">
            <v>OUTER LID COVER TA-10</v>
          </cell>
          <cell r="E303" t="str">
            <v>OUTER LID COVER ASS'Y  TA 10</v>
          </cell>
          <cell r="F303" t="str">
            <v>WH</v>
          </cell>
          <cell r="G303" t="str">
            <v>PCS'.</v>
          </cell>
          <cell r="H303" t="str">
            <v>-</v>
          </cell>
          <cell r="I303">
            <v>50</v>
          </cell>
          <cell r="J303">
            <v>2</v>
          </cell>
          <cell r="K303">
            <v>72</v>
          </cell>
          <cell r="L303" t="str">
            <v>KB270</v>
          </cell>
          <cell r="M303" t="str">
            <v>A</v>
          </cell>
          <cell r="N303">
            <v>87</v>
          </cell>
          <cell r="O303">
            <v>20</v>
          </cell>
          <cell r="P303">
            <v>5</v>
          </cell>
        </row>
        <row r="304">
          <cell r="A304" t="str">
            <v>SR19W-858-AK</v>
          </cell>
          <cell r="B304" t="str">
            <v>MAT-RC</v>
          </cell>
          <cell r="D304" t="str">
            <v>OUTER LID COVER TA-10</v>
          </cell>
          <cell r="E304" t="str">
            <v xml:space="preserve">OUTER LID COVER ASS'Y  SR-SH-10 WH </v>
          </cell>
          <cell r="F304" t="str">
            <v>WH</v>
          </cell>
          <cell r="G304" t="str">
            <v>PCS'.</v>
          </cell>
          <cell r="H304" t="str">
            <v>-</v>
          </cell>
          <cell r="I304">
            <v>50</v>
          </cell>
          <cell r="J304">
            <v>2</v>
          </cell>
          <cell r="K304">
            <v>72</v>
          </cell>
          <cell r="L304" t="str">
            <v>KB270</v>
          </cell>
          <cell r="M304" t="str">
            <v>A</v>
          </cell>
          <cell r="N304">
            <v>87</v>
          </cell>
          <cell r="O304">
            <v>20</v>
          </cell>
          <cell r="P304">
            <v>5</v>
          </cell>
        </row>
        <row r="305">
          <cell r="A305" t="str">
            <v>SK12WT498-K</v>
          </cell>
          <cell r="B305" t="str">
            <v>MAT-RC</v>
          </cell>
          <cell r="D305" t="str">
            <v>OUTER LID SK-J1800</v>
          </cell>
          <cell r="E305" t="str">
            <v>OUTER LID  SK-J1800</v>
          </cell>
          <cell r="F305" t="str">
            <v>WH</v>
          </cell>
          <cell r="G305" t="str">
            <v>PCS'.</v>
          </cell>
          <cell r="H305" t="str">
            <v>-</v>
          </cell>
          <cell r="I305">
            <v>75</v>
          </cell>
          <cell r="J305">
            <v>2</v>
          </cell>
          <cell r="K305">
            <v>48</v>
          </cell>
          <cell r="L305" t="str">
            <v>KB260</v>
          </cell>
          <cell r="M305" t="str">
            <v>C</v>
          </cell>
          <cell r="N305">
            <v>246</v>
          </cell>
          <cell r="O305">
            <v>10</v>
          </cell>
          <cell r="P305">
            <v>7</v>
          </cell>
        </row>
        <row r="306">
          <cell r="A306" t="str">
            <v>RB01L168-WO</v>
          </cell>
          <cell r="B306" t="str">
            <v>MAT-RC</v>
          </cell>
          <cell r="D306" t="str">
            <v>OUTER LID SK-J1800</v>
          </cell>
          <cell r="E306" t="str">
            <v>OUTER LID  SK-J1800(YP/IND)</v>
          </cell>
          <cell r="F306" t="str">
            <v>WH</v>
          </cell>
          <cell r="G306" t="str">
            <v>PCS'.</v>
          </cell>
          <cell r="H306" t="str">
            <v>-</v>
          </cell>
          <cell r="I306">
            <v>75</v>
          </cell>
          <cell r="J306">
            <v>2</v>
          </cell>
          <cell r="K306">
            <v>48</v>
          </cell>
          <cell r="L306" t="str">
            <v>KB260</v>
          </cell>
          <cell r="M306" t="str">
            <v>C</v>
          </cell>
          <cell r="N306">
            <v>246</v>
          </cell>
          <cell r="O306">
            <v>10</v>
          </cell>
          <cell r="P306">
            <v>7</v>
          </cell>
        </row>
        <row r="307">
          <cell r="A307" t="str">
            <v>RB01H450-W9</v>
          </cell>
          <cell r="B307" t="str">
            <v>MAT-RC</v>
          </cell>
          <cell r="D307" t="str">
            <v>OUTER LID SR-10</v>
          </cell>
          <cell r="E307" t="str">
            <v>OUTER LID SR-TH10KN-OF/HK</v>
          </cell>
          <cell r="F307" t="str">
            <v>W-51</v>
          </cell>
          <cell r="G307" t="str">
            <v>PCS'.</v>
          </cell>
          <cell r="H307" t="str">
            <v>-</v>
          </cell>
          <cell r="I307">
            <v>62</v>
          </cell>
          <cell r="J307">
            <v>2</v>
          </cell>
          <cell r="K307">
            <v>58.064516129032256</v>
          </cell>
          <cell r="L307" t="str">
            <v>KB260</v>
          </cell>
          <cell r="M307" t="str">
            <v>D</v>
          </cell>
          <cell r="N307">
            <v>136</v>
          </cell>
          <cell r="O307">
            <v>12</v>
          </cell>
          <cell r="P307">
            <v>5</v>
          </cell>
        </row>
        <row r="308">
          <cell r="A308" t="str">
            <v>RB01H450-WO</v>
          </cell>
          <cell r="B308" t="str">
            <v>MAT-RC</v>
          </cell>
          <cell r="D308" t="str">
            <v>OUTER LID SR-10</v>
          </cell>
          <cell r="E308" t="str">
            <v>OUTER LID SR-SH10K/HK</v>
          </cell>
          <cell r="F308" t="str">
            <v>WH</v>
          </cell>
          <cell r="G308" t="str">
            <v>PCS'.</v>
          </cell>
          <cell r="H308" t="str">
            <v>-</v>
          </cell>
          <cell r="I308">
            <v>62</v>
          </cell>
          <cell r="J308">
            <v>2</v>
          </cell>
          <cell r="K308">
            <v>58.064516129032256</v>
          </cell>
          <cell r="L308" t="str">
            <v>KB260</v>
          </cell>
          <cell r="M308" t="str">
            <v>C</v>
          </cell>
          <cell r="N308">
            <v>136</v>
          </cell>
          <cell r="O308">
            <v>12</v>
          </cell>
          <cell r="P308">
            <v>7</v>
          </cell>
        </row>
        <row r="309">
          <cell r="A309" t="str">
            <v>RB01H448-KO</v>
          </cell>
          <cell r="B309" t="str">
            <v>MAT-RC</v>
          </cell>
          <cell r="D309" t="str">
            <v>OUTER LID 15,18</v>
          </cell>
          <cell r="E309" t="str">
            <v xml:space="preserve">OUTER LID SR-SH15PS-S/PCP BLK </v>
          </cell>
          <cell r="F309" t="str">
            <v>BLK</v>
          </cell>
          <cell r="G309" t="str">
            <v>PCS'.</v>
          </cell>
          <cell r="H309" t="str">
            <v>-</v>
          </cell>
          <cell r="I309">
            <v>62</v>
          </cell>
          <cell r="J309">
            <v>2</v>
          </cell>
          <cell r="K309">
            <v>58.064516129032256</v>
          </cell>
          <cell r="L309" t="str">
            <v>KB260</v>
          </cell>
          <cell r="M309" t="str">
            <v>C</v>
          </cell>
          <cell r="N309">
            <v>144</v>
          </cell>
          <cell r="O309">
            <v>21</v>
          </cell>
          <cell r="P309">
            <v>7</v>
          </cell>
        </row>
        <row r="310">
          <cell r="A310" t="str">
            <v>RB01H448-T5</v>
          </cell>
          <cell r="B310" t="str">
            <v>MAT-RC</v>
          </cell>
          <cell r="D310" t="str">
            <v>OUTER LID 15,18</v>
          </cell>
          <cell r="E310" t="str">
            <v>OUTER LID TS-15,18</v>
          </cell>
          <cell r="F310" t="str">
            <v>MB</v>
          </cell>
          <cell r="G310" t="str">
            <v>PCS'.</v>
          </cell>
          <cell r="H310" t="str">
            <v>-</v>
          </cell>
          <cell r="I310">
            <v>62</v>
          </cell>
          <cell r="J310">
            <v>2</v>
          </cell>
          <cell r="K310">
            <v>58.064516129032256</v>
          </cell>
          <cell r="L310" t="str">
            <v>KB260</v>
          </cell>
          <cell r="M310" t="str">
            <v>C</v>
          </cell>
          <cell r="N310">
            <v>144</v>
          </cell>
          <cell r="O310">
            <v>21</v>
          </cell>
          <cell r="P310">
            <v>7</v>
          </cell>
        </row>
        <row r="311">
          <cell r="A311" t="str">
            <v>RB01H448-XH</v>
          </cell>
          <cell r="B311" t="str">
            <v>MAT-RC</v>
          </cell>
          <cell r="D311" t="str">
            <v>OUTER LID 15,18</v>
          </cell>
          <cell r="E311" t="str">
            <v>OUTER LID TA-15,18</v>
          </cell>
          <cell r="F311" t="str">
            <v>MS</v>
          </cell>
          <cell r="G311" t="str">
            <v>PCS'.</v>
          </cell>
          <cell r="H311" t="str">
            <v>-</v>
          </cell>
          <cell r="I311">
            <v>62</v>
          </cell>
          <cell r="J311">
            <v>2</v>
          </cell>
          <cell r="K311">
            <v>58.064516129032256</v>
          </cell>
          <cell r="L311" t="str">
            <v>KB260</v>
          </cell>
          <cell r="M311" t="str">
            <v>C</v>
          </cell>
          <cell r="N311">
            <v>144</v>
          </cell>
          <cell r="O311">
            <v>21</v>
          </cell>
          <cell r="P311">
            <v>7</v>
          </cell>
        </row>
        <row r="312">
          <cell r="A312" t="str">
            <v>RB01H448-W9</v>
          </cell>
          <cell r="B312" t="str">
            <v>MAT-RC</v>
          </cell>
          <cell r="C312">
            <v>7290</v>
          </cell>
          <cell r="D312" t="str">
            <v>OUTER LID 15,18</v>
          </cell>
          <cell r="E312" t="str">
            <v>OUTER LID SR-TH18KN-OF/HK</v>
          </cell>
          <cell r="F312" t="str">
            <v>W-51</v>
          </cell>
          <cell r="G312" t="str">
            <v>PCS'.</v>
          </cell>
          <cell r="H312" t="str">
            <v>-</v>
          </cell>
          <cell r="I312">
            <v>62</v>
          </cell>
          <cell r="J312">
            <v>2</v>
          </cell>
          <cell r="K312">
            <v>58.064516129032256</v>
          </cell>
          <cell r="L312" t="str">
            <v>KB260</v>
          </cell>
          <cell r="M312" t="str">
            <v>D</v>
          </cell>
          <cell r="N312">
            <v>144</v>
          </cell>
          <cell r="O312">
            <v>21</v>
          </cell>
          <cell r="P312">
            <v>5</v>
          </cell>
        </row>
        <row r="313">
          <cell r="A313" t="str">
            <v>RB01H761-W9</v>
          </cell>
          <cell r="B313" t="str">
            <v>MAT-RC</v>
          </cell>
          <cell r="D313" t="str">
            <v>OUTER LID 15,18</v>
          </cell>
          <cell r="E313" t="str">
            <v>OUTER LID SR-TH18KN-OF/HK</v>
          </cell>
          <cell r="F313" t="str">
            <v>W-51</v>
          </cell>
          <cell r="G313" t="str">
            <v>PCS'.</v>
          </cell>
          <cell r="H313" t="str">
            <v>-</v>
          </cell>
          <cell r="I313">
            <v>62</v>
          </cell>
          <cell r="J313">
            <v>2</v>
          </cell>
          <cell r="K313">
            <v>58.064516129032256</v>
          </cell>
          <cell r="L313" t="str">
            <v>J105H</v>
          </cell>
          <cell r="M313" t="str">
            <v>C</v>
          </cell>
          <cell r="N313">
            <v>144</v>
          </cell>
          <cell r="O313">
            <v>21</v>
          </cell>
          <cell r="P313">
            <v>7</v>
          </cell>
        </row>
        <row r="314">
          <cell r="A314" t="str">
            <v>RB01H448-WO</v>
          </cell>
          <cell r="B314" t="str">
            <v>MAT-RC</v>
          </cell>
          <cell r="D314" t="str">
            <v>OUTER LID 15,18</v>
          </cell>
          <cell r="E314" t="str">
            <v>OUTER LID TA-15,18</v>
          </cell>
          <cell r="F314" t="str">
            <v>WH</v>
          </cell>
          <cell r="G314" t="str">
            <v>PCS'.</v>
          </cell>
          <cell r="H314" t="str">
            <v>-</v>
          </cell>
          <cell r="I314">
            <v>62</v>
          </cell>
          <cell r="J314">
            <v>2</v>
          </cell>
          <cell r="K314">
            <v>58.064516129032256</v>
          </cell>
          <cell r="L314" t="str">
            <v>KB260</v>
          </cell>
          <cell r="M314" t="str">
            <v>C</v>
          </cell>
          <cell r="N314">
            <v>144</v>
          </cell>
          <cell r="O314">
            <v>21</v>
          </cell>
          <cell r="P314">
            <v>7</v>
          </cell>
        </row>
        <row r="315">
          <cell r="A315" t="str">
            <v>SR12W958-K</v>
          </cell>
          <cell r="B315" t="str">
            <v>MAT-RC</v>
          </cell>
          <cell r="D315" t="str">
            <v>OUTER LID 15,18</v>
          </cell>
          <cell r="E315" t="str">
            <v>OUTER LID SR-SH-15,18</v>
          </cell>
          <cell r="F315" t="str">
            <v>WH</v>
          </cell>
          <cell r="G315" t="str">
            <v>PCS'.</v>
          </cell>
          <cell r="H315" t="str">
            <v>-</v>
          </cell>
          <cell r="I315">
            <v>62</v>
          </cell>
          <cell r="J315">
            <v>2</v>
          </cell>
          <cell r="K315">
            <v>58.064516129032256</v>
          </cell>
          <cell r="L315" t="str">
            <v>KB260</v>
          </cell>
          <cell r="M315" t="str">
            <v>C</v>
          </cell>
          <cell r="N315">
            <v>144</v>
          </cell>
          <cell r="O315">
            <v>21</v>
          </cell>
          <cell r="P315">
            <v>7</v>
          </cell>
        </row>
        <row r="316">
          <cell r="A316" t="str">
            <v>QS22T2951$$</v>
          </cell>
          <cell r="B316" t="str">
            <v>MAT-RC</v>
          </cell>
          <cell r="C316">
            <v>300</v>
          </cell>
          <cell r="D316" t="str">
            <v>PAN GUIDE SR-972 (CAV.4)</v>
          </cell>
          <cell r="E316" t="str">
            <v>PAN GUIDE SR-972</v>
          </cell>
          <cell r="F316" t="str">
            <v>BLK</v>
          </cell>
          <cell r="G316" t="str">
            <v>PCS'.</v>
          </cell>
          <cell r="H316" t="str">
            <v>-</v>
          </cell>
          <cell r="I316">
            <v>12.5</v>
          </cell>
          <cell r="J316">
            <v>2</v>
          </cell>
          <cell r="K316">
            <v>288</v>
          </cell>
          <cell r="L316" t="str">
            <v>PPS</v>
          </cell>
          <cell r="M316" t="str">
            <v>E</v>
          </cell>
          <cell r="N316">
            <v>1.2</v>
          </cell>
          <cell r="O316">
            <v>1.6</v>
          </cell>
          <cell r="P316">
            <v>1</v>
          </cell>
        </row>
        <row r="317">
          <cell r="A317" t="str">
            <v>RH01H663-W9</v>
          </cell>
          <cell r="B317" t="str">
            <v>MAT-RC</v>
          </cell>
          <cell r="C317">
            <v>100</v>
          </cell>
          <cell r="D317" t="str">
            <v>PCB BASE SR-TF10N, TF18N</v>
          </cell>
          <cell r="E317" t="str">
            <v>PCB BASE SR-TF10N, TF18N</v>
          </cell>
          <cell r="F317" t="str">
            <v>W-51</v>
          </cell>
          <cell r="G317" t="str">
            <v>PCS'.</v>
          </cell>
          <cell r="H317" t="str">
            <v>-</v>
          </cell>
          <cell r="I317">
            <v>54</v>
          </cell>
          <cell r="J317">
            <v>1</v>
          </cell>
          <cell r="K317">
            <v>66.666666666666671</v>
          </cell>
          <cell r="L317" t="str">
            <v>KB270</v>
          </cell>
          <cell r="M317" t="str">
            <v>A</v>
          </cell>
          <cell r="N317">
            <v>30</v>
          </cell>
          <cell r="O317">
            <v>3</v>
          </cell>
          <cell r="P317">
            <v>3</v>
          </cell>
        </row>
        <row r="318">
          <cell r="A318" t="str">
            <v>RH01T751-W9-1</v>
          </cell>
          <cell r="B318" t="str">
            <v>MAT-RC</v>
          </cell>
          <cell r="D318" t="str">
            <v>PCB BASE SR-TMA-10, 18 (CAV.2)</v>
          </cell>
          <cell r="E318" t="str">
            <v>PCB BASE SR-TMA-10, 18</v>
          </cell>
          <cell r="F318" t="str">
            <v>W-51</v>
          </cell>
          <cell r="G318" t="str">
            <v>PCS'.</v>
          </cell>
          <cell r="H318" t="str">
            <v>-</v>
          </cell>
          <cell r="I318">
            <v>34</v>
          </cell>
          <cell r="J318">
            <v>1</v>
          </cell>
          <cell r="K318">
            <v>105.88235294117646</v>
          </cell>
          <cell r="L318" t="str">
            <v>NB700</v>
          </cell>
          <cell r="M318" t="str">
            <v>A</v>
          </cell>
          <cell r="N318">
            <v>32</v>
          </cell>
          <cell r="O318">
            <v>6</v>
          </cell>
          <cell r="P318">
            <v>3</v>
          </cell>
        </row>
        <row r="319">
          <cell r="A319" t="str">
            <v>SR220U591-K</v>
          </cell>
          <cell r="B319" t="str">
            <v>MAT-RC</v>
          </cell>
          <cell r="C319">
            <v>300</v>
          </cell>
          <cell r="D319" t="str">
            <v>SWITCH PANEL SR-28, 42 (CAV.2)</v>
          </cell>
          <cell r="E319" t="str">
            <v>SWITCH  PANEL BLK  SR-28/UL</v>
          </cell>
          <cell r="F319" t="str">
            <v>BLK</v>
          </cell>
          <cell r="G319" t="str">
            <v>PCS'.</v>
          </cell>
          <cell r="H319" t="str">
            <v>-</v>
          </cell>
          <cell r="I319">
            <v>42</v>
          </cell>
          <cell r="J319">
            <v>1</v>
          </cell>
          <cell r="K319">
            <v>85.714285714285708</v>
          </cell>
          <cell r="L319" t="str">
            <v>NYL-3130</v>
          </cell>
          <cell r="M319" t="str">
            <v>C</v>
          </cell>
          <cell r="N319">
            <v>42</v>
          </cell>
          <cell r="O319">
            <v>1.5</v>
          </cell>
          <cell r="P319">
            <v>1</v>
          </cell>
        </row>
        <row r="320">
          <cell r="A320" t="str">
            <v>SR220U591-K.</v>
          </cell>
          <cell r="B320" t="str">
            <v>MAT-RC</v>
          </cell>
          <cell r="D320" t="str">
            <v>SWITCH PANEL SR-28, 42 (CAV.2)</v>
          </cell>
          <cell r="E320" t="str">
            <v>SWITCH  PANEL BLK  SR-28/UL</v>
          </cell>
          <cell r="F320" t="str">
            <v>BLK</v>
          </cell>
          <cell r="G320" t="str">
            <v>PCS'.</v>
          </cell>
          <cell r="H320" t="str">
            <v>-</v>
          </cell>
          <cell r="I320">
            <v>42</v>
          </cell>
          <cell r="J320">
            <v>1</v>
          </cell>
          <cell r="K320">
            <v>85.714285714285708</v>
          </cell>
          <cell r="L320" t="str">
            <v>NYL-1030</v>
          </cell>
          <cell r="M320" t="str">
            <v>C</v>
          </cell>
          <cell r="N320">
            <v>42</v>
          </cell>
          <cell r="O320">
            <v>1.5</v>
          </cell>
          <cell r="P320">
            <v>1</v>
          </cell>
        </row>
        <row r="321">
          <cell r="A321" t="str">
            <v>SR220C593-K</v>
          </cell>
          <cell r="B321" t="str">
            <v>MAT-RC</v>
          </cell>
          <cell r="C321">
            <v>100</v>
          </cell>
          <cell r="D321" t="str">
            <v>SWITCH PANEL SR-28, 42 (CAV.2)</v>
          </cell>
          <cell r="E321" t="str">
            <v>SWITCH PANEL BLK SR-28/CSA</v>
          </cell>
          <cell r="F321" t="str">
            <v>BLK</v>
          </cell>
          <cell r="G321" t="str">
            <v>PCS'.</v>
          </cell>
          <cell r="H321" t="str">
            <v>-</v>
          </cell>
          <cell r="I321">
            <v>42</v>
          </cell>
          <cell r="J321">
            <v>1</v>
          </cell>
          <cell r="K321">
            <v>85.714285714285708</v>
          </cell>
          <cell r="L321" t="str">
            <v>NYL-1030</v>
          </cell>
          <cell r="M321" t="str">
            <v>C</v>
          </cell>
          <cell r="N321">
            <v>42</v>
          </cell>
          <cell r="O321">
            <v>1.5</v>
          </cell>
          <cell r="P321">
            <v>1</v>
          </cell>
        </row>
        <row r="322">
          <cell r="A322" t="str">
            <v>SR220H591-K</v>
          </cell>
          <cell r="B322" t="str">
            <v>MAT-RC</v>
          </cell>
          <cell r="C322">
            <v>1000</v>
          </cell>
          <cell r="D322" t="str">
            <v>SWITCH PANEL SR-28, 42 (CAV.2)</v>
          </cell>
          <cell r="E322" t="str">
            <v>SWITCH PANEL SR-28-42 (TOYOBO-01XM)</v>
          </cell>
          <cell r="F322" t="str">
            <v>WH</v>
          </cell>
          <cell r="G322" t="str">
            <v>PCS'.</v>
          </cell>
          <cell r="H322" t="str">
            <v>-</v>
          </cell>
          <cell r="I322">
            <v>42</v>
          </cell>
          <cell r="J322">
            <v>1</v>
          </cell>
          <cell r="K322">
            <v>85.714285714285708</v>
          </cell>
          <cell r="L322" t="str">
            <v>TO-XM</v>
          </cell>
          <cell r="M322" t="str">
            <v>C</v>
          </cell>
          <cell r="N322">
            <v>41</v>
          </cell>
          <cell r="O322">
            <v>2</v>
          </cell>
          <cell r="P322">
            <v>2</v>
          </cell>
        </row>
        <row r="323">
          <cell r="A323" t="str">
            <v>SR220H591-K.</v>
          </cell>
          <cell r="B323" t="str">
            <v>MAT-RC</v>
          </cell>
          <cell r="D323" t="str">
            <v>SWITCH PANEL SR-28, 42 (CAV.2)</v>
          </cell>
          <cell r="E323" t="str">
            <v>SWITCH PANEL SR-28-42 (TOYOBO-01XM)</v>
          </cell>
          <cell r="F323" t="str">
            <v>WH</v>
          </cell>
          <cell r="G323" t="str">
            <v>PCS'.</v>
          </cell>
          <cell r="H323" t="str">
            <v>M</v>
          </cell>
          <cell r="I323">
            <v>42</v>
          </cell>
          <cell r="J323">
            <v>1</v>
          </cell>
          <cell r="K323">
            <v>85.714285714285708</v>
          </cell>
          <cell r="L323" t="str">
            <v>TO-XM</v>
          </cell>
          <cell r="M323" t="str">
            <v>C</v>
          </cell>
          <cell r="N323">
            <v>41</v>
          </cell>
          <cell r="O323">
            <v>2</v>
          </cell>
          <cell r="P323">
            <v>2</v>
          </cell>
        </row>
        <row r="324">
          <cell r="A324" t="str">
            <v>SR220J691-K.</v>
          </cell>
          <cell r="B324" t="str">
            <v>MAT-RC</v>
          </cell>
          <cell r="D324" t="str">
            <v>SWITCH PANEL SR-28, 42 (CAV.2)</v>
          </cell>
          <cell r="E324" t="str">
            <v>SWITCH PANEL (SR-28-42, TOYOBO-VOA)</v>
          </cell>
          <cell r="F324" t="str">
            <v>WH</v>
          </cell>
          <cell r="G324" t="str">
            <v>PCS'.</v>
          </cell>
          <cell r="H324" t="str">
            <v>-</v>
          </cell>
          <cell r="I324">
            <v>42</v>
          </cell>
          <cell r="J324">
            <v>1</v>
          </cell>
          <cell r="K324">
            <v>85.714285714285708</v>
          </cell>
          <cell r="L324" t="str">
            <v>TO-XM</v>
          </cell>
          <cell r="M324" t="str">
            <v>C</v>
          </cell>
          <cell r="N324">
            <v>41</v>
          </cell>
          <cell r="O324">
            <v>2</v>
          </cell>
          <cell r="P324">
            <v>2</v>
          </cell>
        </row>
        <row r="325">
          <cell r="A325" t="str">
            <v>SR220J691-K</v>
          </cell>
          <cell r="B325" t="str">
            <v>MAT-RC</v>
          </cell>
          <cell r="C325">
            <v>100</v>
          </cell>
          <cell r="D325" t="str">
            <v>SWITCH PANEL SR-28, 42 (CAV.2)</v>
          </cell>
          <cell r="E325" t="str">
            <v>SWITCH PANEL (SR-28-42, TOYOBO-VOA)</v>
          </cell>
          <cell r="F325" t="str">
            <v>WH</v>
          </cell>
          <cell r="G325" t="str">
            <v>PCS'.</v>
          </cell>
          <cell r="H325" t="str">
            <v>-</v>
          </cell>
          <cell r="I325">
            <v>42</v>
          </cell>
          <cell r="J325">
            <v>1</v>
          </cell>
          <cell r="K325">
            <v>85.714285714285708</v>
          </cell>
          <cell r="L325" t="str">
            <v>TO-VOA</v>
          </cell>
          <cell r="M325" t="str">
            <v>C</v>
          </cell>
          <cell r="N325">
            <v>41</v>
          </cell>
          <cell r="O325">
            <v>2</v>
          </cell>
          <cell r="P325">
            <v>2</v>
          </cell>
        </row>
        <row r="326">
          <cell r="A326" t="str">
            <v>RN10H6161-W9</v>
          </cell>
          <cell r="B326" t="str">
            <v>MAT-RC</v>
          </cell>
          <cell r="D326" t="str">
            <v>SWITCH PANEL TE-10,18 (CAV.2)</v>
          </cell>
          <cell r="E326" t="str">
            <v>SWITCH PANEL  SR-TE10,18/ALL</v>
          </cell>
          <cell r="F326" t="str">
            <v>W-51</v>
          </cell>
          <cell r="G326" t="str">
            <v>PCS'.</v>
          </cell>
          <cell r="H326" t="str">
            <v>-</v>
          </cell>
          <cell r="I326">
            <v>28</v>
          </cell>
          <cell r="J326">
            <v>1</v>
          </cell>
          <cell r="K326">
            <v>128.57142857142858</v>
          </cell>
          <cell r="L326" t="str">
            <v>PP.8200R</v>
          </cell>
          <cell r="M326" t="str">
            <v>C</v>
          </cell>
          <cell r="N326">
            <v>24</v>
          </cell>
          <cell r="O326">
            <v>5.5</v>
          </cell>
          <cell r="P326">
            <v>2</v>
          </cell>
        </row>
        <row r="327">
          <cell r="A327" t="str">
            <v>RN10H6161-XH</v>
          </cell>
          <cell r="B327" t="str">
            <v>MAT-RC</v>
          </cell>
          <cell r="D327" t="str">
            <v>SWITCH PANEL TE-10,18 (CAV.2)</v>
          </cell>
          <cell r="E327" t="str">
            <v>SWITCH PANEL  SR-TE18FY-MB</v>
          </cell>
          <cell r="F327" t="str">
            <v>MS</v>
          </cell>
          <cell r="G327" t="str">
            <v>PCS'.</v>
          </cell>
          <cell r="H327" t="str">
            <v>M</v>
          </cell>
          <cell r="I327">
            <v>28</v>
          </cell>
          <cell r="J327">
            <v>1</v>
          </cell>
          <cell r="K327">
            <v>128.57142857142858</v>
          </cell>
          <cell r="L327" t="str">
            <v>PP.8200R</v>
          </cell>
          <cell r="M327" t="str">
            <v>C</v>
          </cell>
          <cell r="N327">
            <v>24</v>
          </cell>
          <cell r="O327">
            <v>5.5</v>
          </cell>
          <cell r="P327">
            <v>2</v>
          </cell>
        </row>
        <row r="328">
          <cell r="A328" t="str">
            <v>RN10H6161-KO</v>
          </cell>
          <cell r="B328" t="str">
            <v>MAT-RC</v>
          </cell>
          <cell r="D328" t="str">
            <v>SWITCH PANEL TE-10,18 (CAV.2)</v>
          </cell>
          <cell r="E328" t="str">
            <v>SWITCH PANEL BLACK (TE-10,18)</v>
          </cell>
          <cell r="F328" t="str">
            <v>BLK</v>
          </cell>
          <cell r="G328" t="str">
            <v>PCS'.</v>
          </cell>
          <cell r="H328" t="str">
            <v>M</v>
          </cell>
          <cell r="I328">
            <v>28</v>
          </cell>
          <cell r="J328">
            <v>1</v>
          </cell>
          <cell r="K328">
            <v>128.57142857142858</v>
          </cell>
          <cell r="L328" t="str">
            <v>PP.8200R</v>
          </cell>
          <cell r="M328" t="str">
            <v>C</v>
          </cell>
          <cell r="N328">
            <v>24</v>
          </cell>
          <cell r="O328">
            <v>5.5</v>
          </cell>
          <cell r="P328">
            <v>2</v>
          </cell>
        </row>
        <row r="329">
          <cell r="A329" t="str">
            <v>RN10H663-W9</v>
          </cell>
          <cell r="B329" t="str">
            <v>MAT-RC</v>
          </cell>
          <cell r="D329" t="str">
            <v>SWITCH PANEL TF-10,18</v>
          </cell>
          <cell r="E329" t="str">
            <v>SWITCH PANEL  SR-TF10,TF18N</v>
          </cell>
          <cell r="F329" t="str">
            <v>W-51</v>
          </cell>
          <cell r="G329" t="str">
            <v>PCS'.</v>
          </cell>
          <cell r="H329" t="str">
            <v>-</v>
          </cell>
          <cell r="I329">
            <v>32</v>
          </cell>
          <cell r="J329">
            <v>1</v>
          </cell>
          <cell r="K329">
            <v>112.5</v>
          </cell>
          <cell r="L329" t="str">
            <v>NB700</v>
          </cell>
          <cell r="M329" t="str">
            <v>C</v>
          </cell>
          <cell r="N329">
            <v>29</v>
          </cell>
          <cell r="O329">
            <v>3</v>
          </cell>
          <cell r="P329">
            <v>2</v>
          </cell>
        </row>
        <row r="330">
          <cell r="A330" t="str">
            <v>RN10T751-W9</v>
          </cell>
          <cell r="B330" t="str">
            <v>MAT-RC</v>
          </cell>
          <cell r="C330">
            <v>600</v>
          </cell>
          <cell r="D330" t="str">
            <v>SWITCH PANEL TMA-10,18</v>
          </cell>
          <cell r="E330" t="str">
            <v>SWITCH PANEL  SR-TMA18,TMA10</v>
          </cell>
          <cell r="F330" t="str">
            <v>W-51</v>
          </cell>
          <cell r="G330" t="str">
            <v>PCS'.</v>
          </cell>
          <cell r="H330" t="str">
            <v>-</v>
          </cell>
          <cell r="I330">
            <v>60</v>
          </cell>
          <cell r="J330">
            <v>1</v>
          </cell>
          <cell r="K330">
            <v>60</v>
          </cell>
          <cell r="L330" t="str">
            <v>NB700</v>
          </cell>
          <cell r="M330" t="str">
            <v>C</v>
          </cell>
          <cell r="N330">
            <v>27.5</v>
          </cell>
          <cell r="O330">
            <v>3.8</v>
          </cell>
          <cell r="P330">
            <v>2</v>
          </cell>
        </row>
        <row r="331">
          <cell r="A331" t="str">
            <v>RN10L815-XH</v>
          </cell>
          <cell r="B331" t="str">
            <v>MAT-RC</v>
          </cell>
          <cell r="D331" t="str">
            <v>SWITCH PANEL TMA-10,18</v>
          </cell>
          <cell r="E331" t="str">
            <v>SWITCH PANEL TMA10,18</v>
          </cell>
          <cell r="F331" t="str">
            <v>MS</v>
          </cell>
          <cell r="G331" t="str">
            <v>PCS'.</v>
          </cell>
          <cell r="H331" t="str">
            <v>M</v>
          </cell>
          <cell r="I331">
            <v>60</v>
          </cell>
          <cell r="J331">
            <v>1</v>
          </cell>
          <cell r="K331">
            <v>60</v>
          </cell>
          <cell r="L331" t="str">
            <v>NB700</v>
          </cell>
          <cell r="M331" t="str">
            <v>C</v>
          </cell>
          <cell r="N331">
            <v>29</v>
          </cell>
          <cell r="O331">
            <v>3.8</v>
          </cell>
          <cell r="P331">
            <v>2</v>
          </cell>
        </row>
        <row r="332">
          <cell r="A332" t="str">
            <v>RN10T908-W9</v>
          </cell>
          <cell r="B332" t="str">
            <v>MAT-RC</v>
          </cell>
          <cell r="D332" t="str">
            <v>SWITHC PANEL SR-TMB10,18</v>
          </cell>
          <cell r="E332" t="str">
            <v>SWITHC PANEL SR-TMB10,18</v>
          </cell>
          <cell r="F332" t="str">
            <v>W-51</v>
          </cell>
          <cell r="G332" t="str">
            <v>PCS'.</v>
          </cell>
          <cell r="H332" t="str">
            <v>-</v>
          </cell>
          <cell r="I332">
            <v>60</v>
          </cell>
          <cell r="J332">
            <v>2</v>
          </cell>
          <cell r="K332">
            <v>60</v>
          </cell>
          <cell r="L332" t="str">
            <v>KB260</v>
          </cell>
          <cell r="M332" t="str">
            <v>C</v>
          </cell>
          <cell r="N332">
            <v>29</v>
          </cell>
          <cell r="O332">
            <v>5</v>
          </cell>
          <cell r="P332">
            <v>1</v>
          </cell>
        </row>
        <row r="333">
          <cell r="A333" t="str">
            <v>RN10A909-W9</v>
          </cell>
          <cell r="B333" t="str">
            <v>MAT-RC</v>
          </cell>
          <cell r="D333" t="str">
            <v>SWITHC PANEL SR-TMB10,18</v>
          </cell>
          <cell r="E333" t="str">
            <v>SWITHC PANEL SR-TMB10,18</v>
          </cell>
          <cell r="F333" t="str">
            <v>W-51</v>
          </cell>
          <cell r="G333" t="str">
            <v>PCS'.</v>
          </cell>
          <cell r="H333" t="str">
            <v>-</v>
          </cell>
          <cell r="I333">
            <v>60</v>
          </cell>
          <cell r="J333">
            <v>2</v>
          </cell>
          <cell r="K333">
            <v>60</v>
          </cell>
          <cell r="L333" t="str">
            <v>PP.8200R</v>
          </cell>
          <cell r="M333" t="str">
            <v>A</v>
          </cell>
          <cell r="N333">
            <v>29</v>
          </cell>
          <cell r="O333">
            <v>5</v>
          </cell>
          <cell r="P333">
            <v>1</v>
          </cell>
        </row>
        <row r="334">
          <cell r="A334" t="str">
            <v>RN10A909-NB700</v>
          </cell>
          <cell r="B334" t="str">
            <v>MAT-RC</v>
          </cell>
          <cell r="D334" t="str">
            <v>SWITHC PANEL SR-TMB10,18</v>
          </cell>
          <cell r="E334" t="str">
            <v>SWITHC PANEL SR-TMB10,18</v>
          </cell>
          <cell r="F334" t="str">
            <v>W-51</v>
          </cell>
          <cell r="G334" t="str">
            <v>PCS'.</v>
          </cell>
          <cell r="H334" t="str">
            <v>-</v>
          </cell>
          <cell r="I334">
            <v>60</v>
          </cell>
          <cell r="J334">
            <v>2</v>
          </cell>
          <cell r="K334">
            <v>60</v>
          </cell>
          <cell r="L334" t="str">
            <v>NB700</v>
          </cell>
          <cell r="M334" t="str">
            <v>A</v>
          </cell>
          <cell r="N334">
            <v>29</v>
          </cell>
          <cell r="O334">
            <v>5</v>
          </cell>
          <cell r="P334">
            <v>1</v>
          </cell>
        </row>
        <row r="335">
          <cell r="A335" t="str">
            <v>SR22W-590-K</v>
          </cell>
          <cell r="B335" t="str">
            <v>MAT-RC</v>
          </cell>
          <cell r="C335">
            <v>100</v>
          </cell>
          <cell r="D335" t="str">
            <v>SWITCH PANEL UH36N</v>
          </cell>
          <cell r="E335" t="str">
            <v>SWITCH PANEL W SR-UH36</v>
          </cell>
          <cell r="F335" t="str">
            <v>WH</v>
          </cell>
          <cell r="G335" t="str">
            <v>PCS'.</v>
          </cell>
          <cell r="H335" t="str">
            <v>-</v>
          </cell>
          <cell r="I335">
            <v>60</v>
          </cell>
          <cell r="J335">
            <v>1</v>
          </cell>
          <cell r="K335">
            <v>60</v>
          </cell>
          <cell r="L335" t="str">
            <v>TO-VOA</v>
          </cell>
          <cell r="M335" t="str">
            <v>C</v>
          </cell>
          <cell r="N335">
            <v>44</v>
          </cell>
          <cell r="O335">
            <v>5.2</v>
          </cell>
          <cell r="P335">
            <v>2</v>
          </cell>
        </row>
        <row r="336">
          <cell r="A336" t="str">
            <v>SR22W-590-K.</v>
          </cell>
          <cell r="B336" t="str">
            <v>MAT-RC</v>
          </cell>
          <cell r="D336" t="str">
            <v>SWITCH PANEL UH36N</v>
          </cell>
          <cell r="E336" t="str">
            <v>SWITCH PANEL W SR-UH36</v>
          </cell>
          <cell r="F336" t="str">
            <v>WH</v>
          </cell>
          <cell r="G336" t="str">
            <v>PCS'.</v>
          </cell>
          <cell r="H336" t="str">
            <v>-</v>
          </cell>
          <cell r="I336">
            <v>60</v>
          </cell>
          <cell r="J336">
            <v>1</v>
          </cell>
          <cell r="K336">
            <v>60</v>
          </cell>
          <cell r="L336" t="str">
            <v>TO-XM</v>
          </cell>
          <cell r="M336" t="str">
            <v>C</v>
          </cell>
          <cell r="N336">
            <v>44</v>
          </cell>
          <cell r="O336">
            <v>5.2</v>
          </cell>
          <cell r="P336">
            <v>2</v>
          </cell>
        </row>
        <row r="337">
          <cell r="A337" t="str">
            <v>SR22W-590-K..</v>
          </cell>
          <cell r="B337" t="str">
            <v>MAT-RC</v>
          </cell>
          <cell r="D337" t="str">
            <v>SWITCH PANEL UH36N</v>
          </cell>
          <cell r="E337" t="str">
            <v>SWITCH PANEL W SR-UH36</v>
          </cell>
          <cell r="F337" t="str">
            <v>WH</v>
          </cell>
          <cell r="G337" t="str">
            <v>PCS'.</v>
          </cell>
          <cell r="H337" t="str">
            <v>M</v>
          </cell>
          <cell r="I337">
            <v>60</v>
          </cell>
          <cell r="J337">
            <v>1</v>
          </cell>
          <cell r="K337">
            <v>60</v>
          </cell>
          <cell r="L337" t="str">
            <v>TO-XM</v>
          </cell>
          <cell r="M337" t="str">
            <v>C</v>
          </cell>
          <cell r="N337">
            <v>44</v>
          </cell>
          <cell r="O337">
            <v>5.2</v>
          </cell>
          <cell r="P337">
            <v>2</v>
          </cell>
        </row>
        <row r="338">
          <cell r="A338" t="str">
            <v>RN10U500-WO</v>
          </cell>
          <cell r="B338" t="str">
            <v>MAT-RC</v>
          </cell>
          <cell r="D338" t="str">
            <v>SWITCH PANEL UH36N</v>
          </cell>
          <cell r="E338" t="str">
            <v>SWITCH PANEL  UH36N/TH,FR,TWN</v>
          </cell>
          <cell r="F338" t="str">
            <v>WH</v>
          </cell>
          <cell r="G338" t="str">
            <v>PCS'.</v>
          </cell>
          <cell r="H338" t="str">
            <v>M</v>
          </cell>
          <cell r="I338">
            <v>60</v>
          </cell>
          <cell r="J338">
            <v>1</v>
          </cell>
          <cell r="K338">
            <v>60</v>
          </cell>
          <cell r="L338" t="str">
            <v>TO-XM</v>
          </cell>
          <cell r="M338" t="str">
            <v>C</v>
          </cell>
          <cell r="N338">
            <v>44</v>
          </cell>
          <cell r="O338">
            <v>5.2</v>
          </cell>
          <cell r="P338">
            <v>2</v>
          </cell>
        </row>
        <row r="339">
          <cell r="A339" t="str">
            <v>QN10T295-W9</v>
          </cell>
          <cell r="B339" t="str">
            <v>MAT-RC</v>
          </cell>
          <cell r="D339" t="str">
            <v>SWITCH PANEL UH36N</v>
          </cell>
          <cell r="E339" t="str">
            <v>SWITCH PANEL  SR972</v>
          </cell>
          <cell r="F339" t="str">
            <v>W-51</v>
          </cell>
          <cell r="G339" t="str">
            <v>PCS'.</v>
          </cell>
          <cell r="H339" t="str">
            <v>M</v>
          </cell>
          <cell r="I339">
            <v>60</v>
          </cell>
          <cell r="J339">
            <v>1</v>
          </cell>
          <cell r="K339">
            <v>60</v>
          </cell>
          <cell r="L339" t="str">
            <v>TO-XM</v>
          </cell>
          <cell r="M339" t="str">
            <v>C</v>
          </cell>
          <cell r="N339">
            <v>44.3</v>
          </cell>
          <cell r="O339">
            <v>6.2</v>
          </cell>
          <cell r="P339">
            <v>2</v>
          </cell>
        </row>
        <row r="340">
          <cell r="A340" t="str">
            <v>QN10-246-KO</v>
          </cell>
          <cell r="B340" t="str">
            <v>MAT-RC</v>
          </cell>
          <cell r="C340">
            <v>50</v>
          </cell>
          <cell r="D340" t="str">
            <v>SWITHC PANEL SR-3N (CAV.2)</v>
          </cell>
          <cell r="E340" t="str">
            <v>SW. PANEL BLK 03G-S/JPN</v>
          </cell>
          <cell r="F340" t="str">
            <v>BLK</v>
          </cell>
          <cell r="G340" t="str">
            <v>PCS'.</v>
          </cell>
          <cell r="H340" t="str">
            <v>M</v>
          </cell>
          <cell r="I340">
            <v>18</v>
          </cell>
          <cell r="J340">
            <v>1</v>
          </cell>
          <cell r="K340">
            <v>200</v>
          </cell>
          <cell r="L340" t="str">
            <v>NB700</v>
          </cell>
          <cell r="M340" t="str">
            <v>A</v>
          </cell>
          <cell r="N340">
            <v>7.2</v>
          </cell>
          <cell r="O340">
            <v>1.5</v>
          </cell>
          <cell r="P340">
            <v>1</v>
          </cell>
        </row>
        <row r="341">
          <cell r="A341" t="str">
            <v>SR220-120-K</v>
          </cell>
          <cell r="B341" t="str">
            <v>MAT-RC</v>
          </cell>
          <cell r="D341" t="str">
            <v>SWITHC PANEL SR-3N (CAV.2)</v>
          </cell>
          <cell r="E341" t="str">
            <v>SW. PANEL SR-3N</v>
          </cell>
          <cell r="F341" t="str">
            <v>BLK</v>
          </cell>
          <cell r="G341" t="str">
            <v>PCS'.</v>
          </cell>
          <cell r="H341" t="str">
            <v>-</v>
          </cell>
          <cell r="I341">
            <v>18</v>
          </cell>
          <cell r="J341">
            <v>1</v>
          </cell>
          <cell r="K341">
            <v>200</v>
          </cell>
          <cell r="L341" t="str">
            <v>NYL-3130</v>
          </cell>
          <cell r="M341" t="str">
            <v>A</v>
          </cell>
          <cell r="N341">
            <v>10</v>
          </cell>
          <cell r="O341">
            <v>2.5</v>
          </cell>
          <cell r="P341">
            <v>1</v>
          </cell>
        </row>
        <row r="342">
          <cell r="A342" t="str">
            <v>QN10-246-P2</v>
          </cell>
          <cell r="B342" t="str">
            <v>MAT-RC</v>
          </cell>
          <cell r="D342" t="str">
            <v>SWITHC PANEL SR-3N (CAV.2)</v>
          </cell>
          <cell r="E342" t="str">
            <v xml:space="preserve">SW. PANEL SR-KT03G/JPN PINK </v>
          </cell>
          <cell r="F342" t="str">
            <v>PK</v>
          </cell>
          <cell r="G342" t="str">
            <v>PCS'.</v>
          </cell>
          <cell r="H342" t="str">
            <v>M</v>
          </cell>
          <cell r="I342">
            <v>18</v>
          </cell>
          <cell r="J342">
            <v>1</v>
          </cell>
          <cell r="K342">
            <v>200</v>
          </cell>
          <cell r="L342" t="str">
            <v>NB700</v>
          </cell>
          <cell r="M342" t="str">
            <v>A</v>
          </cell>
          <cell r="N342">
            <v>7.2</v>
          </cell>
          <cell r="O342">
            <v>1.5</v>
          </cell>
          <cell r="P342">
            <v>1</v>
          </cell>
        </row>
        <row r="343">
          <cell r="A343" t="str">
            <v>QN10-246-W9</v>
          </cell>
          <cell r="B343" t="str">
            <v>MAT-RC</v>
          </cell>
          <cell r="C343">
            <v>200</v>
          </cell>
          <cell r="D343" t="str">
            <v>SWITHC PANEL SR-3N (CAV.2)</v>
          </cell>
          <cell r="E343" t="str">
            <v>SW. PANEL WHITE SR-03G</v>
          </cell>
          <cell r="F343" t="str">
            <v>W-51</v>
          </cell>
          <cell r="G343" t="str">
            <v>PCS'.</v>
          </cell>
          <cell r="H343" t="str">
            <v>-</v>
          </cell>
          <cell r="I343">
            <v>18</v>
          </cell>
          <cell r="J343">
            <v>1</v>
          </cell>
          <cell r="K343">
            <v>200</v>
          </cell>
          <cell r="L343" t="str">
            <v>NB700</v>
          </cell>
          <cell r="M343" t="str">
            <v>C</v>
          </cell>
          <cell r="N343">
            <v>7.2</v>
          </cell>
          <cell r="O343">
            <v>1.5</v>
          </cell>
          <cell r="P343">
            <v>1</v>
          </cell>
        </row>
        <row r="344">
          <cell r="A344" t="str">
            <v>RE00A746-W9</v>
          </cell>
          <cell r="B344" t="str">
            <v>MAT-RC</v>
          </cell>
          <cell r="C344">
            <v>7196</v>
          </cell>
          <cell r="D344" t="str">
            <v>UPPER FRAME SJ-18N</v>
          </cell>
          <cell r="E344" t="str">
            <v>UPPER FRAME SJ18N</v>
          </cell>
          <cell r="F344" t="str">
            <v>W-51</v>
          </cell>
          <cell r="G344" t="str">
            <v>PCS'.</v>
          </cell>
          <cell r="H344" t="str">
            <v>-</v>
          </cell>
          <cell r="I344">
            <v>52</v>
          </cell>
          <cell r="J344">
            <v>2</v>
          </cell>
          <cell r="K344">
            <v>69.230769230769226</v>
          </cell>
          <cell r="L344" t="str">
            <v>CLAP</v>
          </cell>
          <cell r="M344" t="str">
            <v>A</v>
          </cell>
          <cell r="N344">
            <v>156</v>
          </cell>
          <cell r="O344">
            <v>31</v>
          </cell>
          <cell r="P344">
            <v>7</v>
          </cell>
        </row>
        <row r="345">
          <cell r="A345" t="str">
            <v>RE00A746-W9-E</v>
          </cell>
          <cell r="B345" t="str">
            <v>MAT-RC</v>
          </cell>
          <cell r="D345" t="str">
            <v>UPPER FRAME SJ-18N</v>
          </cell>
          <cell r="E345" t="str">
            <v>UPPER FRAME SJ18N</v>
          </cell>
          <cell r="F345" t="str">
            <v>W-51</v>
          </cell>
          <cell r="G345" t="str">
            <v>PCS'.</v>
          </cell>
          <cell r="H345" t="str">
            <v>-</v>
          </cell>
          <cell r="I345">
            <v>52</v>
          </cell>
          <cell r="J345">
            <v>2</v>
          </cell>
          <cell r="K345">
            <v>69.230769230769226</v>
          </cell>
          <cell r="L345" t="str">
            <v>CLAP</v>
          </cell>
          <cell r="M345" t="str">
            <v>A</v>
          </cell>
          <cell r="N345">
            <v>156</v>
          </cell>
          <cell r="O345">
            <v>31</v>
          </cell>
          <cell r="P345">
            <v>7</v>
          </cell>
        </row>
        <row r="346">
          <cell r="A346" t="str">
            <v>RE00H746-W9</v>
          </cell>
          <cell r="B346" t="str">
            <v>MAT-RC</v>
          </cell>
          <cell r="D346" t="str">
            <v>UPPER FRAME SJ-18N</v>
          </cell>
          <cell r="E346" t="str">
            <v>UPPER FRAME SJ18N</v>
          </cell>
          <cell r="F346" t="str">
            <v>W-51</v>
          </cell>
          <cell r="G346" t="str">
            <v>PCS'.</v>
          </cell>
          <cell r="H346" t="str">
            <v>-</v>
          </cell>
          <cell r="I346">
            <v>52</v>
          </cell>
          <cell r="J346">
            <v>2</v>
          </cell>
          <cell r="K346">
            <v>69.230769230769226</v>
          </cell>
          <cell r="L346" t="str">
            <v>KB270</v>
          </cell>
          <cell r="M346" t="str">
            <v>A</v>
          </cell>
          <cell r="N346">
            <v>148</v>
          </cell>
          <cell r="O346">
            <v>27</v>
          </cell>
          <cell r="P346">
            <v>7</v>
          </cell>
        </row>
        <row r="347">
          <cell r="A347" t="str">
            <v>RE00H761-WO</v>
          </cell>
          <cell r="B347" t="str">
            <v>MAT-RC</v>
          </cell>
          <cell r="D347" t="str">
            <v>UPPER FRAME SJ-18N</v>
          </cell>
          <cell r="E347" t="str">
            <v>UPPER FRAME SJ18N</v>
          </cell>
          <cell r="F347" t="str">
            <v>WH</v>
          </cell>
          <cell r="G347" t="str">
            <v>PCS'.</v>
          </cell>
          <cell r="H347" t="str">
            <v>-</v>
          </cell>
          <cell r="I347">
            <v>52</v>
          </cell>
          <cell r="J347">
            <v>2</v>
          </cell>
          <cell r="K347">
            <v>69.230769230769226</v>
          </cell>
          <cell r="L347" t="str">
            <v>KB270</v>
          </cell>
          <cell r="M347" t="str">
            <v>A</v>
          </cell>
          <cell r="N347">
            <v>158</v>
          </cell>
          <cell r="O347">
            <v>31</v>
          </cell>
          <cell r="P347">
            <v>7</v>
          </cell>
        </row>
        <row r="348">
          <cell r="A348" t="str">
            <v>SK13WT498-K</v>
          </cell>
          <cell r="B348" t="str">
            <v>MAT-RC</v>
          </cell>
          <cell r="C348">
            <v>150</v>
          </cell>
          <cell r="D348" t="str">
            <v>UPPER FRAME SK-J1800</v>
          </cell>
          <cell r="E348" t="str">
            <v>UPPER FRAME  SK-J1800</v>
          </cell>
          <cell r="F348" t="str">
            <v>WH</v>
          </cell>
          <cell r="G348" t="str">
            <v>PCS'.</v>
          </cell>
          <cell r="H348" t="str">
            <v>-</v>
          </cell>
          <cell r="I348">
            <v>56</v>
          </cell>
          <cell r="J348">
            <v>2</v>
          </cell>
          <cell r="K348">
            <v>64.285714285714292</v>
          </cell>
          <cell r="L348" t="str">
            <v>KB270</v>
          </cell>
          <cell r="M348" t="str">
            <v>A</v>
          </cell>
          <cell r="N348">
            <v>149</v>
          </cell>
          <cell r="O348">
            <v>22</v>
          </cell>
          <cell r="P348">
            <v>7</v>
          </cell>
        </row>
        <row r="349">
          <cell r="A349" t="str">
            <v>RE00L617-XH</v>
          </cell>
          <cell r="B349" t="str">
            <v>MAT-RC</v>
          </cell>
          <cell r="D349" t="str">
            <v>UPPER FRAME SR-TE10 (NEW)</v>
          </cell>
          <cell r="E349" t="str">
            <v>UPPER FRAME SR-TE10 (NEW)</v>
          </cell>
          <cell r="F349" t="str">
            <v>MS</v>
          </cell>
          <cell r="G349" t="str">
            <v>PCS'.</v>
          </cell>
          <cell r="H349" t="str">
            <v>-</v>
          </cell>
          <cell r="I349">
            <v>62</v>
          </cell>
          <cell r="J349">
            <v>2</v>
          </cell>
          <cell r="K349">
            <v>58.064516129032256</v>
          </cell>
          <cell r="L349" t="str">
            <v>CLAP</v>
          </cell>
          <cell r="M349" t="str">
            <v>A</v>
          </cell>
          <cell r="N349">
            <v>177</v>
          </cell>
          <cell r="O349">
            <v>22</v>
          </cell>
          <cell r="P349">
            <v>7</v>
          </cell>
        </row>
        <row r="350">
          <cell r="A350" t="str">
            <v>RE00L617-XH-E</v>
          </cell>
          <cell r="B350" t="str">
            <v>MAT-RC</v>
          </cell>
          <cell r="D350" t="str">
            <v>UPPER FRAME SR-TE10 (NEW)</v>
          </cell>
          <cell r="E350" t="str">
            <v>UPPER FRAME SR-TE10 (NEW)</v>
          </cell>
          <cell r="F350" t="str">
            <v>MS</v>
          </cell>
          <cell r="G350" t="str">
            <v>PCS'.</v>
          </cell>
          <cell r="H350" t="str">
            <v>-</v>
          </cell>
          <cell r="I350">
            <v>62</v>
          </cell>
          <cell r="J350">
            <v>2</v>
          </cell>
          <cell r="K350">
            <v>58.064516129032256</v>
          </cell>
          <cell r="L350" t="str">
            <v>CLAP(EXP)</v>
          </cell>
          <cell r="M350" t="str">
            <v>A</v>
          </cell>
          <cell r="N350">
            <v>177</v>
          </cell>
          <cell r="O350">
            <v>22</v>
          </cell>
          <cell r="P350">
            <v>7</v>
          </cell>
        </row>
        <row r="351">
          <cell r="A351" t="str">
            <v>RE00L617-W9</v>
          </cell>
          <cell r="B351" t="str">
            <v>MAT-RC</v>
          </cell>
          <cell r="C351">
            <v>4836</v>
          </cell>
          <cell r="D351" t="str">
            <v>UPPER FRAME SR-TE10 (NEW)</v>
          </cell>
          <cell r="E351" t="str">
            <v>UPPER FRAME SR-TE10 (NEW)</v>
          </cell>
          <cell r="F351" t="str">
            <v>W-51</v>
          </cell>
          <cell r="G351" t="str">
            <v>PCS'.</v>
          </cell>
          <cell r="H351" t="str">
            <v>-</v>
          </cell>
          <cell r="I351">
            <v>62</v>
          </cell>
          <cell r="J351">
            <v>2</v>
          </cell>
          <cell r="K351">
            <v>58.064516129032256</v>
          </cell>
          <cell r="L351" t="str">
            <v>CLAP</v>
          </cell>
          <cell r="M351" t="str">
            <v>A</v>
          </cell>
          <cell r="N351">
            <v>177</v>
          </cell>
          <cell r="O351">
            <v>22</v>
          </cell>
          <cell r="P351">
            <v>7</v>
          </cell>
        </row>
        <row r="352">
          <cell r="A352" t="str">
            <v>RE00L617-W9-E</v>
          </cell>
          <cell r="B352" t="str">
            <v>MAT-RC</v>
          </cell>
          <cell r="D352" t="str">
            <v>UPPER FRAME SR-TE10 (NEW)</v>
          </cell>
          <cell r="E352" t="str">
            <v>UPPER FRAME SR-TE10 (NEW)</v>
          </cell>
          <cell r="F352" t="str">
            <v>W-51</v>
          </cell>
          <cell r="G352" t="str">
            <v>PCS'.</v>
          </cell>
          <cell r="H352" t="str">
            <v>-</v>
          </cell>
          <cell r="I352">
            <v>62</v>
          </cell>
          <cell r="J352">
            <v>2</v>
          </cell>
          <cell r="K352">
            <v>58.064516129032256</v>
          </cell>
          <cell r="L352" t="str">
            <v>CLAP(EXP)</v>
          </cell>
          <cell r="M352" t="str">
            <v>A</v>
          </cell>
          <cell r="N352">
            <v>177</v>
          </cell>
          <cell r="O352">
            <v>22</v>
          </cell>
          <cell r="P352">
            <v>7</v>
          </cell>
        </row>
        <row r="353">
          <cell r="A353" t="str">
            <v>RE00L616-XH</v>
          </cell>
          <cell r="B353" t="str">
            <v>MAT-RC</v>
          </cell>
          <cell r="D353" t="str">
            <v>UPPER FRAME SR-TE18 (NEW)</v>
          </cell>
          <cell r="E353" t="str">
            <v>UPPER FRAME SR-TE18 (NEW)</v>
          </cell>
          <cell r="F353" t="str">
            <v>MS</v>
          </cell>
          <cell r="G353" t="str">
            <v>PCS'.</v>
          </cell>
          <cell r="H353" t="str">
            <v>-</v>
          </cell>
          <cell r="I353">
            <v>50</v>
          </cell>
          <cell r="J353">
            <v>2</v>
          </cell>
          <cell r="K353">
            <v>72</v>
          </cell>
          <cell r="L353" t="str">
            <v>CLAP</v>
          </cell>
          <cell r="M353" t="str">
            <v>A</v>
          </cell>
          <cell r="N353">
            <v>201</v>
          </cell>
          <cell r="O353">
            <v>25</v>
          </cell>
          <cell r="P353">
            <v>7</v>
          </cell>
        </row>
        <row r="354">
          <cell r="A354" t="str">
            <v>RE00L616-XH-E</v>
          </cell>
          <cell r="B354" t="str">
            <v>MAT-RC</v>
          </cell>
          <cell r="D354" t="str">
            <v>UPPER FRAME SR-TE18 (NEW)</v>
          </cell>
          <cell r="E354" t="str">
            <v>UPPER FRAME SR-TE18 (NEW)</v>
          </cell>
          <cell r="F354" t="str">
            <v>MS</v>
          </cell>
          <cell r="G354" t="str">
            <v>PCS'.</v>
          </cell>
          <cell r="H354" t="str">
            <v>-</v>
          </cell>
          <cell r="I354">
            <v>50</v>
          </cell>
          <cell r="J354">
            <v>2</v>
          </cell>
          <cell r="K354">
            <v>72</v>
          </cell>
          <cell r="L354" t="str">
            <v>CLAP(EXP)</v>
          </cell>
          <cell r="M354" t="str">
            <v>A</v>
          </cell>
          <cell r="N354">
            <v>201</v>
          </cell>
          <cell r="O354">
            <v>25</v>
          </cell>
          <cell r="P354">
            <v>7</v>
          </cell>
        </row>
        <row r="355">
          <cell r="A355" t="str">
            <v>RE00L616-W9</v>
          </cell>
          <cell r="B355" t="str">
            <v>MAT-RC</v>
          </cell>
          <cell r="C355">
            <v>23960</v>
          </cell>
          <cell r="D355" t="str">
            <v>UPPER FRAME SR-TE18 (NEW)</v>
          </cell>
          <cell r="E355" t="str">
            <v>UPPER FRAME SR-TE18 (NEW)</v>
          </cell>
          <cell r="F355" t="str">
            <v>W-51</v>
          </cell>
          <cell r="G355" t="str">
            <v>PCS'.</v>
          </cell>
          <cell r="H355" t="str">
            <v>-</v>
          </cell>
          <cell r="I355">
            <v>50</v>
          </cell>
          <cell r="J355">
            <v>2</v>
          </cell>
          <cell r="K355">
            <v>72</v>
          </cell>
          <cell r="L355" t="str">
            <v>CLAP</v>
          </cell>
          <cell r="M355" t="str">
            <v>A</v>
          </cell>
          <cell r="N355">
            <v>201</v>
          </cell>
          <cell r="O355">
            <v>25</v>
          </cell>
          <cell r="P355">
            <v>7</v>
          </cell>
        </row>
        <row r="356">
          <cell r="A356" t="str">
            <v>RE00L616-W9-E</v>
          </cell>
          <cell r="B356" t="str">
            <v>MAT-RC</v>
          </cell>
          <cell r="D356" t="str">
            <v>UPPER FRAME SR-TE18 (NEW)</v>
          </cell>
          <cell r="E356" t="str">
            <v>UPPER FRAME SR-TE18 (NEW)</v>
          </cell>
          <cell r="F356" t="str">
            <v>W-51</v>
          </cell>
          <cell r="G356" t="str">
            <v>PCS'.</v>
          </cell>
          <cell r="H356" t="str">
            <v>-</v>
          </cell>
          <cell r="I356">
            <v>50</v>
          </cell>
          <cell r="J356">
            <v>2</v>
          </cell>
          <cell r="K356">
            <v>72</v>
          </cell>
          <cell r="L356" t="str">
            <v>CLAP(EXP)</v>
          </cell>
          <cell r="M356" t="str">
            <v>A</v>
          </cell>
          <cell r="N356">
            <v>201</v>
          </cell>
          <cell r="O356">
            <v>25</v>
          </cell>
          <cell r="P356">
            <v>7</v>
          </cell>
        </row>
        <row r="357">
          <cell r="A357" t="str">
            <v>RE00H6171-XH</v>
          </cell>
          <cell r="B357" t="str">
            <v>MAT-RC</v>
          </cell>
          <cell r="D357" t="str">
            <v>UPPER FRAME TE-10</v>
          </cell>
          <cell r="E357" t="str">
            <v>UPPER FRAME SR-TE10FY-MS เก่า</v>
          </cell>
          <cell r="F357" t="str">
            <v>MS</v>
          </cell>
          <cell r="G357" t="str">
            <v>PCS'.</v>
          </cell>
          <cell r="H357" t="str">
            <v>-</v>
          </cell>
          <cell r="I357">
            <v>62</v>
          </cell>
          <cell r="J357">
            <v>2</v>
          </cell>
          <cell r="K357">
            <v>58.064516129032256</v>
          </cell>
          <cell r="L357" t="str">
            <v>KB270</v>
          </cell>
          <cell r="M357" t="str">
            <v>A</v>
          </cell>
          <cell r="N357">
            <v>171</v>
          </cell>
          <cell r="O357">
            <v>16</v>
          </cell>
          <cell r="P357">
            <v>7</v>
          </cell>
        </row>
        <row r="358">
          <cell r="A358" t="str">
            <v>RE00A6171-W9</v>
          </cell>
          <cell r="B358" t="str">
            <v>MAT-RC</v>
          </cell>
          <cell r="C358">
            <v>12</v>
          </cell>
          <cell r="D358" t="str">
            <v>UPPER FRAME TE-10</v>
          </cell>
          <cell r="E358" t="str">
            <v>UPPER FRAME TE10N/PCN      เก่า</v>
          </cell>
          <cell r="F358" t="str">
            <v>W-51</v>
          </cell>
          <cell r="G358" t="str">
            <v>PCS'.</v>
          </cell>
          <cell r="H358" t="str">
            <v>-</v>
          </cell>
          <cell r="I358">
            <v>62</v>
          </cell>
          <cell r="J358">
            <v>2</v>
          </cell>
          <cell r="K358">
            <v>58.064516129032256</v>
          </cell>
          <cell r="L358" t="str">
            <v>CLAP</v>
          </cell>
          <cell r="M358" t="str">
            <v>A</v>
          </cell>
          <cell r="N358">
            <v>179</v>
          </cell>
          <cell r="O358">
            <v>19</v>
          </cell>
          <cell r="P358">
            <v>7</v>
          </cell>
        </row>
        <row r="359">
          <cell r="A359" t="str">
            <v>RE00A6171-W9-E</v>
          </cell>
          <cell r="B359" t="str">
            <v>MAT-RC</v>
          </cell>
          <cell r="D359" t="str">
            <v>UPPER FRAME TE-10</v>
          </cell>
          <cell r="E359" t="str">
            <v>UPPER FRAME TE10N/PCN      เก่า</v>
          </cell>
          <cell r="F359" t="str">
            <v>W-51</v>
          </cell>
          <cell r="G359" t="str">
            <v>PCS'.</v>
          </cell>
          <cell r="H359" t="str">
            <v>-</v>
          </cell>
          <cell r="I359">
            <v>62</v>
          </cell>
          <cell r="J359">
            <v>2</v>
          </cell>
          <cell r="K359">
            <v>58.064516129032256</v>
          </cell>
          <cell r="L359" t="str">
            <v>CLAP(EXP)</v>
          </cell>
          <cell r="M359" t="str">
            <v>A</v>
          </cell>
          <cell r="N359">
            <v>179</v>
          </cell>
          <cell r="O359">
            <v>19</v>
          </cell>
          <cell r="P359">
            <v>7</v>
          </cell>
        </row>
        <row r="360">
          <cell r="A360" t="str">
            <v>RE00H6171-W9</v>
          </cell>
          <cell r="B360" t="str">
            <v>MAT-RC</v>
          </cell>
          <cell r="D360" t="str">
            <v>UPPER FRAME TE-10</v>
          </cell>
          <cell r="E360" t="str">
            <v>UPPER FRAME TE10N/PCN      เก่า</v>
          </cell>
          <cell r="F360" t="str">
            <v>W-51</v>
          </cell>
          <cell r="G360" t="str">
            <v>PCS'.</v>
          </cell>
          <cell r="H360" t="str">
            <v>-</v>
          </cell>
          <cell r="I360">
            <v>62</v>
          </cell>
          <cell r="J360">
            <v>2</v>
          </cell>
          <cell r="K360">
            <v>58.064516129032256</v>
          </cell>
          <cell r="L360" t="str">
            <v>KB270</v>
          </cell>
          <cell r="M360" t="str">
            <v>A</v>
          </cell>
          <cell r="N360">
            <v>171</v>
          </cell>
          <cell r="O360">
            <v>16</v>
          </cell>
          <cell r="P360">
            <v>7</v>
          </cell>
        </row>
        <row r="361">
          <cell r="A361" t="str">
            <v>RE00A616-KO</v>
          </cell>
          <cell r="B361" t="str">
            <v>MAT-RC</v>
          </cell>
          <cell r="D361" t="str">
            <v>UPPER FRAME TE-18</v>
          </cell>
          <cell r="E361" t="str">
            <v>UPPER FRAME TE 18 BLK         เก่า</v>
          </cell>
          <cell r="F361" t="str">
            <v>BLK</v>
          </cell>
          <cell r="G361" t="str">
            <v>PCS'.</v>
          </cell>
          <cell r="H361" t="str">
            <v>-</v>
          </cell>
          <cell r="I361">
            <v>65</v>
          </cell>
          <cell r="J361">
            <v>2</v>
          </cell>
          <cell r="K361">
            <v>55.384615384615387</v>
          </cell>
          <cell r="L361" t="str">
            <v>CLAP</v>
          </cell>
          <cell r="M361" t="str">
            <v>C</v>
          </cell>
          <cell r="N361">
            <v>208</v>
          </cell>
          <cell r="O361">
            <v>20</v>
          </cell>
          <cell r="P361">
            <v>7</v>
          </cell>
        </row>
        <row r="362">
          <cell r="A362" t="str">
            <v>RE00H6161-XH</v>
          </cell>
          <cell r="B362" t="str">
            <v>MAT-RC</v>
          </cell>
          <cell r="C362">
            <v>1336</v>
          </cell>
          <cell r="D362" t="str">
            <v>UPPER FRAME TE-18</v>
          </cell>
          <cell r="E362" t="str">
            <v>UPPER FRAME SR-TE18FY-MS  เก่า</v>
          </cell>
          <cell r="F362" t="str">
            <v>MS</v>
          </cell>
          <cell r="G362" t="str">
            <v>PCS'.</v>
          </cell>
          <cell r="H362" t="str">
            <v>-</v>
          </cell>
          <cell r="I362">
            <v>65</v>
          </cell>
          <cell r="J362">
            <v>2</v>
          </cell>
          <cell r="K362">
            <v>55.384615384615387</v>
          </cell>
          <cell r="L362" t="str">
            <v>KB270</v>
          </cell>
          <cell r="M362" t="str">
            <v>A</v>
          </cell>
          <cell r="N362">
            <v>199</v>
          </cell>
          <cell r="O362">
            <v>19</v>
          </cell>
          <cell r="P362">
            <v>7</v>
          </cell>
        </row>
        <row r="363">
          <cell r="A363" t="str">
            <v>RE00H6161-XH.</v>
          </cell>
          <cell r="B363" t="str">
            <v>MAT-RC</v>
          </cell>
          <cell r="D363" t="str">
            <v>UPPER FRAME TE-18</v>
          </cell>
          <cell r="E363" t="str">
            <v>UPPER FRAME SR-TE18FY-MS  เก่า</v>
          </cell>
          <cell r="F363" t="str">
            <v>MS</v>
          </cell>
          <cell r="G363" t="str">
            <v>PCS'.</v>
          </cell>
          <cell r="H363" t="str">
            <v>-</v>
          </cell>
          <cell r="I363">
            <v>65</v>
          </cell>
          <cell r="J363">
            <v>2</v>
          </cell>
          <cell r="K363">
            <v>55.384615384615387</v>
          </cell>
          <cell r="L363" t="str">
            <v>CLAP</v>
          </cell>
          <cell r="M363" t="str">
            <v>A</v>
          </cell>
          <cell r="N363">
            <v>208</v>
          </cell>
          <cell r="O363">
            <v>19</v>
          </cell>
          <cell r="P363">
            <v>7</v>
          </cell>
        </row>
        <row r="364">
          <cell r="A364" t="str">
            <v>RE00A6161-W9</v>
          </cell>
          <cell r="B364" t="str">
            <v>MAT-RC</v>
          </cell>
          <cell r="C364">
            <v>2784</v>
          </cell>
          <cell r="D364" t="str">
            <v>UPPER FRAME TE-18</v>
          </cell>
          <cell r="E364" t="str">
            <v>UPPER FRAME TE18N/PCN       เก่า</v>
          </cell>
          <cell r="F364" t="str">
            <v>W-51</v>
          </cell>
          <cell r="G364" t="str">
            <v>PCS'.</v>
          </cell>
          <cell r="H364" t="str">
            <v>-</v>
          </cell>
          <cell r="I364">
            <v>65</v>
          </cell>
          <cell r="J364">
            <v>2</v>
          </cell>
          <cell r="K364">
            <v>55.384615384615387</v>
          </cell>
          <cell r="L364" t="str">
            <v>CLAP</v>
          </cell>
          <cell r="M364" t="str">
            <v>A</v>
          </cell>
          <cell r="N364">
            <v>208</v>
          </cell>
          <cell r="O364">
            <v>20</v>
          </cell>
          <cell r="P364">
            <v>7</v>
          </cell>
        </row>
        <row r="365">
          <cell r="A365" t="str">
            <v>RE00H6161-W9</v>
          </cell>
          <cell r="B365" t="str">
            <v>MAT-RC</v>
          </cell>
          <cell r="D365" t="str">
            <v>UPPER FRAME TE-18</v>
          </cell>
          <cell r="E365" t="str">
            <v>UPPER FRAME TE18N/PCN       เก่า</v>
          </cell>
          <cell r="F365" t="str">
            <v>W-51</v>
          </cell>
          <cell r="G365" t="str">
            <v>PCS'.</v>
          </cell>
          <cell r="H365" t="str">
            <v>-</v>
          </cell>
          <cell r="I365">
            <v>65</v>
          </cell>
          <cell r="J365">
            <v>2</v>
          </cell>
          <cell r="K365">
            <v>55.384615384615387</v>
          </cell>
          <cell r="L365" t="str">
            <v>KB270</v>
          </cell>
          <cell r="M365" t="str">
            <v>A</v>
          </cell>
          <cell r="N365">
            <v>199</v>
          </cell>
          <cell r="O365">
            <v>19</v>
          </cell>
          <cell r="P365">
            <v>7</v>
          </cell>
        </row>
        <row r="366">
          <cell r="A366" t="str">
            <v>AE-119210</v>
          </cell>
          <cell r="B366" t="str">
            <v>MAT-RF</v>
          </cell>
          <cell r="D366" t="str">
            <v>BASE HANDLE</v>
          </cell>
          <cell r="E366" t="str">
            <v>BASE HANDLE</v>
          </cell>
          <cell r="F366" t="str">
            <v>PS</v>
          </cell>
          <cell r="G366" t="str">
            <v>PCS'.</v>
          </cell>
          <cell r="H366" t="str">
            <v>M</v>
          </cell>
          <cell r="I366">
            <v>60</v>
          </cell>
          <cell r="J366">
            <v>1</v>
          </cell>
          <cell r="K366">
            <v>60</v>
          </cell>
          <cell r="L366" t="str">
            <v>EA314</v>
          </cell>
          <cell r="M366" t="str">
            <v>C</v>
          </cell>
          <cell r="N366">
            <v>54</v>
          </cell>
          <cell r="O366">
            <v>7</v>
          </cell>
          <cell r="P366">
            <v>3</v>
          </cell>
        </row>
        <row r="367">
          <cell r="A367" t="str">
            <v>AE-119190</v>
          </cell>
          <cell r="B367" t="str">
            <v>MAT-RF</v>
          </cell>
          <cell r="D367" t="str">
            <v>BASE HANDLE</v>
          </cell>
          <cell r="E367" t="str">
            <v>BASE HANDLE</v>
          </cell>
          <cell r="F367" t="str">
            <v>PG</v>
          </cell>
          <cell r="G367" t="str">
            <v>PCS'.</v>
          </cell>
          <cell r="H367" t="str">
            <v>M</v>
          </cell>
          <cell r="I367">
            <v>60</v>
          </cell>
          <cell r="J367">
            <v>1</v>
          </cell>
          <cell r="K367">
            <v>60</v>
          </cell>
          <cell r="L367" t="str">
            <v>EA314</v>
          </cell>
          <cell r="M367" t="str">
            <v>C</v>
          </cell>
          <cell r="N367">
            <v>54</v>
          </cell>
          <cell r="O367">
            <v>7</v>
          </cell>
          <cell r="P367">
            <v>3</v>
          </cell>
        </row>
        <row r="368">
          <cell r="A368" t="str">
            <v>AG-129320</v>
          </cell>
          <cell r="B368" t="str">
            <v>MAT-RF</v>
          </cell>
          <cell r="D368" t="str">
            <v>BRACKET FAN MOTOR F 2  DOOR</v>
          </cell>
          <cell r="E368" t="str">
            <v>BRACKET FAN MOTOR 2 DOOR</v>
          </cell>
          <cell r="F368" t="str">
            <v>NAT</v>
          </cell>
          <cell r="G368" t="str">
            <v>PCS'.</v>
          </cell>
          <cell r="H368" t="str">
            <v>-</v>
          </cell>
          <cell r="I368">
            <v>50</v>
          </cell>
          <cell r="J368">
            <v>1</v>
          </cell>
          <cell r="K368">
            <v>72</v>
          </cell>
          <cell r="L368" t="str">
            <v>PP.841J</v>
          </cell>
          <cell r="M368" t="str">
            <v>A</v>
          </cell>
          <cell r="N368">
            <v>32</v>
          </cell>
          <cell r="O368">
            <v>11</v>
          </cell>
          <cell r="P368">
            <v>1</v>
          </cell>
        </row>
        <row r="369">
          <cell r="A369" t="str">
            <v>AG-117211</v>
          </cell>
          <cell r="B369" t="str">
            <v>MAT-RF</v>
          </cell>
          <cell r="C369">
            <v>13800</v>
          </cell>
          <cell r="D369" t="str">
            <v xml:space="preserve">BRACKET FAN MOTOR F </v>
          </cell>
          <cell r="E369" t="str">
            <v>BRACKET FAN MOTOR F</v>
          </cell>
          <cell r="F369" t="str">
            <v>NAT</v>
          </cell>
          <cell r="G369" t="str">
            <v>PCS'.</v>
          </cell>
          <cell r="H369" t="str">
            <v>-</v>
          </cell>
          <cell r="I369">
            <v>50</v>
          </cell>
          <cell r="J369">
            <v>1</v>
          </cell>
          <cell r="K369">
            <v>72</v>
          </cell>
          <cell r="L369" t="str">
            <v>PP.841J</v>
          </cell>
          <cell r="M369" t="str">
            <v>A</v>
          </cell>
          <cell r="N369">
            <v>29.4</v>
          </cell>
          <cell r="O369">
            <v>1.2</v>
          </cell>
          <cell r="P369">
            <v>1</v>
          </cell>
        </row>
        <row r="370">
          <cell r="A370" t="str">
            <v>AD-300543</v>
          </cell>
          <cell r="B370" t="str">
            <v>MAT-RF</v>
          </cell>
          <cell r="C370">
            <v>500</v>
          </cell>
          <cell r="D370" t="str">
            <v>BASE CONTROL DOOR</v>
          </cell>
          <cell r="E370" t="str">
            <v>BASE CONTROL DOOR</v>
          </cell>
          <cell r="F370" t="str">
            <v>NAT</v>
          </cell>
          <cell r="G370" t="str">
            <v>PCS'.</v>
          </cell>
          <cell r="H370" t="str">
            <v>-</v>
          </cell>
          <cell r="I370">
            <v>50</v>
          </cell>
          <cell r="J370">
            <v>1</v>
          </cell>
          <cell r="K370">
            <v>72</v>
          </cell>
          <cell r="L370" t="str">
            <v>AP 102</v>
          </cell>
          <cell r="M370" t="str">
            <v>A</v>
          </cell>
          <cell r="N370">
            <v>18.600000000000001</v>
          </cell>
          <cell r="O370">
            <v>3.9</v>
          </cell>
          <cell r="P370">
            <v>1</v>
          </cell>
        </row>
        <row r="371">
          <cell r="A371" t="str">
            <v>AD-247904-1</v>
          </cell>
          <cell r="B371" t="str">
            <v>MAT-RF</v>
          </cell>
          <cell r="D371" t="str">
            <v>ESCUTCHEON FCB</v>
          </cell>
          <cell r="E371" t="str">
            <v>ESCUTCHEON FCB'</v>
          </cell>
          <cell r="F371" t="str">
            <v>NAT</v>
          </cell>
          <cell r="G371" t="str">
            <v>PCS'.</v>
          </cell>
          <cell r="H371" t="str">
            <v>-</v>
          </cell>
          <cell r="I371">
            <v>35</v>
          </cell>
          <cell r="J371">
            <v>1</v>
          </cell>
          <cell r="K371">
            <v>102.85714285714286</v>
          </cell>
          <cell r="L371" t="str">
            <v>AS</v>
          </cell>
          <cell r="M371" t="str">
            <v>C</v>
          </cell>
          <cell r="N371">
            <v>19</v>
          </cell>
          <cell r="O371">
            <v>10</v>
          </cell>
          <cell r="P371">
            <v>4</v>
          </cell>
        </row>
        <row r="372">
          <cell r="A372" t="str">
            <v>AD-252613-1</v>
          </cell>
          <cell r="B372" t="str">
            <v>MAT-RF</v>
          </cell>
          <cell r="D372" t="str">
            <v>ESCUTCHEON FCB</v>
          </cell>
          <cell r="E372" t="str">
            <v>ESCUTCHEON FCB' (B173F)</v>
          </cell>
          <cell r="F372" t="str">
            <v>NAT</v>
          </cell>
          <cell r="G372" t="str">
            <v>PCS'.</v>
          </cell>
          <cell r="H372" t="str">
            <v>-</v>
          </cell>
          <cell r="I372">
            <v>35</v>
          </cell>
          <cell r="J372">
            <v>1</v>
          </cell>
          <cell r="K372">
            <v>102.85714285714286</v>
          </cell>
          <cell r="L372" t="str">
            <v>AS</v>
          </cell>
          <cell r="M372" t="str">
            <v>C</v>
          </cell>
          <cell r="N372">
            <v>19</v>
          </cell>
          <cell r="O372">
            <v>10</v>
          </cell>
          <cell r="P372">
            <v>4</v>
          </cell>
        </row>
        <row r="373">
          <cell r="A373" t="str">
            <v>AE-125053</v>
          </cell>
          <cell r="B373" t="str">
            <v>MAT-RF</v>
          </cell>
          <cell r="D373" t="str">
            <v>ESCUTCHEON HANDLE (A183Z)</v>
          </cell>
          <cell r="E373" t="str">
            <v>ESCUTCHEON HANDLE (A183Z)</v>
          </cell>
          <cell r="F373" t="str">
            <v>NAT</v>
          </cell>
          <cell r="G373" t="str">
            <v>PCS'.</v>
          </cell>
          <cell r="H373" t="str">
            <v>-</v>
          </cell>
          <cell r="I373">
            <v>23</v>
          </cell>
          <cell r="J373">
            <v>1</v>
          </cell>
          <cell r="K373">
            <v>156.52173913043478</v>
          </cell>
          <cell r="L373" t="str">
            <v>AS</v>
          </cell>
          <cell r="M373" t="str">
            <v>C</v>
          </cell>
          <cell r="N373">
            <v>14</v>
          </cell>
          <cell r="O373">
            <v>4.2</v>
          </cell>
          <cell r="P373">
            <v>4</v>
          </cell>
        </row>
        <row r="374">
          <cell r="A374" t="str">
            <v>AE-127360</v>
          </cell>
          <cell r="B374" t="str">
            <v>MAT-RF</v>
          </cell>
          <cell r="D374" t="str">
            <v>ESCUTCHEON HANDLE (A183Z)</v>
          </cell>
          <cell r="E374" t="str">
            <v>ESCUTCHEON HANDLE (A183Z)</v>
          </cell>
          <cell r="F374" t="str">
            <v>NAT</v>
          </cell>
          <cell r="G374" t="str">
            <v>PCS'.</v>
          </cell>
          <cell r="H374" t="str">
            <v>-</v>
          </cell>
          <cell r="I374">
            <v>23</v>
          </cell>
          <cell r="J374">
            <v>1</v>
          </cell>
          <cell r="K374">
            <v>156.52173913043478</v>
          </cell>
          <cell r="L374" t="str">
            <v>AS</v>
          </cell>
          <cell r="M374" t="str">
            <v>C</v>
          </cell>
          <cell r="N374">
            <v>14</v>
          </cell>
          <cell r="O374">
            <v>4.2</v>
          </cell>
          <cell r="P374">
            <v>4</v>
          </cell>
        </row>
        <row r="375">
          <cell r="A375" t="str">
            <v>AE-118560</v>
          </cell>
          <cell r="B375" t="str">
            <v>MAT-RF</v>
          </cell>
          <cell r="D375" t="str">
            <v>ESCUTCHEON HANDLE 1 DOOR</v>
          </cell>
          <cell r="E375" t="str">
            <v>ESCUTCHEON HANDLE 1 DOOR '</v>
          </cell>
          <cell r="F375" t="str">
            <v>NAT</v>
          </cell>
          <cell r="G375" t="str">
            <v>PCS'.</v>
          </cell>
          <cell r="H375" t="str">
            <v>-</v>
          </cell>
          <cell r="I375">
            <v>36</v>
          </cell>
          <cell r="J375">
            <v>1</v>
          </cell>
          <cell r="K375">
            <v>100</v>
          </cell>
          <cell r="L375" t="str">
            <v>EA314</v>
          </cell>
          <cell r="M375" t="str">
            <v>C</v>
          </cell>
          <cell r="N375">
            <v>14</v>
          </cell>
          <cell r="O375">
            <v>4</v>
          </cell>
          <cell r="P375">
            <v>4</v>
          </cell>
        </row>
        <row r="376">
          <cell r="A376" t="str">
            <v>AD-275174</v>
          </cell>
          <cell r="B376" t="str">
            <v>MAT-RF</v>
          </cell>
          <cell r="D376" t="str">
            <v>ESCUTCHEON HANDLE 2 DOOR</v>
          </cell>
          <cell r="E376" t="str">
            <v>ESCUTCHEON HANDLE 2 DOOR '</v>
          </cell>
          <cell r="F376" t="str">
            <v>NAT</v>
          </cell>
          <cell r="G376" t="str">
            <v>PCS'.</v>
          </cell>
          <cell r="H376" t="str">
            <v>-</v>
          </cell>
          <cell r="I376">
            <v>36</v>
          </cell>
          <cell r="J376">
            <v>1</v>
          </cell>
          <cell r="K376">
            <v>100</v>
          </cell>
          <cell r="L376" t="str">
            <v>AS</v>
          </cell>
          <cell r="M376" t="str">
            <v>C</v>
          </cell>
          <cell r="N376">
            <v>24</v>
          </cell>
          <cell r="O376">
            <v>5</v>
          </cell>
          <cell r="P376">
            <v>4</v>
          </cell>
        </row>
        <row r="377">
          <cell r="A377" t="str">
            <v>AD-275184</v>
          </cell>
          <cell r="B377" t="str">
            <v>MAT-RF</v>
          </cell>
          <cell r="D377" t="str">
            <v>ESCUTCHEON HANDLE 2 DOOR</v>
          </cell>
          <cell r="E377" t="str">
            <v>ESCUTCHEON HANDLE 2 DOOR '</v>
          </cell>
          <cell r="F377" t="str">
            <v>NAT</v>
          </cell>
          <cell r="G377" t="str">
            <v>PCS'.</v>
          </cell>
          <cell r="H377" t="str">
            <v>-</v>
          </cell>
          <cell r="I377">
            <v>36</v>
          </cell>
          <cell r="J377">
            <v>1</v>
          </cell>
          <cell r="K377">
            <v>100</v>
          </cell>
          <cell r="L377" t="str">
            <v>AS</v>
          </cell>
          <cell r="M377" t="str">
            <v>C</v>
          </cell>
          <cell r="N377">
            <v>24</v>
          </cell>
          <cell r="O377">
            <v>5</v>
          </cell>
          <cell r="P377">
            <v>4</v>
          </cell>
        </row>
        <row r="378">
          <cell r="A378" t="str">
            <v>AE-128732</v>
          </cell>
          <cell r="B378" t="str">
            <v>MAT-RF</v>
          </cell>
          <cell r="D378" t="str">
            <v>ESCUTCHEON HANDLE 2005 '(CAV.2)</v>
          </cell>
          <cell r="E378" t="str">
            <v>ESCUTCHEON HANDLE 2005 '</v>
          </cell>
          <cell r="F378" t="str">
            <v>NAT</v>
          </cell>
          <cell r="G378" t="str">
            <v>PCS'.</v>
          </cell>
          <cell r="H378" t="str">
            <v>-</v>
          </cell>
          <cell r="I378">
            <v>36</v>
          </cell>
          <cell r="J378">
            <v>1</v>
          </cell>
          <cell r="K378">
            <v>100</v>
          </cell>
          <cell r="L378" t="str">
            <v>AS</v>
          </cell>
          <cell r="M378" t="str">
            <v>C</v>
          </cell>
          <cell r="N378">
            <v>27</v>
          </cell>
          <cell r="O378">
            <v>7</v>
          </cell>
          <cell r="P378">
            <v>4</v>
          </cell>
        </row>
        <row r="379">
          <cell r="A379" t="str">
            <v>AE-128742</v>
          </cell>
          <cell r="B379" t="str">
            <v>MAT-RF</v>
          </cell>
          <cell r="D379" t="str">
            <v>ESCUTCHEON HANDLE 2005 '(CAV.2)</v>
          </cell>
          <cell r="E379" t="str">
            <v>ESCUTCHEON HANDLE 2005 '</v>
          </cell>
          <cell r="F379" t="str">
            <v>NAT</v>
          </cell>
          <cell r="G379" t="str">
            <v>PCS'.</v>
          </cell>
          <cell r="H379" t="str">
            <v>-</v>
          </cell>
          <cell r="I379">
            <v>36</v>
          </cell>
          <cell r="J379">
            <v>1</v>
          </cell>
          <cell r="K379">
            <v>100</v>
          </cell>
          <cell r="L379" t="str">
            <v>AS</v>
          </cell>
          <cell r="M379" t="str">
            <v>C</v>
          </cell>
          <cell r="N379">
            <v>27</v>
          </cell>
          <cell r="O379">
            <v>7</v>
          </cell>
          <cell r="P379">
            <v>4</v>
          </cell>
        </row>
        <row r="380">
          <cell r="A380" t="str">
            <v>AD-265283</v>
          </cell>
          <cell r="B380" t="str">
            <v>MAT-RF</v>
          </cell>
          <cell r="D380" t="str">
            <v>ESCUTCHEON WATER DISPENSER 2005 ' (CAV.2)</v>
          </cell>
          <cell r="E380" t="str">
            <v>ESCUTCHEON WATER DISPENSER 2005 '</v>
          </cell>
          <cell r="F380" t="str">
            <v>NAT</v>
          </cell>
          <cell r="G380" t="str">
            <v>PCS'.</v>
          </cell>
          <cell r="H380" t="str">
            <v>-</v>
          </cell>
          <cell r="I380">
            <v>25</v>
          </cell>
          <cell r="J380">
            <v>1</v>
          </cell>
          <cell r="K380">
            <v>144</v>
          </cell>
          <cell r="L380" t="str">
            <v>AS</v>
          </cell>
          <cell r="M380" t="str">
            <v>C</v>
          </cell>
          <cell r="N380">
            <v>9.5</v>
          </cell>
          <cell r="O380">
            <v>0.8</v>
          </cell>
          <cell r="P380">
            <v>1.5</v>
          </cell>
        </row>
        <row r="381">
          <cell r="A381" t="str">
            <v>AD-290890</v>
          </cell>
          <cell r="B381" t="str">
            <v>MAT-RF</v>
          </cell>
          <cell r="C381">
            <v>8400</v>
          </cell>
          <cell r="D381" t="str">
            <v>ESCUTCHEON WATER DISPENSER 2005 ' (CAV.2)</v>
          </cell>
          <cell r="E381" t="str">
            <v>ESCUTCHEON WATER DISPENSER 2005 '</v>
          </cell>
          <cell r="F381" t="str">
            <v>NAT</v>
          </cell>
          <cell r="G381" t="str">
            <v>PCS'.</v>
          </cell>
          <cell r="H381" t="str">
            <v>-</v>
          </cell>
          <cell r="I381">
            <v>25</v>
          </cell>
          <cell r="J381">
            <v>1</v>
          </cell>
          <cell r="K381">
            <v>144</v>
          </cell>
          <cell r="L381" t="str">
            <v>AS</v>
          </cell>
          <cell r="M381" t="str">
            <v>C</v>
          </cell>
          <cell r="N381">
            <v>9.5</v>
          </cell>
          <cell r="O381">
            <v>0.8</v>
          </cell>
          <cell r="P381">
            <v>1.5</v>
          </cell>
        </row>
        <row r="382">
          <cell r="A382" t="str">
            <v>AD-290962</v>
          </cell>
          <cell r="B382" t="str">
            <v>MAT-RF</v>
          </cell>
          <cell r="C382">
            <v>3780</v>
          </cell>
          <cell r="D382" t="str">
            <v>ESCUTCHEON HANDLE 1 DOOR 2006(CAV.2)</v>
          </cell>
          <cell r="E382" t="str">
            <v>ESCUTCHEON HANDLE 1 DOOR '2006</v>
          </cell>
          <cell r="F382" t="str">
            <v>NAT</v>
          </cell>
          <cell r="G382" t="str">
            <v>PCS'.</v>
          </cell>
          <cell r="H382" t="str">
            <v>-</v>
          </cell>
          <cell r="I382">
            <v>22.5</v>
          </cell>
          <cell r="J382">
            <v>1</v>
          </cell>
          <cell r="K382">
            <v>160</v>
          </cell>
          <cell r="L382" t="str">
            <v>AS</v>
          </cell>
          <cell r="M382" t="str">
            <v>C</v>
          </cell>
          <cell r="N382">
            <v>27</v>
          </cell>
          <cell r="O382">
            <v>7</v>
          </cell>
          <cell r="P382">
            <v>3</v>
          </cell>
        </row>
        <row r="383">
          <cell r="A383" t="str">
            <v>AD-290972</v>
          </cell>
          <cell r="B383" t="str">
            <v>MAT-RF</v>
          </cell>
          <cell r="D383" t="str">
            <v>ESCUTCHEON HANDLE 1 DOOR 2006(CAV.2)</v>
          </cell>
          <cell r="E383" t="str">
            <v>ESCUTCHEON HANDLE 1 DOOR '2006</v>
          </cell>
          <cell r="F383" t="str">
            <v>NAT</v>
          </cell>
          <cell r="G383" t="str">
            <v>PCS'.</v>
          </cell>
          <cell r="H383" t="str">
            <v>-</v>
          </cell>
          <cell r="I383">
            <v>22.5</v>
          </cell>
          <cell r="J383">
            <v>1</v>
          </cell>
          <cell r="K383">
            <v>160</v>
          </cell>
          <cell r="L383" t="str">
            <v>AS</v>
          </cell>
          <cell r="M383" t="str">
            <v>C</v>
          </cell>
          <cell r="N383">
            <v>27</v>
          </cell>
          <cell r="O383">
            <v>7</v>
          </cell>
          <cell r="P383">
            <v>3</v>
          </cell>
        </row>
        <row r="384">
          <cell r="A384" t="str">
            <v>AD-290982</v>
          </cell>
          <cell r="B384" t="str">
            <v>MAT-RF</v>
          </cell>
          <cell r="D384" t="str">
            <v>ESCUTCHEON HANDLE 1 DOOR 2006(CAV.2)</v>
          </cell>
          <cell r="E384" t="str">
            <v>ESCUTCHEON HANDLE 1 DOOR '2006</v>
          </cell>
          <cell r="F384" t="str">
            <v>NAT</v>
          </cell>
          <cell r="G384" t="str">
            <v>PCS'.</v>
          </cell>
          <cell r="H384" t="str">
            <v>-</v>
          </cell>
          <cell r="I384">
            <v>22.5</v>
          </cell>
          <cell r="J384">
            <v>1</v>
          </cell>
          <cell r="K384">
            <v>160</v>
          </cell>
          <cell r="L384" t="str">
            <v>AS</v>
          </cell>
          <cell r="M384" t="str">
            <v>C</v>
          </cell>
          <cell r="N384">
            <v>27</v>
          </cell>
          <cell r="O384">
            <v>7</v>
          </cell>
          <cell r="P384">
            <v>3</v>
          </cell>
        </row>
        <row r="385">
          <cell r="A385" t="str">
            <v>AD-292092</v>
          </cell>
          <cell r="B385" t="str">
            <v>MAT-RF</v>
          </cell>
          <cell r="D385" t="str">
            <v>ESCUTCHEON HANDLE 1 DOOR 2006(CAV.2)</v>
          </cell>
          <cell r="E385" t="str">
            <v>ESCUTCHEON HANDLE 1 DOOR '2006</v>
          </cell>
          <cell r="F385" t="str">
            <v>NAT</v>
          </cell>
          <cell r="G385" t="str">
            <v>PCS'.</v>
          </cell>
          <cell r="H385" t="str">
            <v>-</v>
          </cell>
          <cell r="I385">
            <v>22.5</v>
          </cell>
          <cell r="J385">
            <v>1</v>
          </cell>
          <cell r="K385">
            <v>160</v>
          </cell>
          <cell r="L385" t="str">
            <v>AS</v>
          </cell>
          <cell r="M385" t="str">
            <v>C</v>
          </cell>
          <cell r="N385">
            <v>27</v>
          </cell>
          <cell r="O385">
            <v>7</v>
          </cell>
          <cell r="P385">
            <v>3</v>
          </cell>
        </row>
        <row r="386">
          <cell r="A386" t="str">
            <v>AD-300680</v>
          </cell>
          <cell r="B386" t="str">
            <v>MAT-RF</v>
          </cell>
          <cell r="C386">
            <v>15660</v>
          </cell>
          <cell r="D386" t="str">
            <v>ESCUTCHEON HANDLE 1 DOOR 2006(CAV.2)</v>
          </cell>
          <cell r="E386" t="str">
            <v>ESCUTCHEON HANDLE 1 DOOR '2006</v>
          </cell>
          <cell r="F386" t="str">
            <v>NAT</v>
          </cell>
          <cell r="G386" t="str">
            <v>PCS'.</v>
          </cell>
          <cell r="H386" t="str">
            <v>-</v>
          </cell>
          <cell r="I386">
            <v>22.5</v>
          </cell>
          <cell r="J386">
            <v>1</v>
          </cell>
          <cell r="K386">
            <v>160</v>
          </cell>
          <cell r="L386" t="str">
            <v>AS</v>
          </cell>
          <cell r="M386" t="str">
            <v>C</v>
          </cell>
          <cell r="N386">
            <v>27</v>
          </cell>
          <cell r="O386">
            <v>7</v>
          </cell>
          <cell r="P386">
            <v>3</v>
          </cell>
        </row>
        <row r="387">
          <cell r="A387" t="str">
            <v>AD-291002</v>
          </cell>
          <cell r="B387" t="str">
            <v>MAT-RF</v>
          </cell>
          <cell r="C387">
            <v>7500</v>
          </cell>
          <cell r="D387" t="str">
            <v>ESCUTCHEON HANDLE 2 DOOR 2006</v>
          </cell>
          <cell r="E387" t="str">
            <v>ESCUTCHEON HANDLE 2 DOOR '2006</v>
          </cell>
          <cell r="F387" t="str">
            <v>NAT</v>
          </cell>
          <cell r="G387" t="str">
            <v>PCS'.</v>
          </cell>
          <cell r="H387" t="str">
            <v>-</v>
          </cell>
          <cell r="I387">
            <v>36</v>
          </cell>
          <cell r="J387">
            <v>1</v>
          </cell>
          <cell r="K387">
            <v>100</v>
          </cell>
          <cell r="L387" t="str">
            <v>AS</v>
          </cell>
          <cell r="M387" t="str">
            <v>C</v>
          </cell>
          <cell r="N387">
            <v>25</v>
          </cell>
          <cell r="O387">
            <v>5</v>
          </cell>
          <cell r="P387">
            <v>3</v>
          </cell>
        </row>
        <row r="388">
          <cell r="A388" t="str">
            <v>AD-291012</v>
          </cell>
          <cell r="B388" t="str">
            <v>MAT-RF</v>
          </cell>
          <cell r="C388">
            <v>1500</v>
          </cell>
          <cell r="D388" t="str">
            <v>ESCUTCHEON HANDLE 2 DOOR 2006</v>
          </cell>
          <cell r="E388" t="str">
            <v>ESCUTCHEON HANDLE 2 DOOR '2006</v>
          </cell>
          <cell r="F388" t="str">
            <v>NAT</v>
          </cell>
          <cell r="G388" t="str">
            <v>PCS'.</v>
          </cell>
          <cell r="H388" t="str">
            <v>-</v>
          </cell>
          <cell r="I388">
            <v>36</v>
          </cell>
          <cell r="J388">
            <v>1</v>
          </cell>
          <cell r="K388">
            <v>100</v>
          </cell>
          <cell r="L388" t="str">
            <v>AS</v>
          </cell>
          <cell r="M388" t="str">
            <v>C</v>
          </cell>
          <cell r="N388">
            <v>25</v>
          </cell>
          <cell r="O388">
            <v>5</v>
          </cell>
          <cell r="P388">
            <v>3</v>
          </cell>
        </row>
        <row r="389">
          <cell r="A389" t="str">
            <v>AD-291022</v>
          </cell>
          <cell r="B389" t="str">
            <v>MAT-RF</v>
          </cell>
          <cell r="C389">
            <v>100</v>
          </cell>
          <cell r="D389" t="str">
            <v>ESCUTCHEON HANDLE 2 DOOR 2006</v>
          </cell>
          <cell r="E389" t="str">
            <v>ESCUTCHEON HANDLE 2 DOOR '2006</v>
          </cell>
          <cell r="F389" t="str">
            <v>NAT</v>
          </cell>
          <cell r="G389" t="str">
            <v>PCS'.</v>
          </cell>
          <cell r="H389" t="str">
            <v>-</v>
          </cell>
          <cell r="I389">
            <v>36</v>
          </cell>
          <cell r="J389">
            <v>1</v>
          </cell>
          <cell r="K389">
            <v>100</v>
          </cell>
          <cell r="L389" t="str">
            <v>AS</v>
          </cell>
          <cell r="M389" t="str">
            <v>C</v>
          </cell>
          <cell r="N389">
            <v>25</v>
          </cell>
          <cell r="O389">
            <v>5</v>
          </cell>
          <cell r="P389">
            <v>3</v>
          </cell>
        </row>
        <row r="390">
          <cell r="A390" t="str">
            <v>AH-229872</v>
          </cell>
          <cell r="B390" t="str">
            <v>MAT-RF</v>
          </cell>
          <cell r="C390">
            <v>2500</v>
          </cell>
          <cell r="D390" t="str">
            <v>ESCUTCHEON TWIN BIO (CAV.2)</v>
          </cell>
          <cell r="E390" t="str">
            <v>ESCUTCHEON TWIN BIO</v>
          </cell>
          <cell r="F390" t="str">
            <v>NAT</v>
          </cell>
          <cell r="G390" t="str">
            <v>PCS'.</v>
          </cell>
          <cell r="H390" t="str">
            <v>-</v>
          </cell>
          <cell r="I390">
            <v>25</v>
          </cell>
          <cell r="J390">
            <v>1</v>
          </cell>
          <cell r="K390">
            <v>144</v>
          </cell>
          <cell r="L390" t="str">
            <v>AS</v>
          </cell>
          <cell r="M390" t="str">
            <v>C</v>
          </cell>
          <cell r="N390">
            <v>25.5</v>
          </cell>
          <cell r="O390">
            <v>1.9</v>
          </cell>
          <cell r="P390">
            <v>2</v>
          </cell>
        </row>
        <row r="391">
          <cell r="A391" t="str">
            <v>AH-223694</v>
          </cell>
          <cell r="B391" t="str">
            <v>MAT-RF</v>
          </cell>
          <cell r="D391" t="str">
            <v>PLATE DUCT PC (B30M1)</v>
          </cell>
          <cell r="E391" t="str">
            <v>PLATE DUCT PC (หน้าเรียบ)</v>
          </cell>
          <cell r="F391" t="str">
            <v>WH</v>
          </cell>
          <cell r="G391" t="str">
            <v>PCS'.</v>
          </cell>
          <cell r="H391" t="str">
            <v>-</v>
          </cell>
          <cell r="I391">
            <v>100</v>
          </cell>
          <cell r="J391">
            <v>3</v>
          </cell>
          <cell r="K391">
            <v>36</v>
          </cell>
          <cell r="L391" t="str">
            <v>NBW0345</v>
          </cell>
          <cell r="M391" t="str">
            <v>C</v>
          </cell>
          <cell r="N391">
            <v>568</v>
          </cell>
          <cell r="O391">
            <v>0</v>
          </cell>
          <cell r="P391">
            <v>25</v>
          </cell>
        </row>
        <row r="392">
          <cell r="A392" t="str">
            <v>AH-223026</v>
          </cell>
          <cell r="B392" t="str">
            <v>MAT-RF</v>
          </cell>
          <cell r="C392">
            <v>1500</v>
          </cell>
          <cell r="D392" t="str">
            <v>PLATE DUCT PC (B30M1)</v>
          </cell>
          <cell r="E392" t="str">
            <v>PLATE DUCT PC (หน้าร่อง)</v>
          </cell>
          <cell r="F392" t="str">
            <v>WH(H/K)</v>
          </cell>
          <cell r="G392" t="str">
            <v>PCS'.</v>
          </cell>
          <cell r="H392" t="str">
            <v>-</v>
          </cell>
          <cell r="I392">
            <v>100</v>
          </cell>
          <cell r="J392">
            <v>3</v>
          </cell>
          <cell r="K392">
            <v>36</v>
          </cell>
          <cell r="L392" t="str">
            <v>NBW0345</v>
          </cell>
          <cell r="M392" t="str">
            <v>C</v>
          </cell>
          <cell r="N392">
            <v>568</v>
          </cell>
          <cell r="O392">
            <v>0</v>
          </cell>
          <cell r="P392">
            <v>25</v>
          </cell>
        </row>
        <row r="393">
          <cell r="A393" t="str">
            <v>AH-229772</v>
          </cell>
          <cell r="B393" t="str">
            <v>MAT-RF</v>
          </cell>
          <cell r="D393" t="str">
            <v>PLATE DUCT PC (B30M1)</v>
          </cell>
          <cell r="E393" t="str">
            <v>PLATE DUCT PC (รูทะลุด้านบน)</v>
          </cell>
          <cell r="F393" t="str">
            <v>WH(H/K)</v>
          </cell>
          <cell r="G393" t="str">
            <v>PCS'.</v>
          </cell>
          <cell r="H393" t="str">
            <v>-</v>
          </cell>
          <cell r="I393">
            <v>100</v>
          </cell>
          <cell r="J393">
            <v>3</v>
          </cell>
          <cell r="K393">
            <v>36</v>
          </cell>
          <cell r="L393" t="str">
            <v>NBW0345</v>
          </cell>
          <cell r="M393" t="str">
            <v>C</v>
          </cell>
          <cell r="N393">
            <v>547</v>
          </cell>
          <cell r="O393">
            <v>0</v>
          </cell>
          <cell r="P393">
            <v>25</v>
          </cell>
        </row>
        <row r="394">
          <cell r="A394" t="str">
            <v>AH-210183</v>
          </cell>
          <cell r="B394" t="str">
            <v>MAT-RF</v>
          </cell>
          <cell r="C394">
            <v>10368</v>
          </cell>
          <cell r="D394" t="str">
            <v>TABLE 2 DOOR</v>
          </cell>
          <cell r="E394" t="str">
            <v>TABLE 2 DOOR</v>
          </cell>
          <cell r="F394" t="str">
            <v>SL</v>
          </cell>
          <cell r="G394" t="str">
            <v>PCS'.</v>
          </cell>
          <cell r="H394" t="str">
            <v>-</v>
          </cell>
          <cell r="I394">
            <v>90</v>
          </cell>
          <cell r="J394">
            <v>3</v>
          </cell>
          <cell r="K394">
            <v>40</v>
          </cell>
          <cell r="L394" t="str">
            <v>PP.T19069</v>
          </cell>
          <cell r="M394" t="str">
            <v>B</v>
          </cell>
          <cell r="N394">
            <v>962</v>
          </cell>
          <cell r="O394">
            <v>68</v>
          </cell>
          <cell r="P394">
            <v>15</v>
          </cell>
        </row>
        <row r="395">
          <cell r="A395" t="str">
            <v>AH-210193</v>
          </cell>
          <cell r="B395" t="str">
            <v>MAT-RF</v>
          </cell>
          <cell r="D395" t="str">
            <v>TABLE 2 DOOR</v>
          </cell>
          <cell r="E395" t="str">
            <v>TABLE 2 DOOR</v>
          </cell>
          <cell r="F395" t="str">
            <v>SB</v>
          </cell>
          <cell r="G395" t="str">
            <v>PCS'.</v>
          </cell>
          <cell r="H395" t="str">
            <v>-</v>
          </cell>
          <cell r="I395">
            <v>90</v>
          </cell>
          <cell r="J395">
            <v>3</v>
          </cell>
          <cell r="K395">
            <v>40</v>
          </cell>
          <cell r="L395" t="str">
            <v>PP.T19073</v>
          </cell>
          <cell r="M395" t="str">
            <v>B</v>
          </cell>
          <cell r="N395">
            <v>962</v>
          </cell>
          <cell r="O395">
            <v>68</v>
          </cell>
          <cell r="P395">
            <v>15</v>
          </cell>
        </row>
        <row r="396">
          <cell r="A396" t="str">
            <v>AH-211033</v>
          </cell>
          <cell r="B396" t="str">
            <v>MAT-RF</v>
          </cell>
          <cell r="D396" t="str">
            <v>TABLE 2 DOOR</v>
          </cell>
          <cell r="E396" t="str">
            <v>TABLE 2 DOOR</v>
          </cell>
          <cell r="F396" t="str">
            <v>SG</v>
          </cell>
          <cell r="G396" t="str">
            <v>PCS'.</v>
          </cell>
          <cell r="H396" t="str">
            <v>-</v>
          </cell>
          <cell r="I396">
            <v>90</v>
          </cell>
          <cell r="J396">
            <v>3</v>
          </cell>
          <cell r="K396">
            <v>40</v>
          </cell>
          <cell r="L396" t="str">
            <v>PP.T19071</v>
          </cell>
          <cell r="M396" t="str">
            <v>B</v>
          </cell>
          <cell r="N396">
            <v>962</v>
          </cell>
          <cell r="O396">
            <v>68</v>
          </cell>
          <cell r="P396">
            <v>15</v>
          </cell>
        </row>
        <row r="397">
          <cell r="A397" t="str">
            <v>AH-216911</v>
          </cell>
          <cell r="B397" t="str">
            <v>MAT-RF</v>
          </cell>
          <cell r="D397" t="str">
            <v>TABLE 2 DOOR</v>
          </cell>
          <cell r="E397" t="str">
            <v>TABLE 2 DOOR</v>
          </cell>
          <cell r="F397" t="str">
            <v>H</v>
          </cell>
          <cell r="G397" t="str">
            <v>PCS'.</v>
          </cell>
          <cell r="H397" t="str">
            <v>-</v>
          </cell>
          <cell r="I397">
            <v>90</v>
          </cell>
          <cell r="J397">
            <v>3</v>
          </cell>
          <cell r="K397">
            <v>40</v>
          </cell>
          <cell r="L397" t="str">
            <v>PP.T19207</v>
          </cell>
          <cell r="M397" t="str">
            <v>B</v>
          </cell>
          <cell r="N397">
            <v>962</v>
          </cell>
          <cell r="O397">
            <v>68</v>
          </cell>
          <cell r="P397">
            <v>15</v>
          </cell>
        </row>
        <row r="398">
          <cell r="A398" t="str">
            <v>AH-217371</v>
          </cell>
          <cell r="B398" t="str">
            <v>MAT-RF</v>
          </cell>
          <cell r="D398" t="str">
            <v>TABLE 2 DOOR</v>
          </cell>
          <cell r="E398" t="str">
            <v>TABLE 2 DOOR</v>
          </cell>
          <cell r="F398" t="str">
            <v>W</v>
          </cell>
          <cell r="G398" t="str">
            <v>PCS'.</v>
          </cell>
          <cell r="H398" t="str">
            <v>-</v>
          </cell>
          <cell r="I398">
            <v>90</v>
          </cell>
          <cell r="J398">
            <v>3</v>
          </cell>
          <cell r="K398">
            <v>40</v>
          </cell>
          <cell r="L398" t="str">
            <v>PP.T19210</v>
          </cell>
          <cell r="M398" t="str">
            <v>B</v>
          </cell>
          <cell r="N398">
            <v>962</v>
          </cell>
          <cell r="O398">
            <v>68</v>
          </cell>
          <cell r="P398">
            <v>15</v>
          </cell>
        </row>
        <row r="399">
          <cell r="A399" t="str">
            <v>AH-223541</v>
          </cell>
          <cell r="B399" t="str">
            <v>MAT-RF</v>
          </cell>
          <cell r="D399" t="str">
            <v>TABLE 2 DOOR</v>
          </cell>
          <cell r="E399" t="str">
            <v>TABLE 2 DOOR</v>
          </cell>
          <cell r="F399" t="str">
            <v>CN</v>
          </cell>
          <cell r="G399" t="str">
            <v>PCS'.</v>
          </cell>
          <cell r="H399" t="str">
            <v>-</v>
          </cell>
          <cell r="I399">
            <v>90</v>
          </cell>
          <cell r="J399">
            <v>3</v>
          </cell>
          <cell r="K399">
            <v>40</v>
          </cell>
          <cell r="L399" t="str">
            <v>PP.T20306</v>
          </cell>
          <cell r="M399" t="str">
            <v>B</v>
          </cell>
          <cell r="N399">
            <v>962</v>
          </cell>
          <cell r="O399">
            <v>68</v>
          </cell>
          <cell r="P399">
            <v>15</v>
          </cell>
        </row>
        <row r="400">
          <cell r="A400" t="str">
            <v>AD-291950</v>
          </cell>
          <cell r="B400" t="str">
            <v>EMORI</v>
          </cell>
          <cell r="D400" t="str">
            <v>ESCUTCHEON DOOR PC</v>
          </cell>
          <cell r="E400" t="str">
            <v>ESCUTCHEON DOOR PC '</v>
          </cell>
          <cell r="F400" t="str">
            <v>NAT</v>
          </cell>
          <cell r="G400" t="str">
            <v>PCS'.</v>
          </cell>
          <cell r="H400" t="str">
            <v>-</v>
          </cell>
          <cell r="I400">
            <v>44</v>
          </cell>
          <cell r="J400">
            <v>1</v>
          </cell>
          <cell r="K400">
            <v>81.818181818181813</v>
          </cell>
          <cell r="L400" t="str">
            <v>AS</v>
          </cell>
          <cell r="M400" t="str">
            <v>C</v>
          </cell>
          <cell r="N400">
            <v>21.5</v>
          </cell>
          <cell r="O400">
            <v>6</v>
          </cell>
          <cell r="P400">
            <v>2</v>
          </cell>
        </row>
        <row r="401">
          <cell r="A401" t="str">
            <v>AD-245121</v>
          </cell>
          <cell r="B401" t="str">
            <v>EMORI</v>
          </cell>
          <cell r="D401" t="str">
            <v>JEWELRY HANDLE PC</v>
          </cell>
          <cell r="E401" t="str">
            <v>JEWELRY HANDLE PC '</v>
          </cell>
          <cell r="F401" t="str">
            <v>NAT</v>
          </cell>
          <cell r="G401" t="str">
            <v>PCS'.</v>
          </cell>
          <cell r="H401" t="str">
            <v>-</v>
          </cell>
          <cell r="I401">
            <v>18</v>
          </cell>
          <cell r="J401">
            <v>1</v>
          </cell>
          <cell r="K401">
            <v>200</v>
          </cell>
          <cell r="L401" t="str">
            <v>AS</v>
          </cell>
          <cell r="M401" t="str">
            <v>C</v>
          </cell>
          <cell r="N401">
            <v>17</v>
          </cell>
          <cell r="O401">
            <v>11</v>
          </cell>
          <cell r="P401">
            <v>2</v>
          </cell>
        </row>
        <row r="402">
          <cell r="A402" t="str">
            <v>W0335-6UP00</v>
          </cell>
          <cell r="B402" t="str">
            <v>MAT-WM</v>
          </cell>
          <cell r="C402">
            <v>15000</v>
          </cell>
          <cell r="D402" t="str">
            <v>ADJUSTABLE LEG (CAV.2)</v>
          </cell>
          <cell r="E402" t="str">
            <v>ADJUSTABLE LEG</v>
          </cell>
          <cell r="F402" t="str">
            <v>BLK</v>
          </cell>
          <cell r="G402" t="str">
            <v>PCS'.</v>
          </cell>
          <cell r="H402" t="str">
            <v>M</v>
          </cell>
          <cell r="I402">
            <v>13.85</v>
          </cell>
          <cell r="J402">
            <v>1.5</v>
          </cell>
          <cell r="K402">
            <v>259.92779783393502</v>
          </cell>
          <cell r="L402" t="str">
            <v>PP.E7000T</v>
          </cell>
          <cell r="M402" t="str">
            <v>C</v>
          </cell>
          <cell r="N402">
            <v>21.5</v>
          </cell>
          <cell r="O402">
            <v>1.5</v>
          </cell>
          <cell r="P402">
            <v>3</v>
          </cell>
        </row>
        <row r="403">
          <cell r="A403" t="str">
            <v>W0335-7BK00</v>
          </cell>
          <cell r="B403" t="str">
            <v>MAT-WM</v>
          </cell>
          <cell r="D403" t="str">
            <v>ADJUSTABLE LEG (CAV.2)</v>
          </cell>
          <cell r="E403" t="str">
            <v>ADJUSTABLE LEG</v>
          </cell>
          <cell r="F403" t="str">
            <v>BLK</v>
          </cell>
          <cell r="G403" t="str">
            <v>PCS'.</v>
          </cell>
          <cell r="H403" t="str">
            <v>-</v>
          </cell>
          <cell r="I403">
            <v>13.85</v>
          </cell>
          <cell r="J403">
            <v>1.5</v>
          </cell>
          <cell r="K403">
            <v>259.92779783393502</v>
          </cell>
          <cell r="L403" t="str">
            <v>PP. + GF30%</v>
          </cell>
          <cell r="M403" t="str">
            <v>C</v>
          </cell>
          <cell r="N403">
            <v>21</v>
          </cell>
          <cell r="O403">
            <v>1.1000000000000001</v>
          </cell>
          <cell r="P403">
            <v>3</v>
          </cell>
        </row>
        <row r="404">
          <cell r="A404" t="str">
            <v>W2158-6ZV00</v>
          </cell>
          <cell r="B404" t="str">
            <v>MAT-WM</v>
          </cell>
          <cell r="D404" t="str">
            <v>BOTTOM COVER 6-7 KG</v>
          </cell>
          <cell r="E404" t="str">
            <v>BOTTOM COVER 6-7 KG</v>
          </cell>
          <cell r="F404" t="str">
            <v>BLK</v>
          </cell>
          <cell r="G404" t="str">
            <v>PCS'.</v>
          </cell>
          <cell r="H404" t="str">
            <v>-</v>
          </cell>
          <cell r="I404">
            <v>45</v>
          </cell>
          <cell r="J404">
            <v>2.5</v>
          </cell>
          <cell r="K404">
            <v>80</v>
          </cell>
          <cell r="L404" t="str">
            <v>PP. MB 100</v>
          </cell>
          <cell r="M404" t="str">
            <v>A</v>
          </cell>
          <cell r="N404">
            <v>289</v>
          </cell>
          <cell r="O404">
            <v>52</v>
          </cell>
          <cell r="P404">
            <v>7</v>
          </cell>
        </row>
        <row r="405">
          <cell r="A405" t="str">
            <v>W2158-6ZR00</v>
          </cell>
          <cell r="B405" t="str">
            <v>MAT-WM</v>
          </cell>
          <cell r="D405" t="str">
            <v>BOTTOM COVER 8-9 KG</v>
          </cell>
          <cell r="E405" t="str">
            <v>BOTTOM COVER 8-9 KG</v>
          </cell>
          <cell r="F405" t="str">
            <v>BLK</v>
          </cell>
          <cell r="G405" t="str">
            <v>PCS'.</v>
          </cell>
          <cell r="H405" t="str">
            <v>-</v>
          </cell>
          <cell r="I405">
            <v>81</v>
          </cell>
          <cell r="J405">
            <v>2.5</v>
          </cell>
          <cell r="K405">
            <v>44.444444444444443</v>
          </cell>
          <cell r="L405" t="str">
            <v>PP. MB 100</v>
          </cell>
          <cell r="M405" t="str">
            <v>A</v>
          </cell>
          <cell r="N405">
            <v>374.5</v>
          </cell>
          <cell r="O405">
            <v>20</v>
          </cell>
          <cell r="P405">
            <v>7</v>
          </cell>
        </row>
        <row r="406">
          <cell r="A406" t="str">
            <v>W0110-6UP00J</v>
          </cell>
          <cell r="B406" t="str">
            <v>MAT-WM</v>
          </cell>
          <cell r="C406">
            <v>4000</v>
          </cell>
          <cell r="D406" t="str">
            <v>GRIP (CAV.4)</v>
          </cell>
          <cell r="E406" t="str">
            <v>GRIP</v>
          </cell>
          <cell r="F406" t="str">
            <v>GRAY</v>
          </cell>
          <cell r="G406" t="str">
            <v>PCS'.</v>
          </cell>
          <cell r="H406" t="str">
            <v>M</v>
          </cell>
          <cell r="I406">
            <v>16</v>
          </cell>
          <cell r="J406">
            <v>1</v>
          </cell>
          <cell r="K406">
            <v>225</v>
          </cell>
          <cell r="L406" t="str">
            <v>PP.AZ564</v>
          </cell>
          <cell r="M406" t="str">
            <v>C</v>
          </cell>
          <cell r="N406">
            <v>12</v>
          </cell>
          <cell r="O406">
            <v>0.65</v>
          </cell>
          <cell r="P406">
            <v>1.5</v>
          </cell>
        </row>
        <row r="407">
          <cell r="A407" t="str">
            <v>W0110-6UP00J-E</v>
          </cell>
          <cell r="B407" t="str">
            <v>MAT-WM</v>
          </cell>
          <cell r="C407">
            <v>22000</v>
          </cell>
          <cell r="D407" t="str">
            <v>GRIP (CAV.4)</v>
          </cell>
          <cell r="E407" t="str">
            <v>GRIP</v>
          </cell>
          <cell r="F407" t="str">
            <v>GRAY</v>
          </cell>
          <cell r="G407" t="str">
            <v>PCS'.</v>
          </cell>
          <cell r="H407" t="str">
            <v>M</v>
          </cell>
          <cell r="I407">
            <v>16</v>
          </cell>
          <cell r="J407">
            <v>1</v>
          </cell>
          <cell r="K407">
            <v>225</v>
          </cell>
          <cell r="L407" t="str">
            <v>PP.AZ564(EXP)</v>
          </cell>
          <cell r="M407" t="str">
            <v>C</v>
          </cell>
          <cell r="N407">
            <v>12</v>
          </cell>
          <cell r="O407">
            <v>0.65</v>
          </cell>
          <cell r="P407">
            <v>1.5</v>
          </cell>
        </row>
        <row r="408">
          <cell r="A408" t="str">
            <v>W0110-6UP00D</v>
          </cell>
          <cell r="B408" t="str">
            <v>MAT-WM</v>
          </cell>
          <cell r="D408" t="str">
            <v>GRIP (CAV.4)</v>
          </cell>
          <cell r="E408" t="str">
            <v>GRIP</v>
          </cell>
          <cell r="F408" t="str">
            <v>WH</v>
          </cell>
          <cell r="G408" t="str">
            <v>PCS'.</v>
          </cell>
          <cell r="H408" t="str">
            <v>M</v>
          </cell>
          <cell r="I408">
            <v>16</v>
          </cell>
          <cell r="J408">
            <v>1</v>
          </cell>
          <cell r="K408">
            <v>225</v>
          </cell>
          <cell r="L408" t="str">
            <v>PP.AZ564</v>
          </cell>
          <cell r="M408" t="str">
            <v>C</v>
          </cell>
          <cell r="N408">
            <v>12</v>
          </cell>
          <cell r="O408">
            <v>0.65</v>
          </cell>
          <cell r="P408">
            <v>2</v>
          </cell>
        </row>
        <row r="409">
          <cell r="A409" t="str">
            <v>W0110-6UP00D-E</v>
          </cell>
          <cell r="B409" t="str">
            <v>MAT-WM</v>
          </cell>
          <cell r="C409">
            <v>500</v>
          </cell>
          <cell r="D409" t="str">
            <v>GRIP (CAV.4)</v>
          </cell>
          <cell r="E409" t="str">
            <v>GRIP</v>
          </cell>
          <cell r="F409" t="str">
            <v>WH</v>
          </cell>
          <cell r="G409" t="str">
            <v>PCS'.</v>
          </cell>
          <cell r="H409" t="str">
            <v>M</v>
          </cell>
          <cell r="I409">
            <v>16</v>
          </cell>
          <cell r="J409">
            <v>1</v>
          </cell>
          <cell r="K409">
            <v>225</v>
          </cell>
          <cell r="L409" t="str">
            <v>PP.AZ564(EXP)</v>
          </cell>
          <cell r="M409" t="str">
            <v>C</v>
          </cell>
          <cell r="N409">
            <v>12</v>
          </cell>
          <cell r="O409">
            <v>0.65</v>
          </cell>
          <cell r="P409">
            <v>2</v>
          </cell>
        </row>
        <row r="410">
          <cell r="A410" t="str">
            <v>PANEL A (M-A) GY(E)</v>
          </cell>
          <cell r="B410" t="str">
            <v>MAT-WM</v>
          </cell>
          <cell r="C410">
            <v>1550</v>
          </cell>
          <cell r="D410" t="str">
            <v>PANEL A (M-A)</v>
          </cell>
          <cell r="E410" t="str">
            <v>PANEL A (M-A) เล็ก</v>
          </cell>
          <cell r="F410" t="str">
            <v>GY</v>
          </cell>
          <cell r="G410" t="str">
            <v>PCS'.</v>
          </cell>
          <cell r="H410" t="str">
            <v>-</v>
          </cell>
          <cell r="I410">
            <v>65</v>
          </cell>
          <cell r="J410">
            <v>2.5</v>
          </cell>
          <cell r="K410">
            <v>55.384615384615387</v>
          </cell>
          <cell r="L410" t="str">
            <v>HI H7696 (E)</v>
          </cell>
          <cell r="M410" t="str">
            <v>C</v>
          </cell>
          <cell r="N410">
            <v>503</v>
          </cell>
          <cell r="O410">
            <v>36</v>
          </cell>
          <cell r="P410">
            <v>12</v>
          </cell>
        </row>
        <row r="411">
          <cell r="A411" t="str">
            <v>PANEL A (M-A) WH(E)</v>
          </cell>
          <cell r="B411" t="str">
            <v>MAT-WM</v>
          </cell>
          <cell r="C411">
            <v>5650</v>
          </cell>
          <cell r="D411" t="str">
            <v>PANEL A (M-A)</v>
          </cell>
          <cell r="E411" t="str">
            <v>PANEL A (M-A) เล็ก</v>
          </cell>
          <cell r="F411" t="str">
            <v>WH</v>
          </cell>
          <cell r="G411" t="str">
            <v>PCS'.</v>
          </cell>
          <cell r="H411" t="str">
            <v>-</v>
          </cell>
          <cell r="I411">
            <v>65</v>
          </cell>
          <cell r="J411">
            <v>2.5</v>
          </cell>
          <cell r="K411">
            <v>55.384615384615387</v>
          </cell>
          <cell r="L411" t="str">
            <v>HI H7661 (E)</v>
          </cell>
          <cell r="M411" t="str">
            <v>D</v>
          </cell>
          <cell r="N411">
            <v>503</v>
          </cell>
          <cell r="O411">
            <v>36</v>
          </cell>
          <cell r="P411">
            <v>12</v>
          </cell>
        </row>
        <row r="412">
          <cell r="A412" t="str">
            <v>PANEL A (M-A) WH</v>
          </cell>
          <cell r="B412" t="str">
            <v>MAT-WM</v>
          </cell>
          <cell r="D412" t="str">
            <v>PANEL A (M-A)</v>
          </cell>
          <cell r="E412" t="str">
            <v>PANEL A (M-A) เล็ก</v>
          </cell>
          <cell r="F412" t="str">
            <v>WH</v>
          </cell>
          <cell r="G412" t="str">
            <v>PCS'.</v>
          </cell>
          <cell r="H412" t="str">
            <v>-</v>
          </cell>
          <cell r="I412">
            <v>65</v>
          </cell>
          <cell r="J412">
            <v>2.5</v>
          </cell>
          <cell r="K412">
            <v>55.384615384615387</v>
          </cell>
          <cell r="L412" t="str">
            <v>HI H7661</v>
          </cell>
          <cell r="M412" t="str">
            <v>D</v>
          </cell>
          <cell r="N412">
            <v>503</v>
          </cell>
          <cell r="O412">
            <v>36</v>
          </cell>
          <cell r="P412">
            <v>12</v>
          </cell>
        </row>
        <row r="413">
          <cell r="A413" t="str">
            <v>PANEL A (M-A) GR</v>
          </cell>
          <cell r="B413" t="str">
            <v>MAT-WM</v>
          </cell>
          <cell r="C413">
            <v>270</v>
          </cell>
          <cell r="D413" t="str">
            <v>PANEL A (M-A)</v>
          </cell>
          <cell r="E413" t="str">
            <v>PANEL A (M-A) เล็ก</v>
          </cell>
          <cell r="F413" t="str">
            <v>GR</v>
          </cell>
          <cell r="G413" t="str">
            <v>PCS'.</v>
          </cell>
          <cell r="H413" t="str">
            <v>-</v>
          </cell>
          <cell r="I413">
            <v>65</v>
          </cell>
          <cell r="J413">
            <v>2.5</v>
          </cell>
          <cell r="K413">
            <v>55.384615384615387</v>
          </cell>
          <cell r="L413" t="str">
            <v>HI H7651</v>
          </cell>
          <cell r="M413" t="str">
            <v>C</v>
          </cell>
          <cell r="N413">
            <v>503</v>
          </cell>
          <cell r="O413">
            <v>36</v>
          </cell>
          <cell r="P413">
            <v>12</v>
          </cell>
        </row>
        <row r="414">
          <cell r="A414" t="str">
            <v>PANEL A (M-A) BL</v>
          </cell>
          <cell r="B414" t="str">
            <v>MAT-WM</v>
          </cell>
          <cell r="C414">
            <v>290</v>
          </cell>
          <cell r="D414" t="str">
            <v>PANEL A (M-A)</v>
          </cell>
          <cell r="E414" t="str">
            <v>PANEL A (M-A) เล็ก</v>
          </cell>
          <cell r="F414" t="str">
            <v>BL</v>
          </cell>
          <cell r="G414" t="str">
            <v>PCS'.</v>
          </cell>
          <cell r="H414" t="str">
            <v>-</v>
          </cell>
          <cell r="I414">
            <v>65</v>
          </cell>
          <cell r="J414">
            <v>2.5</v>
          </cell>
          <cell r="K414">
            <v>55.384615384615387</v>
          </cell>
          <cell r="L414" t="str">
            <v>HI H7679</v>
          </cell>
          <cell r="M414" t="str">
            <v>D</v>
          </cell>
          <cell r="N414">
            <v>503</v>
          </cell>
          <cell r="O414">
            <v>36</v>
          </cell>
          <cell r="P414">
            <v>12</v>
          </cell>
        </row>
        <row r="415">
          <cell r="A415" t="str">
            <v>PANEL A (M-D) WH</v>
          </cell>
          <cell r="B415" t="str">
            <v>MAT-WM</v>
          </cell>
          <cell r="C415">
            <v>2150</v>
          </cell>
          <cell r="D415" t="str">
            <v>PANEL A (M-D)</v>
          </cell>
          <cell r="E415" t="str">
            <v>PANEL A (M-D) NEW</v>
          </cell>
          <cell r="F415" t="str">
            <v>WH</v>
          </cell>
          <cell r="G415" t="str">
            <v>PCS'.</v>
          </cell>
          <cell r="H415" t="str">
            <v>-</v>
          </cell>
          <cell r="I415">
            <v>85</v>
          </cell>
          <cell r="J415">
            <v>2.5</v>
          </cell>
          <cell r="K415">
            <v>42.352941176470587</v>
          </cell>
          <cell r="L415" t="str">
            <v>HI H7661</v>
          </cell>
          <cell r="M415" t="str">
            <v>D</v>
          </cell>
          <cell r="N415">
            <v>810</v>
          </cell>
          <cell r="O415">
            <v>35</v>
          </cell>
          <cell r="P415">
            <v>12</v>
          </cell>
        </row>
        <row r="416">
          <cell r="A416" t="str">
            <v>PANEL A (M-D) GY</v>
          </cell>
          <cell r="B416" t="str">
            <v>MAT-WM</v>
          </cell>
          <cell r="D416" t="str">
            <v>PANEL A (M-D)</v>
          </cell>
          <cell r="E416" t="str">
            <v>PANEL A (M-D) NEW</v>
          </cell>
          <cell r="F416" t="str">
            <v>GY</v>
          </cell>
          <cell r="G416" t="str">
            <v>PCS'.</v>
          </cell>
          <cell r="H416" t="str">
            <v>-</v>
          </cell>
          <cell r="I416">
            <v>85</v>
          </cell>
          <cell r="J416">
            <v>2.5</v>
          </cell>
          <cell r="K416">
            <v>42.352941176470587</v>
          </cell>
          <cell r="L416" t="str">
            <v>HI H7696</v>
          </cell>
          <cell r="M416" t="str">
            <v>C</v>
          </cell>
          <cell r="N416">
            <v>810</v>
          </cell>
          <cell r="O416">
            <v>35</v>
          </cell>
          <cell r="P416">
            <v>12</v>
          </cell>
        </row>
        <row r="417">
          <cell r="A417" t="str">
            <v>W0130-7BR00A</v>
          </cell>
          <cell r="B417" t="str">
            <v>MAT-WM</v>
          </cell>
          <cell r="C417">
            <v>600</v>
          </cell>
          <cell r="D417" t="str">
            <v>PANEL A W7BR00</v>
          </cell>
          <cell r="E417" t="str">
            <v>PANEL A W7BR00</v>
          </cell>
          <cell r="F417" t="str">
            <v>GRAY</v>
          </cell>
          <cell r="G417" t="str">
            <v>PCS'.</v>
          </cell>
          <cell r="H417" t="str">
            <v>-</v>
          </cell>
          <cell r="I417">
            <v>65</v>
          </cell>
          <cell r="J417">
            <v>2</v>
          </cell>
          <cell r="K417">
            <v>55.384615384615387</v>
          </cell>
          <cell r="L417" t="str">
            <v>ABS. A9407</v>
          </cell>
          <cell r="M417" t="str">
            <v>C</v>
          </cell>
          <cell r="N417">
            <v>319</v>
          </cell>
          <cell r="O417">
            <v>16.600000000000001</v>
          </cell>
          <cell r="P417">
            <v>7</v>
          </cell>
        </row>
        <row r="418">
          <cell r="A418" t="str">
            <v>W0130-7BR00J</v>
          </cell>
          <cell r="B418" t="str">
            <v>MAT-WM</v>
          </cell>
          <cell r="C418">
            <v>5120</v>
          </cell>
          <cell r="D418" t="str">
            <v>PANEL A W7BR00</v>
          </cell>
          <cell r="E418" t="str">
            <v>PANEL A W7BR00</v>
          </cell>
          <cell r="F418" t="str">
            <v>GRAY</v>
          </cell>
          <cell r="G418" t="str">
            <v>PCS'.</v>
          </cell>
          <cell r="H418" t="str">
            <v>-</v>
          </cell>
          <cell r="I418">
            <v>65</v>
          </cell>
          <cell r="J418">
            <v>2</v>
          </cell>
          <cell r="K418">
            <v>55.384615384615387</v>
          </cell>
          <cell r="L418" t="str">
            <v>ABS. A9407</v>
          </cell>
          <cell r="M418" t="str">
            <v>C</v>
          </cell>
          <cell r="N418">
            <v>319</v>
          </cell>
          <cell r="O418">
            <v>16.600000000000001</v>
          </cell>
          <cell r="P418">
            <v>7</v>
          </cell>
        </row>
        <row r="419">
          <cell r="A419" t="str">
            <v>W0130-7BR00K</v>
          </cell>
          <cell r="B419" t="str">
            <v>MAT-WM</v>
          </cell>
          <cell r="C419">
            <v>500</v>
          </cell>
          <cell r="D419" t="str">
            <v>PANEL A W7BR00</v>
          </cell>
          <cell r="E419" t="str">
            <v>PANEL A W7BR00</v>
          </cell>
          <cell r="F419" t="str">
            <v>D/GRAY</v>
          </cell>
          <cell r="G419" t="str">
            <v>PCS'.</v>
          </cell>
          <cell r="H419" t="str">
            <v>-</v>
          </cell>
          <cell r="I419">
            <v>65</v>
          </cell>
          <cell r="J419">
            <v>2</v>
          </cell>
          <cell r="K419">
            <v>55.384615384615387</v>
          </cell>
          <cell r="L419" t="str">
            <v>ABS. A4589</v>
          </cell>
          <cell r="M419" t="str">
            <v>C</v>
          </cell>
          <cell r="N419">
            <v>319</v>
          </cell>
          <cell r="O419">
            <v>16.600000000000001</v>
          </cell>
          <cell r="P419">
            <v>7</v>
          </cell>
        </row>
        <row r="420">
          <cell r="A420" t="str">
            <v>W0130-7BR00D</v>
          </cell>
          <cell r="B420" t="str">
            <v>MAT-WM</v>
          </cell>
          <cell r="D420" t="str">
            <v>PANEL A W7BR00</v>
          </cell>
          <cell r="E420" t="str">
            <v>PANEL A W7BR00</v>
          </cell>
          <cell r="F420" t="str">
            <v>WHITE</v>
          </cell>
          <cell r="G420" t="str">
            <v>PCS'.</v>
          </cell>
          <cell r="H420" t="str">
            <v>-</v>
          </cell>
          <cell r="I420">
            <v>65</v>
          </cell>
          <cell r="J420">
            <v>2</v>
          </cell>
          <cell r="K420">
            <v>55.384615384615387</v>
          </cell>
          <cell r="L420" t="str">
            <v>ABS. A7902</v>
          </cell>
          <cell r="M420" t="str">
            <v>C</v>
          </cell>
          <cell r="N420">
            <v>319</v>
          </cell>
          <cell r="O420">
            <v>16.600000000000001</v>
          </cell>
          <cell r="P420">
            <v>7</v>
          </cell>
        </row>
        <row r="421">
          <cell r="A421" t="str">
            <v>W0147-7BKOO</v>
          </cell>
          <cell r="B421" t="str">
            <v>MAT-WM</v>
          </cell>
          <cell r="C421">
            <v>5560</v>
          </cell>
          <cell r="D421" t="str">
            <v>PANEL FACE C W7BKOO</v>
          </cell>
          <cell r="E421" t="str">
            <v>PANEL FACE C W7BKOO (ตัวใหญ่)</v>
          </cell>
          <cell r="F421" t="str">
            <v>GRAY</v>
          </cell>
          <cell r="G421" t="str">
            <v>PCS'.</v>
          </cell>
          <cell r="H421" t="str">
            <v>-</v>
          </cell>
          <cell r="I421">
            <v>65</v>
          </cell>
          <cell r="J421">
            <v>2</v>
          </cell>
          <cell r="K421">
            <v>55.384615384615387</v>
          </cell>
          <cell r="L421" t="str">
            <v>ABS. A9407</v>
          </cell>
          <cell r="M421" t="str">
            <v>C</v>
          </cell>
          <cell r="N421">
            <v>90.5</v>
          </cell>
          <cell r="O421">
            <v>12.6</v>
          </cell>
          <cell r="P421">
            <v>5</v>
          </cell>
        </row>
        <row r="422">
          <cell r="A422" t="str">
            <v>W0147-7BSOO</v>
          </cell>
          <cell r="B422" t="str">
            <v>MAT-WM</v>
          </cell>
          <cell r="C422">
            <v>5580</v>
          </cell>
          <cell r="D422" t="str">
            <v>PANEL FACE C W7BSOO</v>
          </cell>
          <cell r="E422" t="str">
            <v>PANEL FACE C W7BSOO (ตัวเล็ก)</v>
          </cell>
          <cell r="F422" t="str">
            <v>WHITE</v>
          </cell>
          <cell r="G422" t="str">
            <v>PCS'.</v>
          </cell>
          <cell r="H422" t="str">
            <v>-</v>
          </cell>
          <cell r="I422">
            <v>65</v>
          </cell>
          <cell r="J422">
            <v>1</v>
          </cell>
          <cell r="K422">
            <v>55.384615384615387</v>
          </cell>
          <cell r="L422" t="str">
            <v>ABS. A3225</v>
          </cell>
          <cell r="M422" t="str">
            <v>C</v>
          </cell>
          <cell r="N422">
            <v>99</v>
          </cell>
          <cell r="O422">
            <v>11.5</v>
          </cell>
          <cell r="P422">
            <v>3</v>
          </cell>
        </row>
        <row r="423">
          <cell r="A423" t="str">
            <v>W0147-7BSOO.</v>
          </cell>
          <cell r="B423" t="str">
            <v>MAT-WM</v>
          </cell>
          <cell r="C423">
            <v>5580</v>
          </cell>
          <cell r="D423" t="str">
            <v>PANEL FACE C W7BSOO</v>
          </cell>
          <cell r="E423" t="str">
            <v>PANEL FACE C W7BSOO (ตัวเล็ก)</v>
          </cell>
          <cell r="F423" t="str">
            <v>GRAY</v>
          </cell>
          <cell r="G423" t="str">
            <v>PCS'.</v>
          </cell>
          <cell r="H423" t="str">
            <v>-</v>
          </cell>
          <cell r="I423">
            <v>65</v>
          </cell>
          <cell r="J423">
            <v>1</v>
          </cell>
          <cell r="K423">
            <v>55.384615384615387</v>
          </cell>
          <cell r="L423" t="str">
            <v>ABS. A9407</v>
          </cell>
          <cell r="M423" t="str">
            <v>C</v>
          </cell>
          <cell r="N423">
            <v>99</v>
          </cell>
          <cell r="O423">
            <v>11.5</v>
          </cell>
          <cell r="P423">
            <v>3</v>
          </cell>
        </row>
        <row r="424">
          <cell r="A424" t="str">
            <v>W0147-7BROO</v>
          </cell>
          <cell r="B424" t="str">
            <v>MAT-WM</v>
          </cell>
          <cell r="C424">
            <v>600</v>
          </cell>
          <cell r="D424" t="str">
            <v>PANEL FACE C W7BROO</v>
          </cell>
          <cell r="E424" t="str">
            <v>PANEL FACE C W7BROO (ตัวเล็ก)</v>
          </cell>
          <cell r="F424" t="str">
            <v>GRAY</v>
          </cell>
          <cell r="G424" t="str">
            <v>PCS'.</v>
          </cell>
          <cell r="H424" t="str">
            <v>-</v>
          </cell>
          <cell r="I424">
            <v>65</v>
          </cell>
          <cell r="J424">
            <v>1</v>
          </cell>
          <cell r="K424">
            <v>55.384615384615387</v>
          </cell>
          <cell r="L424" t="str">
            <v>ABS. A9407</v>
          </cell>
          <cell r="M424" t="str">
            <v>C</v>
          </cell>
          <cell r="N424">
            <v>90.5</v>
          </cell>
          <cell r="O424">
            <v>12</v>
          </cell>
          <cell r="P424">
            <v>3</v>
          </cell>
        </row>
        <row r="425">
          <cell r="A425" t="str">
            <v>W0501-6UR00</v>
          </cell>
          <cell r="B425" t="str">
            <v>MAT-WM</v>
          </cell>
          <cell r="D425" t="str">
            <v>PULSATOR 6.0 KG (MAT/WM)</v>
          </cell>
          <cell r="E425" t="str">
            <v>PULSATOR 6.0 KG (MAT/WM)</v>
          </cell>
          <cell r="F425" t="str">
            <v>WH</v>
          </cell>
          <cell r="G425" t="str">
            <v>PCS'.</v>
          </cell>
          <cell r="H425" t="str">
            <v>M</v>
          </cell>
          <cell r="I425">
            <v>90</v>
          </cell>
          <cell r="J425">
            <v>2</v>
          </cell>
          <cell r="K425">
            <v>40</v>
          </cell>
          <cell r="L425" t="str">
            <v>PP.AZ564</v>
          </cell>
          <cell r="M425" t="str">
            <v>C</v>
          </cell>
          <cell r="N425">
            <v>562.5</v>
          </cell>
          <cell r="O425">
            <v>2.75</v>
          </cell>
          <cell r="P425">
            <v>7</v>
          </cell>
        </row>
        <row r="426">
          <cell r="A426" t="str">
            <v>W0501-6UR00-E</v>
          </cell>
          <cell r="B426" t="str">
            <v>MAT-WM</v>
          </cell>
          <cell r="C426">
            <v>1300</v>
          </cell>
          <cell r="D426" t="str">
            <v>PULSATOR 6.0 KG (MAT/WM)</v>
          </cell>
          <cell r="E426" t="str">
            <v>PULSATOR 6.0 KG (MAT/WM)</v>
          </cell>
          <cell r="F426" t="str">
            <v>WH</v>
          </cell>
          <cell r="G426" t="str">
            <v>PCS'.</v>
          </cell>
          <cell r="H426" t="str">
            <v>M</v>
          </cell>
          <cell r="I426">
            <v>90</v>
          </cell>
          <cell r="J426">
            <v>2</v>
          </cell>
          <cell r="K426">
            <v>40</v>
          </cell>
          <cell r="L426" t="str">
            <v>PP.AZ564(EXP)</v>
          </cell>
          <cell r="M426" t="str">
            <v>C</v>
          </cell>
          <cell r="N426">
            <v>562.5</v>
          </cell>
          <cell r="O426">
            <v>2.75</v>
          </cell>
          <cell r="P426">
            <v>7</v>
          </cell>
        </row>
        <row r="427">
          <cell r="A427" t="str">
            <v>W0501-6UR10</v>
          </cell>
          <cell r="B427" t="str">
            <v>MAT-WM</v>
          </cell>
          <cell r="C427">
            <v>5120</v>
          </cell>
          <cell r="D427" t="str">
            <v>PULSATOR 6.0 KG (MAT/WM)</v>
          </cell>
          <cell r="E427" t="str">
            <v>PULSATOR 6.0 KG (MAT/WM) ANTI</v>
          </cell>
          <cell r="F427" t="str">
            <v>WH</v>
          </cell>
          <cell r="G427" t="str">
            <v>PCS'.</v>
          </cell>
          <cell r="H427" t="str">
            <v>M</v>
          </cell>
          <cell r="I427">
            <v>90</v>
          </cell>
          <cell r="J427">
            <v>2</v>
          </cell>
          <cell r="K427">
            <v>40</v>
          </cell>
          <cell r="L427" t="str">
            <v>PP.AZ564</v>
          </cell>
          <cell r="M427" t="str">
            <v>C</v>
          </cell>
          <cell r="N427">
            <v>551</v>
          </cell>
          <cell r="O427">
            <v>2.66</v>
          </cell>
          <cell r="P427">
            <v>7</v>
          </cell>
        </row>
        <row r="428">
          <cell r="A428" t="str">
            <v>W0501-6UP00</v>
          </cell>
          <cell r="B428" t="str">
            <v>MAT-WM</v>
          </cell>
          <cell r="D428" t="str">
            <v>PULSATOR 7.0 KG (MAT/WM)</v>
          </cell>
          <cell r="E428" t="str">
            <v>PULSATOR 7.0 KG (MAT/WM)</v>
          </cell>
          <cell r="F428" t="str">
            <v>GRAY</v>
          </cell>
          <cell r="G428" t="str">
            <v>PCS'.</v>
          </cell>
          <cell r="H428" t="str">
            <v>M</v>
          </cell>
          <cell r="I428">
            <v>85</v>
          </cell>
          <cell r="J428">
            <v>2</v>
          </cell>
          <cell r="K428">
            <v>42.352941176470587</v>
          </cell>
          <cell r="L428" t="str">
            <v>PP.AZ564</v>
          </cell>
          <cell r="M428" t="str">
            <v>C</v>
          </cell>
          <cell r="N428">
            <v>500</v>
          </cell>
          <cell r="O428">
            <v>3</v>
          </cell>
          <cell r="P428">
            <v>7</v>
          </cell>
        </row>
        <row r="429">
          <cell r="A429" t="str">
            <v>W0501-6UP00-E</v>
          </cell>
          <cell r="B429" t="str">
            <v>MAT-WM</v>
          </cell>
          <cell r="C429">
            <v>950</v>
          </cell>
          <cell r="D429" t="str">
            <v>PULSATOR 7.0 KG (MAT/WM)</v>
          </cell>
          <cell r="E429" t="str">
            <v>PULSATOR 7.0 KG (MAT/WM)</v>
          </cell>
          <cell r="F429" t="str">
            <v>GRAY</v>
          </cell>
          <cell r="G429" t="str">
            <v>PCS'.</v>
          </cell>
          <cell r="H429" t="str">
            <v>M</v>
          </cell>
          <cell r="I429">
            <v>85</v>
          </cell>
          <cell r="J429">
            <v>2</v>
          </cell>
          <cell r="K429">
            <v>42.352941176470587</v>
          </cell>
          <cell r="L429" t="str">
            <v>PP.AZ564(EXP)</v>
          </cell>
          <cell r="M429" t="str">
            <v>C</v>
          </cell>
          <cell r="N429">
            <v>500</v>
          </cell>
          <cell r="O429">
            <v>3</v>
          </cell>
          <cell r="P429">
            <v>7</v>
          </cell>
        </row>
        <row r="430">
          <cell r="A430" t="str">
            <v>W0501-6XC00</v>
          </cell>
          <cell r="B430" t="str">
            <v>MAT-WM</v>
          </cell>
          <cell r="D430" t="str">
            <v>PULSATOR 8.0 KG (MAT/WM)</v>
          </cell>
          <cell r="E430" t="str">
            <v>PULSATOR 8.0 KG (MAT/WM)</v>
          </cell>
          <cell r="F430" t="str">
            <v>WH</v>
          </cell>
          <cell r="G430" t="str">
            <v>PCS'.</v>
          </cell>
          <cell r="H430" t="str">
            <v>M</v>
          </cell>
          <cell r="I430">
            <v>90</v>
          </cell>
          <cell r="J430">
            <v>2</v>
          </cell>
          <cell r="K430">
            <v>40</v>
          </cell>
          <cell r="L430" t="str">
            <v>PP.AZ564</v>
          </cell>
          <cell r="M430" t="str">
            <v>C</v>
          </cell>
          <cell r="N430">
            <v>641.20000000000005</v>
          </cell>
          <cell r="O430">
            <v>3.6</v>
          </cell>
          <cell r="P430">
            <v>7</v>
          </cell>
        </row>
        <row r="431">
          <cell r="A431" t="str">
            <v>W0501-6XC00-E</v>
          </cell>
          <cell r="B431" t="str">
            <v>MAT-WM</v>
          </cell>
          <cell r="D431" t="str">
            <v>PULSATOR 8.0 KG (MAT/WM)</v>
          </cell>
          <cell r="E431" t="str">
            <v>PULSATOR 8.0 KG (MAT/WM)</v>
          </cell>
          <cell r="F431" t="str">
            <v>WH</v>
          </cell>
          <cell r="G431" t="str">
            <v>PCS'.</v>
          </cell>
          <cell r="H431" t="str">
            <v>M</v>
          </cell>
          <cell r="I431">
            <v>90</v>
          </cell>
          <cell r="J431">
            <v>2</v>
          </cell>
          <cell r="K431">
            <v>40</v>
          </cell>
          <cell r="L431" t="str">
            <v>PP.AZ564(EXP)</v>
          </cell>
          <cell r="M431" t="str">
            <v>C</v>
          </cell>
          <cell r="N431">
            <v>641.20000000000005</v>
          </cell>
          <cell r="O431">
            <v>3.6</v>
          </cell>
          <cell r="P431">
            <v>7</v>
          </cell>
        </row>
        <row r="432">
          <cell r="A432" t="str">
            <v>W0501-6XC10</v>
          </cell>
          <cell r="B432" t="str">
            <v>MAT-WM</v>
          </cell>
          <cell r="C432">
            <v>2400</v>
          </cell>
          <cell r="D432" t="str">
            <v>PULSATOR 8.0 KG (MAT/WM)</v>
          </cell>
          <cell r="E432" t="str">
            <v>PULSATOR 8.0 KG (MAT/WM) ANTI</v>
          </cell>
          <cell r="F432" t="str">
            <v>WH</v>
          </cell>
          <cell r="G432" t="str">
            <v>PCS'.</v>
          </cell>
          <cell r="H432" t="str">
            <v>M</v>
          </cell>
          <cell r="I432">
            <v>90</v>
          </cell>
          <cell r="J432">
            <v>2</v>
          </cell>
          <cell r="K432">
            <v>40</v>
          </cell>
          <cell r="L432" t="str">
            <v>PP.AZ564</v>
          </cell>
          <cell r="M432" t="str">
            <v>C</v>
          </cell>
          <cell r="N432">
            <v>643</v>
          </cell>
          <cell r="O432">
            <v>3.8</v>
          </cell>
          <cell r="P432">
            <v>7</v>
          </cell>
        </row>
        <row r="433">
          <cell r="A433" t="str">
            <v>W0501-6XB00</v>
          </cell>
          <cell r="B433" t="str">
            <v>MAT-WM</v>
          </cell>
          <cell r="D433" t="str">
            <v>PULSATOR 9.0 KG (MAT/WM)</v>
          </cell>
          <cell r="E433" t="str">
            <v>PULSATOR 9.0 KG (MAT/WM)</v>
          </cell>
          <cell r="F433" t="str">
            <v>GRAY</v>
          </cell>
          <cell r="G433" t="str">
            <v>PCS'.</v>
          </cell>
          <cell r="H433" t="str">
            <v>M</v>
          </cell>
          <cell r="I433">
            <v>90</v>
          </cell>
          <cell r="J433">
            <v>2</v>
          </cell>
          <cell r="K433">
            <v>40</v>
          </cell>
          <cell r="L433" t="str">
            <v>PP.AZ564</v>
          </cell>
          <cell r="M433" t="str">
            <v>C</v>
          </cell>
          <cell r="N433">
            <v>620</v>
          </cell>
          <cell r="O433">
            <v>4</v>
          </cell>
          <cell r="P433">
            <v>7</v>
          </cell>
        </row>
        <row r="434">
          <cell r="A434" t="str">
            <v>W0501-6XB00-E</v>
          </cell>
          <cell r="B434" t="str">
            <v>MAT-WM</v>
          </cell>
          <cell r="D434" t="str">
            <v>PULSATOR 9.0 KG (MAT/WM)</v>
          </cell>
          <cell r="E434" t="str">
            <v>PULSATOR 9.0 KG (MAT/WM)</v>
          </cell>
          <cell r="F434" t="str">
            <v>GRAY</v>
          </cell>
          <cell r="G434" t="str">
            <v>PCS'.</v>
          </cell>
          <cell r="H434" t="str">
            <v>M</v>
          </cell>
          <cell r="I434">
            <v>90</v>
          </cell>
          <cell r="J434">
            <v>2</v>
          </cell>
          <cell r="K434">
            <v>40</v>
          </cell>
          <cell r="L434" t="str">
            <v>PP.AZ564(EXP)</v>
          </cell>
          <cell r="M434" t="str">
            <v>C</v>
          </cell>
          <cell r="N434">
            <v>620</v>
          </cell>
          <cell r="O434">
            <v>4</v>
          </cell>
          <cell r="P434">
            <v>7</v>
          </cell>
        </row>
        <row r="435">
          <cell r="A435" t="str">
            <v>W053A-0DC60-E</v>
          </cell>
          <cell r="B435" t="str">
            <v>MAT-WM</v>
          </cell>
          <cell r="D435" t="str">
            <v>PULSATOR CAP (MAT/WM)</v>
          </cell>
          <cell r="E435" t="str">
            <v>PULSATOR CAP UNIT ASS'Y (MAT/WM)</v>
          </cell>
          <cell r="F435" t="str">
            <v>PS</v>
          </cell>
          <cell r="G435" t="str">
            <v>PCS'.(A)</v>
          </cell>
          <cell r="H435" t="str">
            <v>M</v>
          </cell>
          <cell r="I435">
            <v>38</v>
          </cell>
          <cell r="J435">
            <v>1</v>
          </cell>
          <cell r="K435">
            <v>94.736842105263165</v>
          </cell>
          <cell r="L435" t="str">
            <v>PP.AP3N</v>
          </cell>
          <cell r="M435" t="str">
            <v>B</v>
          </cell>
          <cell r="N435">
            <v>59</v>
          </cell>
          <cell r="O435">
            <v>6</v>
          </cell>
          <cell r="P435">
            <v>5</v>
          </cell>
        </row>
        <row r="436">
          <cell r="A436" t="str">
            <v>W0533-0DC00PS</v>
          </cell>
          <cell r="B436" t="str">
            <v>MAT-WM</v>
          </cell>
          <cell r="D436" t="str">
            <v>PULSATOR CAP (MAT/WM)</v>
          </cell>
          <cell r="E436" t="str">
            <v>PULSATOR CAP (MAT/WM)</v>
          </cell>
          <cell r="F436" t="str">
            <v>PS</v>
          </cell>
          <cell r="G436" t="str">
            <v>PCS'.</v>
          </cell>
          <cell r="H436" t="str">
            <v>M</v>
          </cell>
          <cell r="I436">
            <v>38</v>
          </cell>
          <cell r="J436">
            <v>1</v>
          </cell>
          <cell r="K436">
            <v>94.736842105263165</v>
          </cell>
          <cell r="L436" t="str">
            <v>PP.AP3N</v>
          </cell>
          <cell r="M436" t="str">
            <v>B</v>
          </cell>
          <cell r="N436">
            <v>59</v>
          </cell>
          <cell r="O436">
            <v>6</v>
          </cell>
          <cell r="P436">
            <v>5</v>
          </cell>
        </row>
        <row r="437">
          <cell r="A437" t="str">
            <v>W0531-0DC00PS</v>
          </cell>
          <cell r="B437" t="str">
            <v>MAT-WM</v>
          </cell>
          <cell r="D437" t="str">
            <v>PULSATOR CAP B (CAV.2)</v>
          </cell>
          <cell r="E437" t="str">
            <v>PULSATOR CAP B (MAT/WM)</v>
          </cell>
          <cell r="F437" t="str">
            <v>PS</v>
          </cell>
          <cell r="G437" t="str">
            <v>PCS'.</v>
          </cell>
          <cell r="H437" t="str">
            <v>M</v>
          </cell>
          <cell r="I437">
            <v>18</v>
          </cell>
          <cell r="J437">
            <v>1</v>
          </cell>
          <cell r="K437">
            <v>200</v>
          </cell>
          <cell r="L437" t="str">
            <v>PP.AP3N</v>
          </cell>
          <cell r="M437" t="str">
            <v>B</v>
          </cell>
          <cell r="N437">
            <v>6</v>
          </cell>
          <cell r="O437">
            <v>1</v>
          </cell>
          <cell r="P437">
            <v>1</v>
          </cell>
        </row>
        <row r="438">
          <cell r="A438" t="str">
            <v>W053A-0DC00-PS</v>
          </cell>
          <cell r="B438" t="str">
            <v>MAT-WM</v>
          </cell>
          <cell r="D438" t="str">
            <v>PULSATOR CAP (MAT/WM)</v>
          </cell>
          <cell r="E438" t="str">
            <v>PULSATOR CAP UNIT ASS'Y (TOWA)</v>
          </cell>
          <cell r="F438" t="str">
            <v>PS</v>
          </cell>
          <cell r="G438" t="str">
            <v>PCS'.(A)</v>
          </cell>
          <cell r="H438" t="str">
            <v>M</v>
          </cell>
          <cell r="I438">
            <v>38</v>
          </cell>
          <cell r="J438">
            <v>1</v>
          </cell>
          <cell r="K438">
            <v>94.736842105263165</v>
          </cell>
          <cell r="L438" t="str">
            <v>PP.EP540</v>
          </cell>
          <cell r="M438" t="str">
            <v>B</v>
          </cell>
          <cell r="N438">
            <v>59</v>
          </cell>
          <cell r="O438">
            <v>6</v>
          </cell>
          <cell r="P438">
            <v>5</v>
          </cell>
        </row>
        <row r="439">
          <cell r="A439" t="str">
            <v>W0533-0DC00PS'</v>
          </cell>
          <cell r="B439" t="str">
            <v>MAT-WM</v>
          </cell>
          <cell r="C439">
            <v>350</v>
          </cell>
          <cell r="D439" t="str">
            <v>PULSATOR CAP (MAT/WM)</v>
          </cell>
          <cell r="E439" t="str">
            <v>PULSATOR CAP (TOWA)</v>
          </cell>
          <cell r="F439" t="str">
            <v>PS</v>
          </cell>
          <cell r="G439" t="str">
            <v>PCS'.</v>
          </cell>
          <cell r="H439" t="str">
            <v>M</v>
          </cell>
          <cell r="I439">
            <v>38</v>
          </cell>
          <cell r="J439">
            <v>1</v>
          </cell>
          <cell r="K439">
            <v>94.736842105263165</v>
          </cell>
          <cell r="L439" t="str">
            <v>PP.EP540</v>
          </cell>
          <cell r="M439" t="str">
            <v>B</v>
          </cell>
          <cell r="N439">
            <v>59</v>
          </cell>
          <cell r="O439">
            <v>6</v>
          </cell>
          <cell r="P439">
            <v>5</v>
          </cell>
        </row>
        <row r="440">
          <cell r="A440" t="str">
            <v>W0531-0DC00PS'</v>
          </cell>
          <cell r="B440" t="str">
            <v>MAT-WM</v>
          </cell>
          <cell r="C440">
            <v>350</v>
          </cell>
          <cell r="D440" t="str">
            <v>PULSATOR CAP B (CAV.2)</v>
          </cell>
          <cell r="E440" t="str">
            <v>PULSATOR CAP B (TOWA)</v>
          </cell>
          <cell r="F440" t="str">
            <v>PS</v>
          </cell>
          <cell r="G440" t="str">
            <v>PCS'.</v>
          </cell>
          <cell r="H440" t="str">
            <v>M</v>
          </cell>
          <cell r="I440">
            <v>18</v>
          </cell>
          <cell r="J440">
            <v>1</v>
          </cell>
          <cell r="K440">
            <v>200</v>
          </cell>
          <cell r="L440" t="str">
            <v>PP.EP540</v>
          </cell>
          <cell r="M440" t="str">
            <v>B</v>
          </cell>
          <cell r="N440">
            <v>6</v>
          </cell>
          <cell r="O440">
            <v>1</v>
          </cell>
          <cell r="P440">
            <v>1</v>
          </cell>
        </row>
        <row r="441">
          <cell r="A441" t="str">
            <v>W005E-0DD00</v>
          </cell>
          <cell r="B441" t="str">
            <v>MAT-WM</v>
          </cell>
          <cell r="D441" t="str">
            <v>PULSATOR UNIT NA-W450</v>
          </cell>
          <cell r="E441" t="str">
            <v>PULSATOR  UNIT NA-W450N/550N</v>
          </cell>
          <cell r="F441" t="str">
            <v>WH</v>
          </cell>
          <cell r="G441" t="str">
            <v>PCS'.(A)</v>
          </cell>
          <cell r="H441" t="str">
            <v>M</v>
          </cell>
          <cell r="I441">
            <v>80</v>
          </cell>
          <cell r="J441">
            <v>2</v>
          </cell>
          <cell r="K441">
            <v>45</v>
          </cell>
          <cell r="L441" t="str">
            <v>PP.AP3N</v>
          </cell>
          <cell r="M441" t="str">
            <v>C</v>
          </cell>
          <cell r="N441">
            <v>247</v>
          </cell>
          <cell r="O441">
            <v>1.2</v>
          </cell>
          <cell r="P441">
            <v>10</v>
          </cell>
        </row>
        <row r="442">
          <cell r="A442" t="str">
            <v>W005E-0DD00-E</v>
          </cell>
          <cell r="B442" t="str">
            <v>MAT-WM</v>
          </cell>
          <cell r="C442">
            <v>7600</v>
          </cell>
          <cell r="D442" t="str">
            <v>PULSATOR UNIT NA-W450</v>
          </cell>
          <cell r="E442" t="str">
            <v>PULSATOR  UNIT NA-W450N/550N</v>
          </cell>
          <cell r="F442" t="str">
            <v>WH</v>
          </cell>
          <cell r="G442" t="str">
            <v>PCS'.(A)</v>
          </cell>
          <cell r="H442" t="str">
            <v>M</v>
          </cell>
          <cell r="I442">
            <v>80</v>
          </cell>
          <cell r="J442">
            <v>2</v>
          </cell>
          <cell r="K442">
            <v>45</v>
          </cell>
          <cell r="L442" t="str">
            <v>PP.AP3N(EXP)</v>
          </cell>
          <cell r="M442" t="str">
            <v>C</v>
          </cell>
          <cell r="N442">
            <v>247</v>
          </cell>
          <cell r="O442">
            <v>1.2</v>
          </cell>
          <cell r="P442">
            <v>10</v>
          </cell>
        </row>
        <row r="443">
          <cell r="A443" t="str">
            <v>W005E-0DD10</v>
          </cell>
          <cell r="B443" t="str">
            <v>MAT-WM</v>
          </cell>
          <cell r="D443" t="str">
            <v>PULSATOR UNIT NA-W450</v>
          </cell>
          <cell r="E443" t="str">
            <v>PULSATOR  UNIT NA-W453,553</v>
          </cell>
          <cell r="F443" t="str">
            <v>BLUE</v>
          </cell>
          <cell r="G443" t="str">
            <v>PCS'.(A)</v>
          </cell>
          <cell r="H443" t="str">
            <v>M</v>
          </cell>
          <cell r="I443">
            <v>80</v>
          </cell>
          <cell r="J443">
            <v>2</v>
          </cell>
          <cell r="K443">
            <v>45</v>
          </cell>
          <cell r="L443" t="str">
            <v>PP.AP3N</v>
          </cell>
          <cell r="M443" t="str">
            <v>C</v>
          </cell>
          <cell r="N443">
            <v>247</v>
          </cell>
          <cell r="O443">
            <v>1.2</v>
          </cell>
          <cell r="P443">
            <v>10</v>
          </cell>
        </row>
        <row r="444">
          <cell r="A444" t="str">
            <v>W005E-0JC00</v>
          </cell>
          <cell r="B444" t="str">
            <v>MAT-WM</v>
          </cell>
          <cell r="C444">
            <v>500</v>
          </cell>
          <cell r="D444" t="str">
            <v>PULSATOR UNIT NA-W450</v>
          </cell>
          <cell r="E444" t="str">
            <v>PULSATOR  UNIT NA-W555N</v>
          </cell>
          <cell r="F444" t="str">
            <v>L/BLUE</v>
          </cell>
          <cell r="G444" t="str">
            <v>PCS'.(A)</v>
          </cell>
          <cell r="H444" t="str">
            <v>M</v>
          </cell>
          <cell r="I444">
            <v>80</v>
          </cell>
          <cell r="J444">
            <v>2</v>
          </cell>
          <cell r="K444">
            <v>45</v>
          </cell>
          <cell r="L444" t="str">
            <v>PP.AP3N</v>
          </cell>
          <cell r="M444" t="str">
            <v>C</v>
          </cell>
          <cell r="N444">
            <v>247</v>
          </cell>
          <cell r="O444">
            <v>1.2</v>
          </cell>
          <cell r="P444">
            <v>10</v>
          </cell>
        </row>
        <row r="445">
          <cell r="A445" t="str">
            <v>W005E-0JB00</v>
          </cell>
          <cell r="B445" t="str">
            <v>MAT-WM</v>
          </cell>
          <cell r="C445">
            <v>540</v>
          </cell>
          <cell r="D445" t="str">
            <v>PULSATOR UNIT NA-W651</v>
          </cell>
          <cell r="E445" t="str">
            <v>PULSATOR UNIT NA-W655N</v>
          </cell>
          <cell r="F445" t="str">
            <v>L/BLUE</v>
          </cell>
          <cell r="G445" t="str">
            <v>PCS'.(A)</v>
          </cell>
          <cell r="H445" t="str">
            <v>M</v>
          </cell>
          <cell r="I445">
            <v>85</v>
          </cell>
          <cell r="J445">
            <v>2</v>
          </cell>
          <cell r="K445">
            <v>42.352941176470587</v>
          </cell>
          <cell r="L445" t="str">
            <v>PP.AP3N</v>
          </cell>
          <cell r="M445" t="str">
            <v>C</v>
          </cell>
          <cell r="N445">
            <v>435</v>
          </cell>
          <cell r="O445">
            <v>1.2</v>
          </cell>
          <cell r="P445">
            <v>10</v>
          </cell>
        </row>
        <row r="446">
          <cell r="A446" t="str">
            <v>W005E-0DF00</v>
          </cell>
          <cell r="B446" t="str">
            <v>MAT-WM</v>
          </cell>
          <cell r="D446" t="str">
            <v>PULSATOR UNIT NA-W651</v>
          </cell>
          <cell r="E446" t="str">
            <v>PULSATOR UNIT NA-W651N</v>
          </cell>
          <cell r="F446" t="str">
            <v>WH</v>
          </cell>
          <cell r="G446" t="str">
            <v>PCS'.(A)</v>
          </cell>
          <cell r="H446" t="str">
            <v>M</v>
          </cell>
          <cell r="I446">
            <v>85</v>
          </cell>
          <cell r="J446">
            <v>2</v>
          </cell>
          <cell r="K446">
            <v>42.352941176470587</v>
          </cell>
          <cell r="L446" t="str">
            <v>PP.AP3N</v>
          </cell>
          <cell r="M446" t="str">
            <v>C</v>
          </cell>
          <cell r="N446">
            <v>435</v>
          </cell>
          <cell r="O446">
            <v>1.2</v>
          </cell>
          <cell r="P446">
            <v>10</v>
          </cell>
        </row>
        <row r="447">
          <cell r="A447" t="str">
            <v>W005E-0DF00-E</v>
          </cell>
          <cell r="B447" t="str">
            <v>MAT-WM</v>
          </cell>
          <cell r="C447">
            <v>3800</v>
          </cell>
          <cell r="D447" t="str">
            <v>PULSATOR UNIT NA-W651</v>
          </cell>
          <cell r="E447" t="str">
            <v>PULSATOR UNIT NA-W651N</v>
          </cell>
          <cell r="F447" t="str">
            <v>WH</v>
          </cell>
          <cell r="G447" t="str">
            <v>PCS'.(A)</v>
          </cell>
          <cell r="H447" t="str">
            <v>M</v>
          </cell>
          <cell r="I447">
            <v>85</v>
          </cell>
          <cell r="J447">
            <v>2</v>
          </cell>
          <cell r="K447">
            <v>42.352941176470587</v>
          </cell>
          <cell r="L447" t="str">
            <v>PP.AP3N</v>
          </cell>
          <cell r="M447" t="str">
            <v>C</v>
          </cell>
          <cell r="N447">
            <v>435</v>
          </cell>
          <cell r="O447">
            <v>1.2</v>
          </cell>
          <cell r="P447">
            <v>10</v>
          </cell>
        </row>
        <row r="448">
          <cell r="A448" t="str">
            <v>W005E-0GE00-E</v>
          </cell>
          <cell r="B448" t="str">
            <v>MAT-WM</v>
          </cell>
          <cell r="C448">
            <v>1000</v>
          </cell>
          <cell r="D448" t="str">
            <v>PULSATOR UNIT NA-W651</v>
          </cell>
          <cell r="E448" t="str">
            <v>PULSATOR UNIT NA-W653N</v>
          </cell>
          <cell r="F448" t="str">
            <v>BLUE</v>
          </cell>
          <cell r="G448" t="str">
            <v>PCS'.(A)</v>
          </cell>
          <cell r="H448" t="str">
            <v>-</v>
          </cell>
          <cell r="I448">
            <v>85</v>
          </cell>
          <cell r="J448">
            <v>2</v>
          </cell>
          <cell r="K448">
            <v>42.352941176470587</v>
          </cell>
          <cell r="L448" t="str">
            <v>PP.AP3N</v>
          </cell>
          <cell r="M448" t="str">
            <v>C</v>
          </cell>
          <cell r="N448">
            <v>435</v>
          </cell>
          <cell r="O448">
            <v>1.2</v>
          </cell>
          <cell r="P448">
            <v>10</v>
          </cell>
        </row>
        <row r="449">
          <cell r="A449" t="str">
            <v>W005E-0DF10</v>
          </cell>
          <cell r="B449" t="str">
            <v>MAT-WM</v>
          </cell>
          <cell r="D449" t="str">
            <v>PULSATOR UNIT NA-W651</v>
          </cell>
          <cell r="E449" t="str">
            <v>PULSATOR UNIT NA-W653N</v>
          </cell>
          <cell r="F449" t="str">
            <v>BLUE</v>
          </cell>
          <cell r="G449" t="str">
            <v>PCS'.(A)</v>
          </cell>
          <cell r="H449" t="str">
            <v>M</v>
          </cell>
          <cell r="I449">
            <v>85</v>
          </cell>
          <cell r="J449">
            <v>2</v>
          </cell>
          <cell r="K449">
            <v>42.352941176470587</v>
          </cell>
          <cell r="L449" t="str">
            <v>PP.AP3N</v>
          </cell>
          <cell r="M449" t="str">
            <v>C</v>
          </cell>
          <cell r="N449">
            <v>435</v>
          </cell>
          <cell r="O449">
            <v>1.2</v>
          </cell>
          <cell r="P449">
            <v>10</v>
          </cell>
        </row>
        <row r="450">
          <cell r="A450" t="str">
            <v>W005E-00F00W</v>
          </cell>
          <cell r="B450" t="str">
            <v>MAT-WM</v>
          </cell>
          <cell r="D450" t="str">
            <v>PULSATOR UNIT NA-W60AP</v>
          </cell>
          <cell r="E450" t="str">
            <v>PULSATOR UNIT NA-W60AP</v>
          </cell>
          <cell r="F450" t="str">
            <v>WH</v>
          </cell>
          <cell r="G450" t="str">
            <v>PCS'.(A)</v>
          </cell>
          <cell r="H450" t="str">
            <v>M</v>
          </cell>
          <cell r="I450">
            <v>85</v>
          </cell>
          <cell r="J450">
            <v>2</v>
          </cell>
          <cell r="K450">
            <v>42.352941176470587</v>
          </cell>
          <cell r="L450" t="str">
            <v>PP.AP3N</v>
          </cell>
          <cell r="M450" t="str">
            <v>C</v>
          </cell>
          <cell r="N450">
            <v>500</v>
          </cell>
          <cell r="O450">
            <v>1.4</v>
          </cell>
          <cell r="P450">
            <v>10</v>
          </cell>
        </row>
        <row r="451">
          <cell r="A451" t="str">
            <v>W0516-85900</v>
          </cell>
          <cell r="B451" t="str">
            <v>MAT-WM</v>
          </cell>
          <cell r="C451">
            <v>14000</v>
          </cell>
          <cell r="D451" t="str">
            <v xml:space="preserve">PULSATOR SNAP </v>
          </cell>
          <cell r="E451" t="str">
            <v>PULSATOR SNAP (BUSH)</v>
          </cell>
          <cell r="F451" t="str">
            <v>NAT</v>
          </cell>
          <cell r="G451" t="str">
            <v>PCS'.</v>
          </cell>
          <cell r="H451" t="str">
            <v>-</v>
          </cell>
          <cell r="I451">
            <v>25</v>
          </cell>
          <cell r="J451">
            <v>1</v>
          </cell>
          <cell r="K451">
            <v>144</v>
          </cell>
          <cell r="L451" t="str">
            <v>LV70</v>
          </cell>
          <cell r="M451" t="str">
            <v>A</v>
          </cell>
          <cell r="N451">
            <v>8</v>
          </cell>
          <cell r="O451">
            <v>1</v>
          </cell>
          <cell r="P451">
            <v>1.5</v>
          </cell>
        </row>
        <row r="452">
          <cell r="A452" t="str">
            <v>W0320-0DC00</v>
          </cell>
          <cell r="B452" t="str">
            <v>MAT-WM</v>
          </cell>
          <cell r="C452">
            <v>12500</v>
          </cell>
          <cell r="D452" t="str">
            <v>ROLLER COVER (CAV.2)</v>
          </cell>
          <cell r="E452" t="str">
            <v>ROLLER COVER</v>
          </cell>
          <cell r="F452" t="str">
            <v>NAT</v>
          </cell>
          <cell r="G452" t="str">
            <v>PCS'.</v>
          </cell>
          <cell r="H452" t="str">
            <v>-</v>
          </cell>
          <cell r="I452">
            <v>12</v>
          </cell>
          <cell r="J452">
            <v>1</v>
          </cell>
          <cell r="K452">
            <v>300</v>
          </cell>
          <cell r="L452" t="str">
            <v>PP.841J</v>
          </cell>
          <cell r="M452" t="str">
            <v>A</v>
          </cell>
          <cell r="N452">
            <v>2.4</v>
          </cell>
          <cell r="O452">
            <v>0.5</v>
          </cell>
          <cell r="P452">
            <v>1</v>
          </cell>
        </row>
        <row r="453">
          <cell r="A453" t="str">
            <v>W3452-39250</v>
          </cell>
          <cell r="B453" t="str">
            <v>MAT-WM</v>
          </cell>
          <cell r="C453">
            <v>16000</v>
          </cell>
          <cell r="D453" t="str">
            <v>SPINNER INSULATION BUSH A</v>
          </cell>
          <cell r="E453" t="str">
            <v>SPINNER INSULATION BUSH A</v>
          </cell>
          <cell r="F453" t="str">
            <v>NAT</v>
          </cell>
          <cell r="G453" t="str">
            <v>PCS'.</v>
          </cell>
          <cell r="H453" t="str">
            <v>-</v>
          </cell>
          <cell r="I453">
            <v>18</v>
          </cell>
          <cell r="J453">
            <v>1</v>
          </cell>
          <cell r="K453">
            <v>200</v>
          </cell>
          <cell r="L453" t="str">
            <v>NYL-66</v>
          </cell>
          <cell r="M453" t="str">
            <v>A</v>
          </cell>
          <cell r="N453">
            <v>2</v>
          </cell>
          <cell r="O453">
            <v>3</v>
          </cell>
          <cell r="P453">
            <v>1.5</v>
          </cell>
        </row>
        <row r="454">
          <cell r="A454" t="str">
            <v>W3453-00G00</v>
          </cell>
          <cell r="B454" t="str">
            <v>MAT-WM</v>
          </cell>
          <cell r="C454">
            <v>17000</v>
          </cell>
          <cell r="D454" t="str">
            <v>SPINNER INSULATION BUSH B</v>
          </cell>
          <cell r="E454" t="str">
            <v>SPINNER INSULATION BUSH B</v>
          </cell>
          <cell r="F454" t="str">
            <v>NAT</v>
          </cell>
          <cell r="G454" t="str">
            <v>PCS'.</v>
          </cell>
          <cell r="H454" t="str">
            <v>-</v>
          </cell>
          <cell r="I454">
            <v>16</v>
          </cell>
          <cell r="J454">
            <v>1</v>
          </cell>
          <cell r="K454">
            <v>225</v>
          </cell>
          <cell r="L454" t="str">
            <v>POM 20-03</v>
          </cell>
          <cell r="M454" t="str">
            <v>A</v>
          </cell>
          <cell r="N454">
            <v>1</v>
          </cell>
          <cell r="O454">
            <v>1</v>
          </cell>
          <cell r="P454">
            <v>1.5</v>
          </cell>
        </row>
        <row r="455">
          <cell r="A455" t="str">
            <v>W0505-0DD20</v>
          </cell>
          <cell r="B455" t="str">
            <v>MAT-WM</v>
          </cell>
          <cell r="D455" t="str">
            <v>OIL LESS CASE (CAV.2)</v>
          </cell>
          <cell r="E455" t="str">
            <v>OIL LESS CASE</v>
          </cell>
          <cell r="F455" t="str">
            <v>NAT</v>
          </cell>
          <cell r="G455" t="str">
            <v>PCS'.</v>
          </cell>
          <cell r="H455" t="str">
            <v>-</v>
          </cell>
          <cell r="I455">
            <v>39.5</v>
          </cell>
          <cell r="J455">
            <v>1</v>
          </cell>
          <cell r="K455">
            <v>91.139240506329116</v>
          </cell>
          <cell r="L455" t="str">
            <v>LV70</v>
          </cell>
          <cell r="M455" t="str">
            <v>A</v>
          </cell>
          <cell r="N455">
            <v>41</v>
          </cell>
          <cell r="O455">
            <v>3.2</v>
          </cell>
          <cell r="P455">
            <v>1</v>
          </cell>
        </row>
        <row r="456">
          <cell r="A456" t="str">
            <v>W0506-0DD00</v>
          </cell>
          <cell r="B456" t="str">
            <v>MAT-WM</v>
          </cell>
          <cell r="D456" t="str">
            <v>OIL LESS CASE NUT (CAV.2)</v>
          </cell>
          <cell r="E456" t="str">
            <v>OIL LESS CASE NUT</v>
          </cell>
          <cell r="F456" t="str">
            <v>NAT</v>
          </cell>
          <cell r="G456" t="str">
            <v>PCS'.</v>
          </cell>
          <cell r="H456" t="str">
            <v>-</v>
          </cell>
          <cell r="I456">
            <v>44.5</v>
          </cell>
          <cell r="J456">
            <v>1</v>
          </cell>
          <cell r="K456">
            <v>80.898876404494388</v>
          </cell>
          <cell r="L456" t="str">
            <v>LV70</v>
          </cell>
          <cell r="M456" t="str">
            <v>A</v>
          </cell>
          <cell r="N456">
            <v>22</v>
          </cell>
          <cell r="O456">
            <v>1.2</v>
          </cell>
          <cell r="P456">
            <v>1</v>
          </cell>
        </row>
        <row r="457">
          <cell r="A457" t="str">
            <v>313045239956-1</v>
          </cell>
          <cell r="B457" t="str">
            <v>OKAYAMA</v>
          </cell>
          <cell r="D457" t="str">
            <v>SHIPPING PLUG</v>
          </cell>
          <cell r="E457" t="str">
            <v xml:space="preserve">SHIPPING PLUG </v>
          </cell>
          <cell r="F457" t="str">
            <v>NAT</v>
          </cell>
          <cell r="G457" t="str">
            <v>PCS'.</v>
          </cell>
          <cell r="H457" t="str">
            <v>-</v>
          </cell>
          <cell r="I457">
            <v>16</v>
          </cell>
          <cell r="J457">
            <v>0.5</v>
          </cell>
          <cell r="K457">
            <v>225</v>
          </cell>
          <cell r="L457" t="str">
            <v>NYL-3260</v>
          </cell>
          <cell r="M457" t="str">
            <v>A</v>
          </cell>
          <cell r="N457">
            <v>3.4</v>
          </cell>
          <cell r="O457">
            <v>2.2999999999999998</v>
          </cell>
          <cell r="P457">
            <v>1</v>
          </cell>
        </row>
        <row r="458">
          <cell r="A458" t="str">
            <v>A5144-011-1721</v>
          </cell>
          <cell r="B458" t="str">
            <v>MAHLE</v>
          </cell>
          <cell r="C458">
            <v>1350</v>
          </cell>
          <cell r="D458" t="str">
            <v>AIR DUCT</v>
          </cell>
          <cell r="E458" t="str">
            <v>AIR DUCT</v>
          </cell>
          <cell r="F458" t="str">
            <v>BLK</v>
          </cell>
          <cell r="G458" t="str">
            <v>PCS'.</v>
          </cell>
          <cell r="H458" t="str">
            <v>-</v>
          </cell>
          <cell r="I458">
            <v>40</v>
          </cell>
          <cell r="J458">
            <v>2</v>
          </cell>
          <cell r="K458">
            <v>90</v>
          </cell>
          <cell r="L458" t="str">
            <v>TFAX1103</v>
          </cell>
          <cell r="M458" t="str">
            <v>A</v>
          </cell>
          <cell r="N458">
            <v>146</v>
          </cell>
          <cell r="O458">
            <v>9</v>
          </cell>
          <cell r="P458">
            <v>5</v>
          </cell>
        </row>
        <row r="459">
          <cell r="A459" t="str">
            <v>C4173-111D</v>
          </cell>
          <cell r="B459" t="str">
            <v>MAHLE</v>
          </cell>
          <cell r="C459">
            <v>200</v>
          </cell>
          <cell r="D459" t="str">
            <v>BODY A , B (FAMILY)</v>
          </cell>
          <cell r="E459" t="str">
            <v>AIR DUCT ASS'Y</v>
          </cell>
          <cell r="F459" t="str">
            <v>BLK</v>
          </cell>
          <cell r="G459" t="str">
            <v>SET</v>
          </cell>
          <cell r="H459" t="str">
            <v>M</v>
          </cell>
          <cell r="I459">
            <v>65</v>
          </cell>
          <cell r="J459">
            <v>1</v>
          </cell>
          <cell r="K459">
            <v>55.384615384615387</v>
          </cell>
          <cell r="L459" t="str">
            <v>PP.840J</v>
          </cell>
          <cell r="M459" t="str">
            <v>A</v>
          </cell>
          <cell r="N459">
            <v>238.3</v>
          </cell>
          <cell r="O459">
            <v>3.7</v>
          </cell>
          <cell r="P459">
            <v>7</v>
          </cell>
        </row>
        <row r="460">
          <cell r="A460" t="str">
            <v>C4173-111-3110</v>
          </cell>
          <cell r="B460" t="str">
            <v>MAHLE</v>
          </cell>
          <cell r="D460" t="str">
            <v>PLATE</v>
          </cell>
          <cell r="E460" t="str">
            <v>PLATE</v>
          </cell>
          <cell r="F460" t="str">
            <v>BLK</v>
          </cell>
          <cell r="G460" t="str">
            <v>PCS'.</v>
          </cell>
          <cell r="H460" t="str">
            <v>M</v>
          </cell>
          <cell r="I460">
            <v>40</v>
          </cell>
          <cell r="J460">
            <v>1</v>
          </cell>
          <cell r="K460">
            <v>90</v>
          </cell>
          <cell r="L460" t="str">
            <v>PP.840J</v>
          </cell>
          <cell r="M460" t="str">
            <v>A</v>
          </cell>
          <cell r="N460">
            <v>11.3</v>
          </cell>
          <cell r="O460">
            <v>2.4</v>
          </cell>
          <cell r="P460">
            <v>1</v>
          </cell>
        </row>
        <row r="461">
          <cell r="A461" t="str">
            <v>A5061-201-3330</v>
          </cell>
          <cell r="B461" t="str">
            <v>MAHLE</v>
          </cell>
          <cell r="C461">
            <v>11760</v>
          </cell>
          <cell r="D461" t="str">
            <v>INLET PIPE (ตัวใหญ่)</v>
          </cell>
          <cell r="E461" t="str">
            <v>INLET PIPE (ตัวใหญ่)</v>
          </cell>
          <cell r="F461" t="str">
            <v>BLK</v>
          </cell>
          <cell r="G461" t="str">
            <v>PCS'.</v>
          </cell>
          <cell r="H461" t="str">
            <v>-</v>
          </cell>
          <cell r="I461">
            <v>40</v>
          </cell>
          <cell r="J461">
            <v>2</v>
          </cell>
          <cell r="K461">
            <v>90</v>
          </cell>
          <cell r="L461" t="str">
            <v>TFAX1103</v>
          </cell>
          <cell r="M461" t="str">
            <v>A</v>
          </cell>
          <cell r="N461">
            <v>100</v>
          </cell>
          <cell r="O461">
            <v>8</v>
          </cell>
          <cell r="P461">
            <v>3</v>
          </cell>
        </row>
        <row r="462">
          <cell r="A462" t="str">
            <v>A5144-011-1711</v>
          </cell>
          <cell r="B462" t="str">
            <v>MAHLE</v>
          </cell>
          <cell r="C462">
            <v>2340</v>
          </cell>
          <cell r="D462" t="str">
            <v>INLET PIPE (ตัวเล็ก)</v>
          </cell>
          <cell r="E462" t="str">
            <v>INLET PIPE (ตัวเล็ก)</v>
          </cell>
          <cell r="F462" t="str">
            <v>BLK</v>
          </cell>
          <cell r="G462" t="str">
            <v>PCS'.</v>
          </cell>
          <cell r="H462" t="str">
            <v>-</v>
          </cell>
          <cell r="I462">
            <v>40</v>
          </cell>
          <cell r="J462">
            <v>2</v>
          </cell>
          <cell r="K462">
            <v>90</v>
          </cell>
          <cell r="L462" t="str">
            <v>TFAX1103</v>
          </cell>
          <cell r="M462" t="str">
            <v>A</v>
          </cell>
          <cell r="N462">
            <v>65</v>
          </cell>
          <cell r="O462">
            <v>9</v>
          </cell>
          <cell r="P462">
            <v>2</v>
          </cell>
        </row>
        <row r="463">
          <cell r="A463" t="str">
            <v>93380-011-8770D</v>
          </cell>
          <cell r="B463" t="str">
            <v>MAHLE</v>
          </cell>
          <cell r="D463" t="str">
            <v>RING (CAV.8)</v>
          </cell>
          <cell r="E463" t="str">
            <v>RING</v>
          </cell>
          <cell r="F463" t="str">
            <v>RED</v>
          </cell>
          <cell r="G463" t="str">
            <v>PCS'.</v>
          </cell>
          <cell r="H463" t="str">
            <v>M</v>
          </cell>
          <cell r="I463">
            <v>2.5</v>
          </cell>
          <cell r="J463">
            <v>1</v>
          </cell>
          <cell r="K463">
            <v>1440</v>
          </cell>
          <cell r="L463" t="str">
            <v>PP.EP540</v>
          </cell>
          <cell r="M463" t="str">
            <v>A</v>
          </cell>
          <cell r="N463">
            <v>0.5</v>
          </cell>
          <cell r="O463">
            <v>0.375</v>
          </cell>
          <cell r="P463">
            <v>1</v>
          </cell>
        </row>
        <row r="464">
          <cell r="A464" t="str">
            <v>93380-021-7110D</v>
          </cell>
          <cell r="B464" t="str">
            <v>MAHLE</v>
          </cell>
          <cell r="D464" t="str">
            <v>VALVE (CAV.4)</v>
          </cell>
          <cell r="E464" t="str">
            <v>VALVE</v>
          </cell>
          <cell r="F464" t="str">
            <v>NAT</v>
          </cell>
          <cell r="G464" t="str">
            <v>PCS'.</v>
          </cell>
          <cell r="H464" t="str">
            <v>-</v>
          </cell>
          <cell r="I464">
            <v>7</v>
          </cell>
          <cell r="J464">
            <v>1</v>
          </cell>
          <cell r="K464">
            <v>514.28571428571433</v>
          </cell>
          <cell r="L464" t="str">
            <v>POM 90-44</v>
          </cell>
          <cell r="M464" t="str">
            <v>C</v>
          </cell>
          <cell r="N464">
            <v>0.4</v>
          </cell>
          <cell r="O464">
            <v>1.125</v>
          </cell>
          <cell r="P464">
            <v>1</v>
          </cell>
        </row>
        <row r="465">
          <cell r="A465" t="str">
            <v>C7079-061-3710</v>
          </cell>
          <cell r="B465" t="str">
            <v>MOLTEN</v>
          </cell>
          <cell r="D465" t="str">
            <v>BREATHING PIPE (CAV.4)</v>
          </cell>
          <cell r="E465" t="str">
            <v xml:space="preserve">BREATHING PIPE </v>
          </cell>
          <cell r="F465" t="str">
            <v>BLK</v>
          </cell>
          <cell r="G465" t="str">
            <v>PCS'.</v>
          </cell>
          <cell r="H465" t="str">
            <v>M</v>
          </cell>
          <cell r="I465">
            <v>7.25</v>
          </cell>
          <cell r="J465">
            <v>0.75</v>
          </cell>
          <cell r="K465">
            <v>496.55172413793105</v>
          </cell>
          <cell r="L465" t="str">
            <v>PP.840J</v>
          </cell>
          <cell r="M465" t="str">
            <v>B</v>
          </cell>
          <cell r="N465">
            <v>4.8</v>
          </cell>
          <cell r="O465">
            <v>1.1000000000000001</v>
          </cell>
          <cell r="P465">
            <v>1</v>
          </cell>
        </row>
        <row r="466">
          <cell r="A466" t="str">
            <v>RPLA7301,2</v>
          </cell>
          <cell r="B466" t="str">
            <v>SAKOL</v>
          </cell>
          <cell r="D466" t="str">
            <v>KNOB &amp; BODY SCANNER 7300 (SET)</v>
          </cell>
          <cell r="E466" t="str">
            <v>KNOB &amp; BODY SCANNER 7300 (SET)</v>
          </cell>
          <cell r="F466" t="str">
            <v>BLK</v>
          </cell>
          <cell r="G466" t="str">
            <v>SET</v>
          </cell>
          <cell r="H466" t="str">
            <v>M</v>
          </cell>
          <cell r="I466">
            <v>72</v>
          </cell>
          <cell r="J466">
            <v>0.75</v>
          </cell>
          <cell r="K466">
            <v>50</v>
          </cell>
          <cell r="L466" t="str">
            <v>HI-IM</v>
          </cell>
          <cell r="M466" t="str">
            <v>A</v>
          </cell>
          <cell r="N466">
            <v>81</v>
          </cell>
          <cell r="O466">
            <v>7</v>
          </cell>
          <cell r="P466">
            <v>1</v>
          </cell>
        </row>
        <row r="467">
          <cell r="A467" t="str">
            <v>RPLA5133</v>
          </cell>
          <cell r="B467" t="str">
            <v>SAKOL</v>
          </cell>
          <cell r="D467" t="str">
            <v>ลูกบิด GRLAXXY 3003 (CAV.2)</v>
          </cell>
          <cell r="E467" t="str">
            <v xml:space="preserve">ลูกบิด GRLAXXY 3003 </v>
          </cell>
          <cell r="F467" t="str">
            <v>BLK</v>
          </cell>
          <cell r="G467" t="str">
            <v>PCS'.</v>
          </cell>
          <cell r="H467" t="str">
            <v>M</v>
          </cell>
          <cell r="I467">
            <v>20</v>
          </cell>
          <cell r="J467">
            <v>1</v>
          </cell>
          <cell r="K467">
            <v>180</v>
          </cell>
          <cell r="L467" t="str">
            <v>ABS-330</v>
          </cell>
          <cell r="M467" t="str">
            <v>A</v>
          </cell>
          <cell r="N467">
            <v>10.3</v>
          </cell>
          <cell r="O467">
            <v>0.5</v>
          </cell>
          <cell r="P467">
            <v>1.5</v>
          </cell>
        </row>
        <row r="468">
          <cell r="A468" t="str">
            <v>RPLA3125</v>
          </cell>
          <cell r="B468" t="str">
            <v>SAKOL</v>
          </cell>
          <cell r="D468" t="str">
            <v>SIGNAL REC (CAV.2)</v>
          </cell>
          <cell r="E468" t="str">
            <v>SIGNAL REC</v>
          </cell>
          <cell r="F468" t="str">
            <v>ม่วงใส</v>
          </cell>
          <cell r="G468" t="str">
            <v>PCS'.</v>
          </cell>
          <cell r="H468" t="str">
            <v>M</v>
          </cell>
          <cell r="I468">
            <v>23</v>
          </cell>
          <cell r="J468">
            <v>1</v>
          </cell>
          <cell r="K468">
            <v>156.52173913043478</v>
          </cell>
          <cell r="L468" t="str">
            <v>AS</v>
          </cell>
          <cell r="M468" t="str">
            <v>C</v>
          </cell>
          <cell r="N468">
            <v>2.4</v>
          </cell>
          <cell r="O468">
            <v>0.6</v>
          </cell>
          <cell r="P468">
            <v>1</v>
          </cell>
        </row>
        <row r="469">
          <cell r="A469" t="str">
            <v>RPLA3126</v>
          </cell>
          <cell r="B469" t="str">
            <v>SAKOL</v>
          </cell>
          <cell r="D469" t="str">
            <v>BODY SIGNAL REC</v>
          </cell>
          <cell r="E469" t="str">
            <v>BODY SIGNAL REC</v>
          </cell>
          <cell r="F469" t="str">
            <v>BLK</v>
          </cell>
          <cell r="G469" t="str">
            <v>PCS'.</v>
          </cell>
          <cell r="H469" t="str">
            <v>M</v>
          </cell>
          <cell r="I469">
            <v>25</v>
          </cell>
          <cell r="J469">
            <v>1</v>
          </cell>
          <cell r="K469">
            <v>144</v>
          </cell>
          <cell r="L469" t="str">
            <v>ABS-330</v>
          </cell>
          <cell r="M469" t="str">
            <v>C</v>
          </cell>
          <cell r="N469">
            <v>3.5</v>
          </cell>
          <cell r="O469">
            <v>2</v>
          </cell>
          <cell r="P469">
            <v>1</v>
          </cell>
        </row>
        <row r="470">
          <cell r="A470" t="str">
            <v>120-C77M</v>
          </cell>
          <cell r="B470" t="str">
            <v>SAMMI</v>
          </cell>
          <cell r="D470" t="str">
            <v>BRACKET (CAV.2)</v>
          </cell>
          <cell r="E470" t="str">
            <v>BRACKET</v>
          </cell>
          <cell r="F470" t="str">
            <v>BLK</v>
          </cell>
          <cell r="G470" t="str">
            <v>PCS'.</v>
          </cell>
          <cell r="H470" t="str">
            <v>M</v>
          </cell>
          <cell r="I470">
            <v>18</v>
          </cell>
          <cell r="J470">
            <v>2</v>
          </cell>
          <cell r="K470">
            <v>200</v>
          </cell>
          <cell r="L470" t="str">
            <v>PP.841J</v>
          </cell>
          <cell r="M470" t="str">
            <v>A</v>
          </cell>
          <cell r="N470">
            <v>17.5</v>
          </cell>
          <cell r="O470">
            <v>1.1000000000000001</v>
          </cell>
          <cell r="P470">
            <v>1</v>
          </cell>
        </row>
        <row r="471">
          <cell r="A471" t="str">
            <v>SPEAKER COVER</v>
          </cell>
          <cell r="B471" t="str">
            <v>SAMMI</v>
          </cell>
          <cell r="D471" t="str">
            <v>SPEAKER COVER</v>
          </cell>
          <cell r="E471" t="str">
            <v>SPEAKER COVER MSF-3D5(HORN)</v>
          </cell>
          <cell r="F471" t="str">
            <v>BLK</v>
          </cell>
          <cell r="G471" t="str">
            <v>PCS'.</v>
          </cell>
          <cell r="H471" t="str">
            <v>M</v>
          </cell>
          <cell r="I471">
            <v>40</v>
          </cell>
          <cell r="J471">
            <v>2</v>
          </cell>
          <cell r="K471">
            <v>90</v>
          </cell>
          <cell r="L471" t="str">
            <v>PP.841J</v>
          </cell>
          <cell r="M471" t="str">
            <v>C</v>
          </cell>
          <cell r="N471">
            <v>202</v>
          </cell>
          <cell r="O471">
            <v>0</v>
          </cell>
          <cell r="P471">
            <v>7</v>
          </cell>
        </row>
        <row r="472">
          <cell r="A472" t="str">
            <v>SPB2D5-F,B</v>
          </cell>
          <cell r="B472" t="str">
            <v>SAMMI</v>
          </cell>
          <cell r="D472" t="str">
            <v>SPEAKER ASS'Y BOX</v>
          </cell>
          <cell r="E472" t="str">
            <v>SPEAKER ASS'Y BOX</v>
          </cell>
          <cell r="F472" t="str">
            <v>BLK</v>
          </cell>
          <cell r="G472" t="str">
            <v>SET</v>
          </cell>
          <cell r="H472" t="str">
            <v>M</v>
          </cell>
          <cell r="I472">
            <v>40</v>
          </cell>
          <cell r="J472">
            <v>2</v>
          </cell>
          <cell r="K472">
            <v>90</v>
          </cell>
          <cell r="L472" t="str">
            <v>PP.EP540</v>
          </cell>
          <cell r="M472" t="str">
            <v>C</v>
          </cell>
          <cell r="N472">
            <v>93</v>
          </cell>
          <cell r="O472">
            <v>6.4</v>
          </cell>
          <cell r="P472">
            <v>7</v>
          </cell>
        </row>
        <row r="473">
          <cell r="A473" t="str">
            <v>BST93F,B</v>
          </cell>
          <cell r="B473" t="str">
            <v>SAMMI</v>
          </cell>
          <cell r="D473" t="str">
            <v>COVER (ตัวใหญ่)</v>
          </cell>
          <cell r="E473" t="str">
            <v>COVER (ตัวใหญ่)</v>
          </cell>
          <cell r="F473" t="str">
            <v>BLK</v>
          </cell>
          <cell r="G473" t="str">
            <v>SET</v>
          </cell>
          <cell r="H473" t="str">
            <v>M</v>
          </cell>
          <cell r="I473">
            <v>50</v>
          </cell>
          <cell r="J473">
            <v>2</v>
          </cell>
          <cell r="K473">
            <v>72</v>
          </cell>
          <cell r="L473" t="str">
            <v>PP.EP540</v>
          </cell>
          <cell r="M473" t="str">
            <v>A</v>
          </cell>
          <cell r="N473">
            <v>252</v>
          </cell>
          <cell r="O473">
            <v>12</v>
          </cell>
          <cell r="P473">
            <v>7</v>
          </cell>
        </row>
        <row r="474">
          <cell r="A474" t="str">
            <v>BS93F,B</v>
          </cell>
          <cell r="B474" t="str">
            <v>SAMMI</v>
          </cell>
          <cell r="D474" t="str">
            <v>COVER (ตัวเล็ก)</v>
          </cell>
          <cell r="E474" t="str">
            <v>COVER (ตัวเล็ก)</v>
          </cell>
          <cell r="F474" t="str">
            <v>BLK</v>
          </cell>
          <cell r="G474" t="str">
            <v>SET</v>
          </cell>
          <cell r="H474" t="str">
            <v>M</v>
          </cell>
          <cell r="I474">
            <v>50</v>
          </cell>
          <cell r="J474">
            <v>2</v>
          </cell>
          <cell r="K474">
            <v>72</v>
          </cell>
          <cell r="L474" t="str">
            <v>PP.EP540</v>
          </cell>
          <cell r="M474" t="str">
            <v>A</v>
          </cell>
          <cell r="N474">
            <v>198</v>
          </cell>
          <cell r="O474">
            <v>7</v>
          </cell>
          <cell r="P474">
            <v>5</v>
          </cell>
        </row>
        <row r="475">
          <cell r="A475">
            <v>1211202038</v>
          </cell>
          <cell r="B475" t="str">
            <v>SANYO-RF</v>
          </cell>
          <cell r="D475" t="str">
            <v>REAR COVER</v>
          </cell>
          <cell r="E475" t="str">
            <v>REAR  COVER</v>
          </cell>
          <cell r="F475" t="str">
            <v>BLK</v>
          </cell>
          <cell r="G475" t="str">
            <v>PCS'.</v>
          </cell>
          <cell r="H475" t="str">
            <v>M</v>
          </cell>
          <cell r="I475">
            <v>80</v>
          </cell>
          <cell r="J475">
            <v>0.75</v>
          </cell>
          <cell r="K475">
            <v>45</v>
          </cell>
          <cell r="L475" t="str">
            <v>PP.841J</v>
          </cell>
          <cell r="M475" t="str">
            <v>A</v>
          </cell>
          <cell r="N475">
            <v>267</v>
          </cell>
          <cell r="O475">
            <v>56</v>
          </cell>
          <cell r="P475">
            <v>3</v>
          </cell>
        </row>
        <row r="476">
          <cell r="A476">
            <v>1211202046</v>
          </cell>
          <cell r="B476" t="str">
            <v>SANYO-RF</v>
          </cell>
          <cell r="D476" t="str">
            <v>REAR COVER</v>
          </cell>
          <cell r="E476" t="str">
            <v>REAR COVER SRM-23</v>
          </cell>
          <cell r="F476" t="str">
            <v>GR</v>
          </cell>
          <cell r="G476" t="str">
            <v>PCS'.</v>
          </cell>
          <cell r="H476" t="str">
            <v>M</v>
          </cell>
          <cell r="I476">
            <v>80</v>
          </cell>
          <cell r="J476">
            <v>0.75</v>
          </cell>
          <cell r="K476">
            <v>45</v>
          </cell>
          <cell r="L476" t="str">
            <v>PP.841J</v>
          </cell>
          <cell r="M476" t="str">
            <v>A</v>
          </cell>
          <cell r="N476">
            <v>267</v>
          </cell>
          <cell r="O476">
            <v>56</v>
          </cell>
          <cell r="P476">
            <v>3</v>
          </cell>
        </row>
        <row r="477">
          <cell r="A477">
            <v>1212308018</v>
          </cell>
          <cell r="B477" t="str">
            <v>SANYO-RF</v>
          </cell>
          <cell r="D477" t="str">
            <v>REAR COVER</v>
          </cell>
          <cell r="E477" t="str">
            <v>REAR COVER PB-248</v>
          </cell>
          <cell r="F477" t="str">
            <v>GYN</v>
          </cell>
          <cell r="G477" t="str">
            <v>PCS'.</v>
          </cell>
          <cell r="H477" t="str">
            <v>M</v>
          </cell>
          <cell r="I477">
            <v>80</v>
          </cell>
          <cell r="J477">
            <v>0.75</v>
          </cell>
          <cell r="K477">
            <v>45</v>
          </cell>
          <cell r="L477" t="str">
            <v>PP.841J</v>
          </cell>
          <cell r="M477" t="str">
            <v>A</v>
          </cell>
          <cell r="N477">
            <v>267</v>
          </cell>
          <cell r="O477">
            <v>56</v>
          </cell>
          <cell r="P477">
            <v>3</v>
          </cell>
        </row>
        <row r="478">
          <cell r="A478">
            <v>5046090001</v>
          </cell>
          <cell r="B478" t="str">
            <v>SANYO-WM</v>
          </cell>
          <cell r="C478">
            <v>1000</v>
          </cell>
          <cell r="D478" t="str">
            <v>BEAR RING CAES A</v>
          </cell>
          <cell r="E478" t="str">
            <v xml:space="preserve">BEARING CASE A 5.2 KG  </v>
          </cell>
          <cell r="F478" t="str">
            <v>NAT</v>
          </cell>
          <cell r="G478" t="str">
            <v>PCS'.(A)</v>
          </cell>
          <cell r="H478" t="str">
            <v>-</v>
          </cell>
          <cell r="I478">
            <v>50</v>
          </cell>
          <cell r="J478">
            <v>1</v>
          </cell>
          <cell r="K478">
            <v>72</v>
          </cell>
          <cell r="L478" t="str">
            <v>LV70</v>
          </cell>
          <cell r="M478" t="str">
            <v>A</v>
          </cell>
          <cell r="N478">
            <v>61</v>
          </cell>
          <cell r="O478">
            <v>2.5</v>
          </cell>
          <cell r="P478">
            <v>1.5</v>
          </cell>
        </row>
        <row r="479">
          <cell r="A479">
            <v>5046090002</v>
          </cell>
          <cell r="B479" t="str">
            <v>SANYO-WM</v>
          </cell>
          <cell r="C479">
            <v>1000</v>
          </cell>
          <cell r="D479" t="str">
            <v>BEAR RING CAES B</v>
          </cell>
          <cell r="E479" t="str">
            <v xml:space="preserve">BEARING CASE B 5.2 KG  </v>
          </cell>
          <cell r="F479" t="str">
            <v>NAT</v>
          </cell>
          <cell r="G479" t="str">
            <v>PCS'.(A)</v>
          </cell>
          <cell r="H479" t="str">
            <v>-</v>
          </cell>
          <cell r="I479">
            <v>50</v>
          </cell>
          <cell r="J479">
            <v>1</v>
          </cell>
          <cell r="K479">
            <v>72</v>
          </cell>
          <cell r="L479" t="str">
            <v>LV70</v>
          </cell>
          <cell r="M479" t="str">
            <v>A</v>
          </cell>
          <cell r="N479">
            <v>86</v>
          </cell>
          <cell r="O479">
            <v>1.5</v>
          </cell>
          <cell r="P479">
            <v>1.5</v>
          </cell>
        </row>
        <row r="480">
          <cell r="A480">
            <v>5046990006</v>
          </cell>
          <cell r="B480" t="str">
            <v>SANYO-WM</v>
          </cell>
          <cell r="C480">
            <v>1000</v>
          </cell>
          <cell r="D480" t="str">
            <v>GEAR - A</v>
          </cell>
          <cell r="E480" t="str">
            <v>GEAR A  5.2 KG</v>
          </cell>
          <cell r="F480" t="str">
            <v>NAT</v>
          </cell>
          <cell r="G480" t="str">
            <v>PCS'.(A)</v>
          </cell>
          <cell r="H480" t="str">
            <v>-</v>
          </cell>
          <cell r="I480">
            <v>25</v>
          </cell>
          <cell r="J480">
            <v>1</v>
          </cell>
          <cell r="K480">
            <v>144</v>
          </cell>
          <cell r="L480" t="str">
            <v>NYL-8202</v>
          </cell>
          <cell r="M480" t="str">
            <v>B</v>
          </cell>
          <cell r="N480">
            <v>17</v>
          </cell>
          <cell r="O480">
            <v>13.5</v>
          </cell>
          <cell r="P480">
            <v>2</v>
          </cell>
        </row>
        <row r="481">
          <cell r="A481">
            <v>5046990007</v>
          </cell>
          <cell r="B481" t="str">
            <v>SANYO-WM</v>
          </cell>
          <cell r="C481">
            <v>1000</v>
          </cell>
          <cell r="D481" t="str">
            <v>GEAR - B</v>
          </cell>
          <cell r="E481" t="str">
            <v>GEAR B  5.2 KG</v>
          </cell>
          <cell r="F481" t="str">
            <v>NAT</v>
          </cell>
          <cell r="G481" t="str">
            <v>PCS'.(A)</v>
          </cell>
          <cell r="H481" t="str">
            <v>-</v>
          </cell>
          <cell r="I481">
            <v>55</v>
          </cell>
          <cell r="J481">
            <v>1</v>
          </cell>
          <cell r="K481">
            <v>65.454545454545453</v>
          </cell>
          <cell r="L481" t="str">
            <v>NYL-8202</v>
          </cell>
          <cell r="M481" t="str">
            <v>B</v>
          </cell>
          <cell r="N481">
            <v>81</v>
          </cell>
          <cell r="O481">
            <v>36</v>
          </cell>
          <cell r="P481">
            <v>3</v>
          </cell>
        </row>
        <row r="482">
          <cell r="A482">
            <v>5014990062</v>
          </cell>
          <cell r="B482" t="str">
            <v>SANYO-WM</v>
          </cell>
          <cell r="D482" t="str">
            <v>BOARD COVER 4.5 KG</v>
          </cell>
          <cell r="E482" t="str">
            <v xml:space="preserve">BOARD COVER 4.0 KG,4.5 KG </v>
          </cell>
          <cell r="F482" t="str">
            <v>BLK</v>
          </cell>
          <cell r="G482" t="str">
            <v>PCS'.</v>
          </cell>
          <cell r="H482" t="str">
            <v>M</v>
          </cell>
          <cell r="I482">
            <v>80</v>
          </cell>
          <cell r="J482">
            <v>0.75</v>
          </cell>
          <cell r="K482">
            <v>45</v>
          </cell>
          <cell r="L482" t="str">
            <v>HI486</v>
          </cell>
          <cell r="M482" t="str">
            <v>A</v>
          </cell>
          <cell r="N482">
            <v>131</v>
          </cell>
          <cell r="O482">
            <v>11.2</v>
          </cell>
          <cell r="P482">
            <v>3</v>
          </cell>
        </row>
        <row r="483">
          <cell r="A483">
            <v>5014990057</v>
          </cell>
          <cell r="B483" t="str">
            <v>SANYO-WM</v>
          </cell>
          <cell r="D483" t="str">
            <v>BOARD COVER 6.5 KG</v>
          </cell>
          <cell r="E483" t="str">
            <v xml:space="preserve">BOARD COVER 6.5 KG </v>
          </cell>
          <cell r="F483" t="str">
            <v>BLK</v>
          </cell>
          <cell r="G483" t="str">
            <v>PCS'.</v>
          </cell>
          <cell r="H483" t="str">
            <v>M</v>
          </cell>
          <cell r="I483">
            <v>80</v>
          </cell>
          <cell r="J483">
            <v>0.75</v>
          </cell>
          <cell r="K483">
            <v>45</v>
          </cell>
          <cell r="L483" t="str">
            <v>HI486</v>
          </cell>
          <cell r="M483" t="str">
            <v>A</v>
          </cell>
          <cell r="N483">
            <v>65</v>
          </cell>
          <cell r="O483">
            <v>12</v>
          </cell>
          <cell r="P483">
            <v>3</v>
          </cell>
        </row>
        <row r="484">
          <cell r="A484">
            <v>5014990122</v>
          </cell>
          <cell r="B484" t="str">
            <v>SANYO-WM</v>
          </cell>
          <cell r="D484" t="str">
            <v>BOARD COVER 8.5 KG</v>
          </cell>
          <cell r="E484" t="str">
            <v>BOARD COVER 8 KG  (ULTRA)</v>
          </cell>
          <cell r="F484" t="str">
            <v>NAT</v>
          </cell>
          <cell r="G484" t="str">
            <v>PCS'.</v>
          </cell>
          <cell r="H484" t="str">
            <v>-</v>
          </cell>
          <cell r="I484">
            <v>46</v>
          </cell>
          <cell r="J484">
            <v>1</v>
          </cell>
          <cell r="K484">
            <v>78.260869565217391</v>
          </cell>
          <cell r="L484" t="str">
            <v>PP.841J</v>
          </cell>
          <cell r="M484" t="str">
            <v>A</v>
          </cell>
          <cell r="N484">
            <v>72</v>
          </cell>
          <cell r="O484">
            <v>10</v>
          </cell>
          <cell r="P484">
            <v>3</v>
          </cell>
        </row>
        <row r="485">
          <cell r="A485">
            <v>5018990034</v>
          </cell>
          <cell r="B485" t="str">
            <v>SANYO-WM</v>
          </cell>
          <cell r="D485" t="str">
            <v>BOTTOM COVER SAW-540</v>
          </cell>
          <cell r="E485" t="str">
            <v xml:space="preserve">BOTTOM COVER SAW -540 </v>
          </cell>
          <cell r="F485" t="str">
            <v>เทาดำ</v>
          </cell>
          <cell r="G485" t="str">
            <v>PCS'.</v>
          </cell>
          <cell r="H485" t="str">
            <v>M</v>
          </cell>
          <cell r="I485">
            <v>108</v>
          </cell>
          <cell r="J485">
            <v>1.5</v>
          </cell>
          <cell r="K485">
            <v>33.333333333333336</v>
          </cell>
          <cell r="L485" t="str">
            <v>PP.AZ564</v>
          </cell>
          <cell r="M485" t="str">
            <v>A</v>
          </cell>
          <cell r="N485">
            <v>535</v>
          </cell>
          <cell r="O485">
            <v>31</v>
          </cell>
          <cell r="P485">
            <v>15</v>
          </cell>
        </row>
        <row r="486">
          <cell r="A486">
            <v>5014010016</v>
          </cell>
          <cell r="B486" t="str">
            <v>SANYO-WM</v>
          </cell>
          <cell r="D486" t="str">
            <v>CONTROL PLATE 9.5 KG</v>
          </cell>
          <cell r="E486" t="str">
            <v>CONTROL PLATE 9.5 KG</v>
          </cell>
          <cell r="F486" t="str">
            <v>NG</v>
          </cell>
          <cell r="G486" t="str">
            <v>PCS'.</v>
          </cell>
          <cell r="H486" t="str">
            <v>-</v>
          </cell>
          <cell r="I486">
            <v>108</v>
          </cell>
          <cell r="J486">
            <v>1.5</v>
          </cell>
          <cell r="K486">
            <v>33.333333333333336</v>
          </cell>
          <cell r="L486" t="str">
            <v>HI-7118</v>
          </cell>
          <cell r="M486" t="str">
            <v>C</v>
          </cell>
          <cell r="N486">
            <v>505</v>
          </cell>
          <cell r="O486">
            <v>54</v>
          </cell>
          <cell r="P486">
            <v>7</v>
          </cell>
        </row>
        <row r="487">
          <cell r="A487">
            <v>5014010017</v>
          </cell>
          <cell r="B487" t="str">
            <v>SANYO-WM</v>
          </cell>
          <cell r="D487" t="str">
            <v>CONTROL PLATE 9.5 KG</v>
          </cell>
          <cell r="E487" t="str">
            <v>CONTROL PLATE 9.5 KG</v>
          </cell>
          <cell r="F487" t="str">
            <v>SG</v>
          </cell>
          <cell r="G487" t="str">
            <v>PCS'.</v>
          </cell>
          <cell r="H487" t="str">
            <v>-</v>
          </cell>
          <cell r="I487">
            <v>108</v>
          </cell>
          <cell r="J487">
            <v>1.5</v>
          </cell>
          <cell r="K487">
            <v>33.333333333333336</v>
          </cell>
          <cell r="L487" t="str">
            <v>HI-7117</v>
          </cell>
          <cell r="M487" t="str">
            <v>C</v>
          </cell>
          <cell r="N487">
            <v>505</v>
          </cell>
          <cell r="O487">
            <v>54</v>
          </cell>
          <cell r="P487">
            <v>7</v>
          </cell>
        </row>
        <row r="488">
          <cell r="A488">
            <v>5014010019</v>
          </cell>
          <cell r="B488" t="str">
            <v>SANYO-WM</v>
          </cell>
          <cell r="D488" t="str">
            <v>CONTROL PLATE 9.5 KG</v>
          </cell>
          <cell r="E488" t="str">
            <v>CONTROL PLATE 9.5 KG</v>
          </cell>
          <cell r="F488" t="str">
            <v>LBN</v>
          </cell>
          <cell r="G488" t="str">
            <v>PCS'.</v>
          </cell>
          <cell r="H488" t="str">
            <v>M</v>
          </cell>
          <cell r="I488">
            <v>108</v>
          </cell>
          <cell r="J488">
            <v>1.5</v>
          </cell>
          <cell r="K488">
            <v>33.333333333333336</v>
          </cell>
          <cell r="L488" t="str">
            <v>HI 1180+656</v>
          </cell>
          <cell r="M488" t="str">
            <v>C</v>
          </cell>
          <cell r="N488">
            <v>505</v>
          </cell>
          <cell r="O488">
            <v>54</v>
          </cell>
          <cell r="P488">
            <v>7</v>
          </cell>
        </row>
        <row r="489">
          <cell r="A489">
            <v>5014010020</v>
          </cell>
          <cell r="B489" t="str">
            <v>SANYO-WM</v>
          </cell>
          <cell r="D489" t="str">
            <v>CONTROL PLATE 9.5 KG</v>
          </cell>
          <cell r="E489" t="str">
            <v>CONTROL PLATE 9.5 KG</v>
          </cell>
          <cell r="F489" t="str">
            <v>W</v>
          </cell>
          <cell r="G489" t="str">
            <v>PCS'.</v>
          </cell>
          <cell r="H489" t="str">
            <v>-</v>
          </cell>
          <cell r="I489">
            <v>108</v>
          </cell>
          <cell r="J489">
            <v>1.5</v>
          </cell>
          <cell r="K489">
            <v>33.333333333333336</v>
          </cell>
          <cell r="L489" t="str">
            <v>HI-9116</v>
          </cell>
          <cell r="M489" t="str">
            <v>C</v>
          </cell>
          <cell r="N489">
            <v>505</v>
          </cell>
          <cell r="O489">
            <v>54</v>
          </cell>
          <cell r="P489">
            <v>7</v>
          </cell>
        </row>
        <row r="490">
          <cell r="A490">
            <v>5014010022</v>
          </cell>
          <cell r="B490" t="str">
            <v>SANYO-WM</v>
          </cell>
          <cell r="D490" t="str">
            <v>CONTROL PLATE 9.5 KG</v>
          </cell>
          <cell r="E490" t="str">
            <v>CONTROL PLATE 9.5 KG</v>
          </cell>
          <cell r="F490" t="str">
            <v>W</v>
          </cell>
          <cell r="G490" t="str">
            <v>PCS'.</v>
          </cell>
          <cell r="H490" t="str">
            <v>-</v>
          </cell>
          <cell r="I490">
            <v>108</v>
          </cell>
          <cell r="J490">
            <v>1.5</v>
          </cell>
          <cell r="K490">
            <v>33.333333333333336</v>
          </cell>
          <cell r="L490" t="str">
            <v>HI-9116</v>
          </cell>
          <cell r="M490" t="str">
            <v>C</v>
          </cell>
          <cell r="N490">
            <v>505</v>
          </cell>
          <cell r="O490">
            <v>54</v>
          </cell>
          <cell r="P490">
            <v>7</v>
          </cell>
        </row>
        <row r="491">
          <cell r="A491">
            <v>5014010050</v>
          </cell>
          <cell r="B491" t="str">
            <v>SANYO-WM</v>
          </cell>
          <cell r="D491" t="str">
            <v>CONTROL PLATE 9.5 KG</v>
          </cell>
          <cell r="E491" t="str">
            <v>CONTROL PLATE 9.5 KG</v>
          </cell>
          <cell r="F491" t="str">
            <v>B05</v>
          </cell>
          <cell r="G491" t="str">
            <v>PCS'.</v>
          </cell>
          <cell r="H491" t="str">
            <v>-</v>
          </cell>
          <cell r="I491">
            <v>108</v>
          </cell>
          <cell r="J491">
            <v>1.5</v>
          </cell>
          <cell r="K491">
            <v>33.333333333333336</v>
          </cell>
          <cell r="L491" t="str">
            <v>HI-2122</v>
          </cell>
          <cell r="M491" t="str">
            <v>C</v>
          </cell>
          <cell r="N491">
            <v>505</v>
          </cell>
          <cell r="O491">
            <v>54</v>
          </cell>
          <cell r="P491">
            <v>7</v>
          </cell>
        </row>
        <row r="492">
          <cell r="A492">
            <v>5014010011</v>
          </cell>
          <cell r="B492" t="str">
            <v>SANYO-WM</v>
          </cell>
          <cell r="D492" t="str">
            <v>CONTROL PLATE 6.5 KG SANYO</v>
          </cell>
          <cell r="E492" t="str">
            <v>CONTROL PLATE 6.5 KG SANYO</v>
          </cell>
          <cell r="F492" t="str">
            <v>NG</v>
          </cell>
          <cell r="G492" t="str">
            <v>PCS'.</v>
          </cell>
          <cell r="H492" t="str">
            <v>-</v>
          </cell>
          <cell r="I492">
            <v>108</v>
          </cell>
          <cell r="J492">
            <v>1.5</v>
          </cell>
          <cell r="K492">
            <v>33.333333333333336</v>
          </cell>
          <cell r="L492" t="str">
            <v>PP-7118</v>
          </cell>
          <cell r="M492" t="str">
            <v>C</v>
          </cell>
          <cell r="N492">
            <v>350</v>
          </cell>
          <cell r="O492">
            <v>32</v>
          </cell>
          <cell r="P492">
            <v>7</v>
          </cell>
        </row>
        <row r="493">
          <cell r="A493">
            <v>5014010048</v>
          </cell>
          <cell r="B493" t="str">
            <v>SANYO-WM</v>
          </cell>
          <cell r="D493" t="str">
            <v>CONTROL PLATE 6.5 KG SANYO</v>
          </cell>
          <cell r="E493" t="str">
            <v>CONTROL PLATE 6.5 KG SANYO</v>
          </cell>
          <cell r="F493" t="str">
            <v>B05</v>
          </cell>
          <cell r="G493" t="str">
            <v>PCS'.</v>
          </cell>
          <cell r="H493" t="str">
            <v>-</v>
          </cell>
          <cell r="I493">
            <v>108</v>
          </cell>
          <cell r="J493">
            <v>1.5</v>
          </cell>
          <cell r="K493">
            <v>33.333333333333336</v>
          </cell>
          <cell r="L493" t="str">
            <v>PP-2122</v>
          </cell>
          <cell r="M493" t="str">
            <v>C</v>
          </cell>
          <cell r="N493">
            <v>350</v>
          </cell>
          <cell r="O493">
            <v>32</v>
          </cell>
          <cell r="P493">
            <v>7</v>
          </cell>
        </row>
        <row r="494">
          <cell r="A494">
            <v>5014010049</v>
          </cell>
          <cell r="B494" t="str">
            <v>SANYO-WM</v>
          </cell>
          <cell r="D494" t="str">
            <v>CONTROL PLATE 6.5 KG SANYO</v>
          </cell>
          <cell r="E494" t="str">
            <v>CONTROL PLATE 6.5 KG SANYO</v>
          </cell>
          <cell r="F494" t="str">
            <v>G05</v>
          </cell>
          <cell r="G494" t="str">
            <v>PCS'.</v>
          </cell>
          <cell r="H494" t="str">
            <v>-</v>
          </cell>
          <cell r="I494">
            <v>108</v>
          </cell>
          <cell r="J494">
            <v>1.5</v>
          </cell>
          <cell r="K494">
            <v>33.333333333333336</v>
          </cell>
          <cell r="L494" t="str">
            <v>PP-2123</v>
          </cell>
          <cell r="M494" t="str">
            <v>C</v>
          </cell>
          <cell r="N494">
            <v>350</v>
          </cell>
          <cell r="O494">
            <v>32</v>
          </cell>
          <cell r="P494">
            <v>7</v>
          </cell>
        </row>
        <row r="495">
          <cell r="A495">
            <v>5014010026</v>
          </cell>
          <cell r="B495" t="str">
            <v>SANYO-WM</v>
          </cell>
          <cell r="D495" t="str">
            <v>CONTROL PLATE 6.5 KG SINGER</v>
          </cell>
          <cell r="E495" t="str">
            <v>CONTROL PLATE 6.5 KG SINGER</v>
          </cell>
          <cell r="F495" t="str">
            <v>LBN</v>
          </cell>
          <cell r="G495" t="str">
            <v>PCS'.</v>
          </cell>
          <cell r="H495" t="str">
            <v>-</v>
          </cell>
          <cell r="I495">
            <v>108</v>
          </cell>
          <cell r="J495">
            <v>1.5</v>
          </cell>
          <cell r="K495">
            <v>33.333333333333336</v>
          </cell>
          <cell r="L495" t="str">
            <v>PP-2119</v>
          </cell>
          <cell r="M495" t="str">
            <v>C</v>
          </cell>
          <cell r="N495">
            <v>350</v>
          </cell>
          <cell r="O495">
            <v>32</v>
          </cell>
          <cell r="P495">
            <v>7</v>
          </cell>
        </row>
        <row r="496">
          <cell r="A496">
            <v>5014010024</v>
          </cell>
          <cell r="B496" t="str">
            <v>SANYO-WM</v>
          </cell>
          <cell r="D496" t="str">
            <v>CONTROL PLATE 5.0 KG</v>
          </cell>
          <cell r="E496" t="str">
            <v>CONTROL PLATE 5.0 KG</v>
          </cell>
          <cell r="F496" t="str">
            <v>NG</v>
          </cell>
          <cell r="G496" t="str">
            <v>PCS'.</v>
          </cell>
          <cell r="H496" t="str">
            <v>-</v>
          </cell>
          <cell r="I496">
            <v>108</v>
          </cell>
          <cell r="J496">
            <v>1.5</v>
          </cell>
          <cell r="K496">
            <v>33.333333333333336</v>
          </cell>
          <cell r="L496" t="str">
            <v>HI-7118</v>
          </cell>
          <cell r="M496" t="str">
            <v>C</v>
          </cell>
          <cell r="N496">
            <v>385</v>
          </cell>
          <cell r="O496">
            <v>37</v>
          </cell>
          <cell r="P496">
            <v>7</v>
          </cell>
        </row>
        <row r="497">
          <cell r="A497">
            <v>5014010046</v>
          </cell>
          <cell r="B497" t="str">
            <v>SANYO-WM</v>
          </cell>
          <cell r="D497" t="str">
            <v>CONTROL PLATE 5.0 KG</v>
          </cell>
          <cell r="E497" t="str">
            <v>CONTROL PLATE 5.0 KG</v>
          </cell>
          <cell r="F497" t="str">
            <v>B05</v>
          </cell>
          <cell r="G497" t="str">
            <v>PCS'.</v>
          </cell>
          <cell r="H497" t="str">
            <v>-</v>
          </cell>
          <cell r="I497">
            <v>108</v>
          </cell>
          <cell r="J497">
            <v>1.5</v>
          </cell>
          <cell r="K497">
            <v>33.333333333333336</v>
          </cell>
          <cell r="L497" t="str">
            <v>HI-2122</v>
          </cell>
          <cell r="M497" t="str">
            <v>C</v>
          </cell>
          <cell r="N497">
            <v>385</v>
          </cell>
          <cell r="O497">
            <v>37</v>
          </cell>
          <cell r="P497">
            <v>7</v>
          </cell>
        </row>
        <row r="498">
          <cell r="A498">
            <v>5014010047</v>
          </cell>
          <cell r="B498" t="str">
            <v>SANYO-WM</v>
          </cell>
          <cell r="D498" t="str">
            <v>CONTROL PLATE 5.0 KG</v>
          </cell>
          <cell r="E498" t="str">
            <v>CONTROL PLATE 5.0 KG</v>
          </cell>
          <cell r="F498" t="str">
            <v>G05</v>
          </cell>
          <cell r="G498" t="str">
            <v>PCS'.</v>
          </cell>
          <cell r="H498" t="str">
            <v>-</v>
          </cell>
          <cell r="I498">
            <v>108</v>
          </cell>
          <cell r="J498">
            <v>1.5</v>
          </cell>
          <cell r="K498">
            <v>33.333333333333336</v>
          </cell>
          <cell r="L498" t="str">
            <v>HI-2123</v>
          </cell>
          <cell r="M498" t="str">
            <v>C</v>
          </cell>
          <cell r="N498">
            <v>385</v>
          </cell>
          <cell r="O498">
            <v>37</v>
          </cell>
          <cell r="P498">
            <v>7</v>
          </cell>
        </row>
        <row r="499">
          <cell r="A499">
            <v>5016070004</v>
          </cell>
          <cell r="B499" t="str">
            <v>SANYO-WM</v>
          </cell>
          <cell r="D499" t="str">
            <v>PULSATOR PULLEY TW-9.5 KG (8.5 KG)</v>
          </cell>
          <cell r="E499" t="str">
            <v>PULSATOR PULLEY TW-9.5 KG (8.5 KG)</v>
          </cell>
          <cell r="F499" t="str">
            <v>NAT</v>
          </cell>
          <cell r="G499" t="str">
            <v>PCS'.</v>
          </cell>
          <cell r="H499" t="str">
            <v>-</v>
          </cell>
          <cell r="I499">
            <v>67</v>
          </cell>
          <cell r="J499">
            <v>2</v>
          </cell>
          <cell r="K499">
            <v>53.731343283582092</v>
          </cell>
          <cell r="L499" t="str">
            <v>LV70</v>
          </cell>
          <cell r="M499" t="str">
            <v>A</v>
          </cell>
          <cell r="N499">
            <v>85</v>
          </cell>
          <cell r="O499">
            <v>7</v>
          </cell>
          <cell r="P499">
            <v>2</v>
          </cell>
        </row>
        <row r="500">
          <cell r="A500">
            <v>5016070003</v>
          </cell>
          <cell r="B500" t="str">
            <v>SANYO-WM</v>
          </cell>
          <cell r="D500" t="str">
            <v>PULSATOR PULLEY TW-6.5 KG (W-252)</v>
          </cell>
          <cell r="E500" t="str">
            <v>PULSATOR PULLEY TW-6.5 KG (W-252)</v>
          </cell>
          <cell r="F500" t="str">
            <v>NAT</v>
          </cell>
          <cell r="G500" t="str">
            <v>PCS'.</v>
          </cell>
          <cell r="H500" t="str">
            <v>-</v>
          </cell>
          <cell r="I500">
            <v>47</v>
          </cell>
          <cell r="J500">
            <v>2</v>
          </cell>
          <cell r="K500">
            <v>76.59574468085107</v>
          </cell>
          <cell r="L500" t="str">
            <v>LV70</v>
          </cell>
          <cell r="M500" t="str">
            <v>A</v>
          </cell>
          <cell r="N500">
            <v>82</v>
          </cell>
          <cell r="O500">
            <v>6</v>
          </cell>
          <cell r="P500">
            <v>2</v>
          </cell>
        </row>
        <row r="501">
          <cell r="A501">
            <v>5013990009</v>
          </cell>
          <cell r="B501" t="str">
            <v>SANYO-WM</v>
          </cell>
          <cell r="D501" t="str">
            <v>SPINNER CAP 2.2 KG</v>
          </cell>
          <cell r="E501" t="str">
            <v xml:space="preserve">SPINNER CAP 2.2 KG </v>
          </cell>
          <cell r="F501" t="str">
            <v>WH</v>
          </cell>
          <cell r="G501" t="str">
            <v>PCS'.</v>
          </cell>
          <cell r="H501" t="str">
            <v>M</v>
          </cell>
          <cell r="I501">
            <v>54.5</v>
          </cell>
          <cell r="J501">
            <v>0.75</v>
          </cell>
          <cell r="K501">
            <v>66.055045871559628</v>
          </cell>
          <cell r="L501" t="str">
            <v>ST1018</v>
          </cell>
          <cell r="M501" t="str">
            <v>C</v>
          </cell>
          <cell r="N501">
            <v>45</v>
          </cell>
          <cell r="O501">
            <v>3</v>
          </cell>
          <cell r="P501">
            <v>1</v>
          </cell>
        </row>
        <row r="502">
          <cell r="A502">
            <v>5013990010</v>
          </cell>
          <cell r="B502" t="str">
            <v>SANYO-WM</v>
          </cell>
          <cell r="D502" t="str">
            <v>SPINNER CAP 3.6 KG</v>
          </cell>
          <cell r="E502" t="str">
            <v>SPINNER CAP W-236 (3.6 KG)</v>
          </cell>
          <cell r="F502" t="str">
            <v>WH</v>
          </cell>
          <cell r="G502" t="str">
            <v>PCS'.</v>
          </cell>
          <cell r="H502" t="str">
            <v>M</v>
          </cell>
          <cell r="I502">
            <v>54.5</v>
          </cell>
          <cell r="J502">
            <v>0.75</v>
          </cell>
          <cell r="K502">
            <v>66.055045871559628</v>
          </cell>
          <cell r="L502" t="str">
            <v>ST1018</v>
          </cell>
          <cell r="M502" t="str">
            <v>C</v>
          </cell>
          <cell r="N502">
            <v>63</v>
          </cell>
          <cell r="O502">
            <v>3</v>
          </cell>
          <cell r="P502">
            <v>1</v>
          </cell>
        </row>
        <row r="503">
          <cell r="A503">
            <v>5013990064</v>
          </cell>
          <cell r="B503" t="str">
            <v>SANYO-WM</v>
          </cell>
          <cell r="D503" t="str">
            <v>SPINNER CAP 5.2 KG</v>
          </cell>
          <cell r="E503" t="str">
            <v>SPINNER CAP 5.2 KG W-252</v>
          </cell>
          <cell r="F503" t="str">
            <v>WH</v>
          </cell>
          <cell r="G503" t="str">
            <v>PCS'.</v>
          </cell>
          <cell r="H503" t="str">
            <v>M</v>
          </cell>
          <cell r="I503">
            <v>54.5</v>
          </cell>
          <cell r="J503">
            <v>1</v>
          </cell>
          <cell r="K503">
            <v>66.055045871559628</v>
          </cell>
          <cell r="L503" t="str">
            <v>ST1018</v>
          </cell>
          <cell r="M503" t="str">
            <v>C</v>
          </cell>
          <cell r="N503">
            <v>70</v>
          </cell>
          <cell r="O503">
            <v>2</v>
          </cell>
          <cell r="P503">
            <v>1</v>
          </cell>
        </row>
        <row r="504">
          <cell r="A504">
            <v>5013990271</v>
          </cell>
          <cell r="B504" t="str">
            <v>SANYO-WM</v>
          </cell>
          <cell r="D504" t="str">
            <v>SPINNER CAP 8.5 KG</v>
          </cell>
          <cell r="E504" t="str">
            <v xml:space="preserve">SPINNER CAP 8.5 KG T/L </v>
          </cell>
          <cell r="F504" t="str">
            <v>WH</v>
          </cell>
          <cell r="G504" t="str">
            <v>PCS'.</v>
          </cell>
          <cell r="H504" t="str">
            <v>M</v>
          </cell>
          <cell r="I504">
            <v>82</v>
          </cell>
          <cell r="J504">
            <v>1</v>
          </cell>
          <cell r="K504">
            <v>43.902439024390247</v>
          </cell>
          <cell r="L504" t="str">
            <v>ST1018</v>
          </cell>
          <cell r="M504" t="str">
            <v>C</v>
          </cell>
          <cell r="N504">
            <v>118</v>
          </cell>
          <cell r="O504">
            <v>25</v>
          </cell>
          <cell r="P504">
            <v>2</v>
          </cell>
        </row>
        <row r="505">
          <cell r="A505" t="str">
            <v>ขาพีราเนีย</v>
          </cell>
          <cell r="B505" t="str">
            <v>S-WATC</v>
          </cell>
          <cell r="C505">
            <v>5000</v>
          </cell>
          <cell r="D505" t="str">
            <v>ขาพีราเนีย</v>
          </cell>
          <cell r="E505" t="str">
            <v>ขาพีราเนีย ABS</v>
          </cell>
          <cell r="F505" t="str">
            <v>NAT</v>
          </cell>
          <cell r="G505" t="str">
            <v>PCS'.(A)</v>
          </cell>
          <cell r="H505" t="str">
            <v>-</v>
          </cell>
          <cell r="I505">
            <v>30</v>
          </cell>
          <cell r="J505">
            <v>1</v>
          </cell>
          <cell r="K505">
            <v>120</v>
          </cell>
          <cell r="L505" t="str">
            <v>PC.R5313</v>
          </cell>
          <cell r="M505" t="str">
            <v>C</v>
          </cell>
          <cell r="N505">
            <v>13</v>
          </cell>
          <cell r="O505">
            <v>1.52</v>
          </cell>
          <cell r="P505">
            <v>2</v>
          </cell>
        </row>
        <row r="506">
          <cell r="A506" t="str">
            <v>พลาสติกสามเหลี่ยม</v>
          </cell>
          <cell r="B506" t="str">
            <v>S-WATC</v>
          </cell>
          <cell r="C506">
            <v>5000</v>
          </cell>
          <cell r="D506" t="str">
            <v>พลาสติกสามเหลี่ยม (CAV.2)</v>
          </cell>
          <cell r="E506" t="str">
            <v>พลาสติกสามเหลี่ยม</v>
          </cell>
          <cell r="F506" t="str">
            <v>NAT</v>
          </cell>
          <cell r="G506" t="str">
            <v>PCS'.(A)</v>
          </cell>
          <cell r="H506" t="str">
            <v>-</v>
          </cell>
          <cell r="I506">
            <v>22</v>
          </cell>
          <cell r="J506">
            <v>1</v>
          </cell>
          <cell r="K506">
            <v>163.63636363636363</v>
          </cell>
          <cell r="L506" t="str">
            <v>PC.R5313</v>
          </cell>
          <cell r="M506" t="str">
            <v>C</v>
          </cell>
          <cell r="N506">
            <v>1</v>
          </cell>
          <cell r="O506">
            <v>1</v>
          </cell>
          <cell r="P506">
            <v>2</v>
          </cell>
        </row>
        <row r="507">
          <cell r="A507" t="str">
            <v>พลาสติกหุ้มเหล็ก</v>
          </cell>
          <cell r="B507" t="str">
            <v>S-WATC</v>
          </cell>
          <cell r="C507">
            <v>5000</v>
          </cell>
          <cell r="D507" t="str">
            <v>พลาสติกหุ้มเหล็ก (CAV.2)</v>
          </cell>
          <cell r="E507" t="str">
            <v>พลาสติกหุ้มเหล็ก</v>
          </cell>
          <cell r="F507" t="str">
            <v>BLK</v>
          </cell>
          <cell r="G507" t="str">
            <v>PCS'.(A)</v>
          </cell>
          <cell r="H507" t="str">
            <v>M</v>
          </cell>
          <cell r="I507">
            <v>24</v>
          </cell>
          <cell r="J507">
            <v>1</v>
          </cell>
          <cell r="K507">
            <v>150</v>
          </cell>
          <cell r="L507" t="str">
            <v>HI650</v>
          </cell>
          <cell r="M507" t="str">
            <v>A</v>
          </cell>
          <cell r="N507">
            <v>3</v>
          </cell>
          <cell r="O507">
            <v>1</v>
          </cell>
          <cell r="P507">
            <v>2</v>
          </cell>
        </row>
        <row r="508">
          <cell r="A508" t="str">
            <v>NO. 7</v>
          </cell>
          <cell r="B508" t="str">
            <v>TANIN</v>
          </cell>
          <cell r="D508" t="str">
            <v>LID DOOR NO-7</v>
          </cell>
          <cell r="E508" t="str">
            <v>LID DOOR NO-7</v>
          </cell>
          <cell r="F508" t="str">
            <v>BLK</v>
          </cell>
          <cell r="G508" t="str">
            <v>PCS'.</v>
          </cell>
          <cell r="H508" t="str">
            <v>M</v>
          </cell>
          <cell r="I508">
            <v>55</v>
          </cell>
          <cell r="J508">
            <v>0.75</v>
          </cell>
          <cell r="K508">
            <v>65.454545454545453</v>
          </cell>
          <cell r="L508" t="str">
            <v>ABS-330</v>
          </cell>
          <cell r="M508" t="str">
            <v>C</v>
          </cell>
          <cell r="N508">
            <v>17</v>
          </cell>
          <cell r="P508">
            <v>1</v>
          </cell>
        </row>
        <row r="509">
          <cell r="A509" t="str">
            <v>NO. 3</v>
          </cell>
          <cell r="B509" t="str">
            <v>TANIN</v>
          </cell>
          <cell r="D509" t="str">
            <v>SPACER NO-3 (CAV.8)</v>
          </cell>
          <cell r="E509" t="str">
            <v>SPACER NO.3</v>
          </cell>
          <cell r="F509" t="str">
            <v>BLK</v>
          </cell>
          <cell r="G509" t="str">
            <v>PCS'.</v>
          </cell>
          <cell r="H509" t="str">
            <v>M</v>
          </cell>
          <cell r="I509">
            <v>5</v>
          </cell>
          <cell r="J509">
            <v>1</v>
          </cell>
          <cell r="K509">
            <v>720</v>
          </cell>
          <cell r="L509" t="str">
            <v>ABS-330</v>
          </cell>
          <cell r="M509" t="str">
            <v>C</v>
          </cell>
          <cell r="N509">
            <v>1</v>
          </cell>
          <cell r="P509">
            <v>1</v>
          </cell>
        </row>
        <row r="510">
          <cell r="A510" t="str">
            <v>NO. 9</v>
          </cell>
          <cell r="B510" t="str">
            <v>TANIN</v>
          </cell>
          <cell r="D510" t="str">
            <v>ที่ล็อคหูโทรศัพท์ NO-9 (CAV.2)</v>
          </cell>
          <cell r="E510" t="str">
            <v>ที่ล็อคหูโทรศัพท์ NO-9</v>
          </cell>
          <cell r="F510" t="str">
            <v>BLK</v>
          </cell>
          <cell r="G510" t="str">
            <v>PCS'.</v>
          </cell>
          <cell r="H510" t="str">
            <v>M</v>
          </cell>
          <cell r="I510" t="e">
            <v>#N/A</v>
          </cell>
          <cell r="J510" t="e">
            <v>#N/A</v>
          </cell>
          <cell r="K510" t="e">
            <v>#N/A</v>
          </cell>
          <cell r="L510" t="str">
            <v>POM</v>
          </cell>
          <cell r="M510" t="str">
            <v>C</v>
          </cell>
          <cell r="N510">
            <v>5</v>
          </cell>
          <cell r="P510">
            <v>1</v>
          </cell>
        </row>
        <row r="511">
          <cell r="A511" t="str">
            <v>NO. 1</v>
          </cell>
          <cell r="B511" t="str">
            <v>TANIN</v>
          </cell>
          <cell r="D511" t="str">
            <v>ที่วางหูโทรศัพท์ตัวบน NO-1, 1/1</v>
          </cell>
          <cell r="E511" t="str">
            <v>ที่วางหูโทรศัพท์ตัวบน NO-1</v>
          </cell>
          <cell r="F511" t="str">
            <v>BLK</v>
          </cell>
          <cell r="G511" t="str">
            <v>PCS'.</v>
          </cell>
          <cell r="H511" t="str">
            <v>M</v>
          </cell>
          <cell r="I511">
            <v>100</v>
          </cell>
          <cell r="J511">
            <v>0.75</v>
          </cell>
          <cell r="K511">
            <v>36</v>
          </cell>
          <cell r="L511" t="str">
            <v>ABS-330</v>
          </cell>
          <cell r="M511" t="str">
            <v>C</v>
          </cell>
          <cell r="N511">
            <v>323</v>
          </cell>
          <cell r="P511">
            <v>5</v>
          </cell>
        </row>
        <row r="512">
          <cell r="A512" t="str">
            <v>NO. 1/1</v>
          </cell>
          <cell r="B512" t="str">
            <v>TANIN</v>
          </cell>
          <cell r="D512" t="str">
            <v>ที่วางหูโทรศัพท์ตัวบน NO-1, 1/1</v>
          </cell>
          <cell r="E512" t="str">
            <v>ที่วางหูโทรศัพท์ตัวบน NO-1/1</v>
          </cell>
          <cell r="F512" t="str">
            <v>BLK</v>
          </cell>
          <cell r="G512" t="str">
            <v>PCS'.</v>
          </cell>
          <cell r="H512" t="str">
            <v>M</v>
          </cell>
          <cell r="I512">
            <v>100</v>
          </cell>
          <cell r="J512">
            <v>0.75</v>
          </cell>
          <cell r="K512">
            <v>36</v>
          </cell>
          <cell r="L512" t="str">
            <v>ABS-330</v>
          </cell>
          <cell r="M512" t="str">
            <v>C</v>
          </cell>
          <cell r="N512">
            <v>323</v>
          </cell>
          <cell r="P512">
            <v>5</v>
          </cell>
        </row>
        <row r="513">
          <cell r="A513" t="str">
            <v>NO. 6</v>
          </cell>
          <cell r="B513" t="str">
            <v>TANIN</v>
          </cell>
          <cell r="D513" t="str">
            <v>ที่วางหูโทรศัพท์ตัวล่าง NO-6</v>
          </cell>
          <cell r="E513" t="str">
            <v>ฐานล่างโทรศัพท์ NO.6</v>
          </cell>
          <cell r="F513" t="str">
            <v>BLK</v>
          </cell>
          <cell r="G513" t="str">
            <v>PCS'.</v>
          </cell>
          <cell r="H513" t="str">
            <v>M</v>
          </cell>
          <cell r="I513">
            <v>100</v>
          </cell>
          <cell r="J513">
            <v>0.75</v>
          </cell>
          <cell r="K513">
            <v>36</v>
          </cell>
          <cell r="L513" t="str">
            <v>ABS-330</v>
          </cell>
          <cell r="M513" t="str">
            <v>C</v>
          </cell>
          <cell r="N513">
            <v>224</v>
          </cell>
          <cell r="P513">
            <v>5</v>
          </cell>
        </row>
        <row r="514">
          <cell r="A514" t="str">
            <v>NO. 10</v>
          </cell>
          <cell r="B514" t="str">
            <v>TANIN</v>
          </cell>
          <cell r="D514" t="str">
            <v>โทรศัพท์ NO.10</v>
          </cell>
          <cell r="E514" t="str">
            <v>โทรศัพท์ NO.10</v>
          </cell>
          <cell r="F514" t="str">
            <v>BLK</v>
          </cell>
          <cell r="G514" t="str">
            <v>PCS'.(A)</v>
          </cell>
          <cell r="H514" t="str">
            <v>M</v>
          </cell>
          <cell r="I514">
            <v>25</v>
          </cell>
          <cell r="J514">
            <v>1</v>
          </cell>
          <cell r="K514">
            <v>144</v>
          </cell>
          <cell r="L514" t="str">
            <v>ABS-330</v>
          </cell>
          <cell r="M514" t="str">
            <v>C</v>
          </cell>
          <cell r="N514">
            <v>21</v>
          </cell>
          <cell r="P514">
            <v>1</v>
          </cell>
        </row>
        <row r="515">
          <cell r="A515" t="str">
            <v>NO. 2</v>
          </cell>
          <cell r="B515" t="str">
            <v>TANIN</v>
          </cell>
          <cell r="D515" t="str">
            <v>โทรศัพท์ NO.2</v>
          </cell>
          <cell r="E515" t="str">
            <v>โทรศัพท์ NO.2</v>
          </cell>
          <cell r="F515" t="str">
            <v>BLK</v>
          </cell>
          <cell r="G515" t="str">
            <v>PCS'.</v>
          </cell>
          <cell r="H515" t="str">
            <v>M</v>
          </cell>
          <cell r="I515">
            <v>75</v>
          </cell>
          <cell r="J515">
            <v>2</v>
          </cell>
          <cell r="K515">
            <v>48</v>
          </cell>
          <cell r="L515" t="str">
            <v>ABS-330</v>
          </cell>
          <cell r="M515" t="str">
            <v>C</v>
          </cell>
          <cell r="N515">
            <v>298</v>
          </cell>
          <cell r="P515">
            <v>5</v>
          </cell>
        </row>
        <row r="516">
          <cell r="A516" t="str">
            <v>NO. 4</v>
          </cell>
          <cell r="B516" t="str">
            <v>TANIN</v>
          </cell>
          <cell r="D516" t="str">
            <v>ปุ่มกดปิดเปิดโทรศัพท์ NO-4</v>
          </cell>
          <cell r="E516" t="str">
            <v>โทรศัพท์ NO.4 (ปุ่มกดดับ)</v>
          </cell>
          <cell r="F516" t="str">
            <v>BLK</v>
          </cell>
          <cell r="G516" t="str">
            <v>PCS'.</v>
          </cell>
          <cell r="H516" t="str">
            <v>M</v>
          </cell>
          <cell r="I516">
            <v>15</v>
          </cell>
          <cell r="J516">
            <v>1</v>
          </cell>
          <cell r="K516">
            <v>240</v>
          </cell>
          <cell r="L516" t="str">
            <v>ABS-330</v>
          </cell>
          <cell r="M516" t="str">
            <v>C</v>
          </cell>
          <cell r="N516">
            <v>2</v>
          </cell>
          <cell r="P516">
            <v>1</v>
          </cell>
        </row>
        <row r="517">
          <cell r="A517" t="str">
            <v>NO. 17</v>
          </cell>
          <cell r="B517" t="str">
            <v>TANIN</v>
          </cell>
          <cell r="D517" t="str">
            <v xml:space="preserve">ฝาล่าง 17mm </v>
          </cell>
          <cell r="E517" t="str">
            <v xml:space="preserve">ฝาล่าง 17mm </v>
          </cell>
          <cell r="F517" t="str">
            <v>BLK</v>
          </cell>
          <cell r="G517" t="str">
            <v>PCS'.</v>
          </cell>
          <cell r="H517" t="str">
            <v>M</v>
          </cell>
          <cell r="I517">
            <v>65</v>
          </cell>
          <cell r="J517">
            <v>0.75</v>
          </cell>
          <cell r="K517">
            <v>55.384615384615387</v>
          </cell>
          <cell r="L517" t="str">
            <v>ABS-330</v>
          </cell>
          <cell r="M517" t="str">
            <v>C</v>
          </cell>
          <cell r="N517">
            <v>54</v>
          </cell>
          <cell r="P517">
            <v>1</v>
          </cell>
        </row>
        <row r="518">
          <cell r="A518" t="str">
            <v>IL5455FS</v>
          </cell>
          <cell r="B518" t="str">
            <v>TOSHIBA</v>
          </cell>
          <cell r="D518" t="str">
            <v>FRAME DECO</v>
          </cell>
          <cell r="E518" t="str">
            <v>FRAME DECO</v>
          </cell>
          <cell r="F518" t="str">
            <v>L/GY</v>
          </cell>
          <cell r="G518" t="str">
            <v>PCS'.</v>
          </cell>
          <cell r="H518" t="str">
            <v>-</v>
          </cell>
          <cell r="I518">
            <v>70</v>
          </cell>
          <cell r="J518">
            <v>1</v>
          </cell>
          <cell r="K518">
            <v>51.428571428571431</v>
          </cell>
          <cell r="L518" t="str">
            <v>HI H350</v>
          </cell>
          <cell r="M518" t="str">
            <v>B</v>
          </cell>
          <cell r="N518">
            <v>620</v>
          </cell>
          <cell r="O518">
            <v>8.8000000000000007</v>
          </cell>
          <cell r="P518">
            <v>15</v>
          </cell>
        </row>
        <row r="519">
          <cell r="A519" t="str">
            <v>IL5455FW</v>
          </cell>
          <cell r="B519" t="str">
            <v>TOSHIBA</v>
          </cell>
          <cell r="D519" t="str">
            <v>FRAME DECO</v>
          </cell>
          <cell r="E519" t="str">
            <v>FRAME DECO</v>
          </cell>
          <cell r="F519" t="str">
            <v>F/W</v>
          </cell>
          <cell r="G519" t="str">
            <v>PCS'.</v>
          </cell>
          <cell r="H519" t="str">
            <v>-</v>
          </cell>
          <cell r="I519">
            <v>70</v>
          </cell>
          <cell r="J519">
            <v>1</v>
          </cell>
          <cell r="K519">
            <v>51.428571428571431</v>
          </cell>
          <cell r="L519" t="str">
            <v>HI H350</v>
          </cell>
          <cell r="M519" t="str">
            <v>B</v>
          </cell>
          <cell r="N519">
            <v>620</v>
          </cell>
          <cell r="O519">
            <v>8.8000000000000007</v>
          </cell>
          <cell r="P519">
            <v>15</v>
          </cell>
        </row>
        <row r="520">
          <cell r="A520" t="str">
            <v>IL5455CG</v>
          </cell>
          <cell r="B520" t="str">
            <v>TOSHIBA</v>
          </cell>
          <cell r="D520" t="str">
            <v>FRAME DECO</v>
          </cell>
          <cell r="E520" t="str">
            <v>FRAME DECO</v>
          </cell>
          <cell r="F520" t="str">
            <v>F/W</v>
          </cell>
          <cell r="G520" t="str">
            <v>PCS'.</v>
          </cell>
          <cell r="H520" t="str">
            <v>-</v>
          </cell>
          <cell r="I520">
            <v>70</v>
          </cell>
          <cell r="J520">
            <v>1</v>
          </cell>
          <cell r="K520">
            <v>51.428571428571431</v>
          </cell>
          <cell r="L520" t="str">
            <v>HI H350</v>
          </cell>
          <cell r="M520" t="str">
            <v>B</v>
          </cell>
          <cell r="N520">
            <v>620</v>
          </cell>
          <cell r="O520">
            <v>8.8000000000000007</v>
          </cell>
          <cell r="P520">
            <v>15</v>
          </cell>
        </row>
        <row r="521">
          <cell r="A521" t="str">
            <v>IL5456SPW</v>
          </cell>
          <cell r="B521" t="str">
            <v>TOSHIBA</v>
          </cell>
          <cell r="D521" t="str">
            <v>FRAME DECO (NEW)</v>
          </cell>
          <cell r="E521" t="str">
            <v>FRAME DECO (NEW)</v>
          </cell>
          <cell r="F521" t="str">
            <v>S/W</v>
          </cell>
          <cell r="G521" t="str">
            <v>PCS'.</v>
          </cell>
          <cell r="H521" t="str">
            <v>-</v>
          </cell>
          <cell r="I521">
            <v>60</v>
          </cell>
          <cell r="J521">
            <v>1</v>
          </cell>
          <cell r="K521">
            <v>60</v>
          </cell>
          <cell r="L521" t="str">
            <v>HI H350</v>
          </cell>
          <cell r="M521" t="str">
            <v>C</v>
          </cell>
          <cell r="N521">
            <v>608</v>
          </cell>
          <cell r="O521">
            <v>9.1</v>
          </cell>
          <cell r="P521">
            <v>15</v>
          </cell>
        </row>
        <row r="522">
          <cell r="A522" t="str">
            <v>IL5486MB</v>
          </cell>
          <cell r="B522" t="str">
            <v>TOSHIBA</v>
          </cell>
          <cell r="D522" t="str">
            <v>CONTROL PANEL (CAV.2)</v>
          </cell>
          <cell r="E522" t="str">
            <v>CONTROL PANEL (CAF-KF5)</v>
          </cell>
          <cell r="F522" t="str">
            <v>S/W</v>
          </cell>
          <cell r="G522" t="str">
            <v>PCS'.</v>
          </cell>
          <cell r="H522" t="str">
            <v>-</v>
          </cell>
          <cell r="I522">
            <v>40</v>
          </cell>
          <cell r="J522">
            <v>1</v>
          </cell>
          <cell r="K522">
            <v>90</v>
          </cell>
          <cell r="L522" t="str">
            <v>HI H350</v>
          </cell>
          <cell r="M522" t="str">
            <v>C</v>
          </cell>
          <cell r="N522">
            <v>103</v>
          </cell>
          <cell r="O522">
            <v>5.4</v>
          </cell>
          <cell r="P522">
            <v>10</v>
          </cell>
        </row>
        <row r="523">
          <cell r="A523" t="str">
            <v>IL5456BW</v>
          </cell>
          <cell r="B523" t="str">
            <v>TOSHIBA</v>
          </cell>
          <cell r="D523" t="str">
            <v>FRAME DECO (NEW)</v>
          </cell>
          <cell r="E523" t="str">
            <v>FRAME DECO (NEW)</v>
          </cell>
          <cell r="F523" t="str">
            <v>S/W</v>
          </cell>
          <cell r="G523" t="str">
            <v>PCS'.</v>
          </cell>
          <cell r="H523" t="str">
            <v>-</v>
          </cell>
          <cell r="I523">
            <v>60</v>
          </cell>
          <cell r="J523">
            <v>1</v>
          </cell>
          <cell r="K523">
            <v>60</v>
          </cell>
          <cell r="L523" t="str">
            <v>HI H350</v>
          </cell>
          <cell r="M523" t="str">
            <v>C</v>
          </cell>
          <cell r="N523">
            <v>608</v>
          </cell>
          <cell r="O523">
            <v>9.1</v>
          </cell>
          <cell r="P523">
            <v>15</v>
          </cell>
        </row>
        <row r="524">
          <cell r="A524" t="str">
            <v>IL5486MG</v>
          </cell>
          <cell r="B524" t="str">
            <v>TOSHIBA</v>
          </cell>
          <cell r="D524" t="str">
            <v>CONTROL PANEL (CAV.2)</v>
          </cell>
          <cell r="E524" t="str">
            <v>CONTROL PANEL (CAF-KFB5)</v>
          </cell>
          <cell r="F524" t="str">
            <v>S/W</v>
          </cell>
          <cell r="G524" t="str">
            <v>PCS'.</v>
          </cell>
          <cell r="H524" t="str">
            <v>-</v>
          </cell>
          <cell r="I524">
            <v>40</v>
          </cell>
          <cell r="J524">
            <v>1</v>
          </cell>
          <cell r="K524">
            <v>90</v>
          </cell>
          <cell r="L524" t="str">
            <v>HI H350</v>
          </cell>
          <cell r="M524" t="str">
            <v>C</v>
          </cell>
          <cell r="N524">
            <v>103</v>
          </cell>
          <cell r="O524">
            <v>5.4</v>
          </cell>
          <cell r="P524">
            <v>10</v>
          </cell>
        </row>
        <row r="525">
          <cell r="A525" t="str">
            <v>IL5456MJ</v>
          </cell>
          <cell r="B525" t="str">
            <v>TOSHIBA</v>
          </cell>
          <cell r="D525" t="str">
            <v>FRAME DECO (NEW)</v>
          </cell>
          <cell r="E525" t="str">
            <v>FRAME DECO (NEW)</v>
          </cell>
          <cell r="F525" t="str">
            <v>MUJI</v>
          </cell>
          <cell r="G525" t="str">
            <v>PCS'.</v>
          </cell>
          <cell r="H525" t="str">
            <v>-</v>
          </cell>
          <cell r="I525">
            <v>60</v>
          </cell>
          <cell r="J525">
            <v>1</v>
          </cell>
          <cell r="K525">
            <v>60</v>
          </cell>
          <cell r="L525" t="str">
            <v>HI H350</v>
          </cell>
          <cell r="M525" t="str">
            <v>C</v>
          </cell>
          <cell r="N525">
            <v>608</v>
          </cell>
          <cell r="O525">
            <v>9.1</v>
          </cell>
          <cell r="P525">
            <v>15</v>
          </cell>
        </row>
        <row r="526">
          <cell r="A526" t="str">
            <v>IL5486MJ</v>
          </cell>
          <cell r="B526" t="str">
            <v>TOSHIBA</v>
          </cell>
          <cell r="D526" t="str">
            <v>CONTROL PANEL (CAV.2)</v>
          </cell>
          <cell r="E526" t="str">
            <v>CONTROL PANEL (HA5A)</v>
          </cell>
          <cell r="F526" t="str">
            <v>MUJI</v>
          </cell>
          <cell r="G526" t="str">
            <v>PCS'.</v>
          </cell>
          <cell r="H526" t="str">
            <v>-</v>
          </cell>
          <cell r="I526">
            <v>40</v>
          </cell>
          <cell r="J526">
            <v>1</v>
          </cell>
          <cell r="K526">
            <v>90</v>
          </cell>
          <cell r="L526" t="str">
            <v>HI H350</v>
          </cell>
          <cell r="M526" t="str">
            <v>C</v>
          </cell>
          <cell r="N526">
            <v>103</v>
          </cell>
          <cell r="O526">
            <v>5.4</v>
          </cell>
          <cell r="P526">
            <v>10</v>
          </cell>
        </row>
        <row r="527">
          <cell r="A527" t="str">
            <v>QL504705</v>
          </cell>
          <cell r="B527" t="str">
            <v>TOSHIBA</v>
          </cell>
          <cell r="C527">
            <v>3000</v>
          </cell>
          <cell r="D527" t="str">
            <v>FRONT PANEL</v>
          </cell>
          <cell r="E527" t="str">
            <v>FRONT PANEL</v>
          </cell>
          <cell r="F527" t="str">
            <v>WH</v>
          </cell>
          <cell r="G527" t="str">
            <v>PCS'.</v>
          </cell>
          <cell r="H527" t="str">
            <v>-</v>
          </cell>
          <cell r="I527">
            <v>60</v>
          </cell>
          <cell r="J527">
            <v>1</v>
          </cell>
          <cell r="K527">
            <v>60</v>
          </cell>
          <cell r="L527" t="str">
            <v>ABS GA101</v>
          </cell>
          <cell r="M527" t="str">
            <v>C</v>
          </cell>
          <cell r="N527">
            <v>690</v>
          </cell>
          <cell r="O527">
            <v>8</v>
          </cell>
          <cell r="P527">
            <v>15</v>
          </cell>
        </row>
        <row r="528">
          <cell r="A528" t="str">
            <v>QL504706</v>
          </cell>
          <cell r="B528" t="str">
            <v>TOSHIBA</v>
          </cell>
          <cell r="C528">
            <v>8485</v>
          </cell>
          <cell r="D528" t="str">
            <v>FRONT PANEL</v>
          </cell>
          <cell r="E528" t="str">
            <v>FRONT PANEL</v>
          </cell>
          <cell r="F528" t="str">
            <v>WH</v>
          </cell>
          <cell r="G528" t="str">
            <v>PCS'.</v>
          </cell>
          <cell r="H528" t="str">
            <v>-</v>
          </cell>
          <cell r="I528">
            <v>60</v>
          </cell>
          <cell r="J528">
            <v>1</v>
          </cell>
          <cell r="K528">
            <v>60</v>
          </cell>
          <cell r="L528" t="str">
            <v>HI-PS H950</v>
          </cell>
          <cell r="M528" t="str">
            <v>C</v>
          </cell>
          <cell r="N528">
            <v>677</v>
          </cell>
          <cell r="O528">
            <v>8</v>
          </cell>
          <cell r="P528">
            <v>15</v>
          </cell>
        </row>
        <row r="529">
          <cell r="A529" t="str">
            <v>FLAP (S)</v>
          </cell>
          <cell r="B529" t="str">
            <v>TOSHIBA</v>
          </cell>
          <cell r="D529" t="str">
            <v>FLAP</v>
          </cell>
          <cell r="E529" t="str">
            <v>FLAP (หน้าร่อง)</v>
          </cell>
          <cell r="F529" t="str">
            <v>L/GRAY</v>
          </cell>
          <cell r="G529" t="str">
            <v>PCS'.</v>
          </cell>
          <cell r="H529" t="str">
            <v>-</v>
          </cell>
          <cell r="I529">
            <v>40</v>
          </cell>
          <cell r="J529">
            <v>1</v>
          </cell>
          <cell r="K529">
            <v>90</v>
          </cell>
          <cell r="L529" t="str">
            <v>GPPS</v>
          </cell>
          <cell r="M529" t="str">
            <v>C</v>
          </cell>
          <cell r="N529">
            <v>56.5</v>
          </cell>
          <cell r="O529">
            <v>3</v>
          </cell>
          <cell r="P529">
            <v>1</v>
          </cell>
        </row>
        <row r="530">
          <cell r="A530" t="str">
            <v>FLAP (L)</v>
          </cell>
          <cell r="B530" t="str">
            <v>TOSHIBA</v>
          </cell>
          <cell r="D530" t="str">
            <v>FLAP</v>
          </cell>
          <cell r="E530" t="str">
            <v>FLAP (หน้าร่อง)</v>
          </cell>
          <cell r="F530" t="str">
            <v>L/BLUE</v>
          </cell>
          <cell r="G530" t="str">
            <v>PCS'.</v>
          </cell>
          <cell r="H530" t="str">
            <v>-</v>
          </cell>
          <cell r="I530">
            <v>40</v>
          </cell>
          <cell r="J530">
            <v>1</v>
          </cell>
          <cell r="K530">
            <v>90</v>
          </cell>
          <cell r="L530" t="str">
            <v>GPPS</v>
          </cell>
          <cell r="M530" t="str">
            <v>C</v>
          </cell>
          <cell r="N530">
            <v>56.5</v>
          </cell>
          <cell r="O530">
            <v>3</v>
          </cell>
          <cell r="P530">
            <v>1</v>
          </cell>
        </row>
        <row r="531">
          <cell r="A531" t="str">
            <v>FLAP (G)</v>
          </cell>
          <cell r="B531" t="str">
            <v>TOSHIBA</v>
          </cell>
          <cell r="D531" t="str">
            <v>FLAP</v>
          </cell>
          <cell r="E531" t="str">
            <v>FLAP (หน้าเรียบ)</v>
          </cell>
          <cell r="F531" t="str">
            <v>L/GREEN</v>
          </cell>
          <cell r="G531" t="str">
            <v>PCS'.</v>
          </cell>
          <cell r="H531" t="str">
            <v>-</v>
          </cell>
          <cell r="I531">
            <v>40</v>
          </cell>
          <cell r="J531">
            <v>1</v>
          </cell>
          <cell r="K531">
            <v>90</v>
          </cell>
          <cell r="L531" t="str">
            <v>GPPS</v>
          </cell>
          <cell r="M531" t="str">
            <v>C</v>
          </cell>
          <cell r="N531">
            <v>55.7</v>
          </cell>
          <cell r="O531">
            <v>3</v>
          </cell>
          <cell r="P531">
            <v>1</v>
          </cell>
        </row>
        <row r="532">
          <cell r="A532" t="str">
            <v>TANK PANEL (S)</v>
          </cell>
          <cell r="B532" t="str">
            <v>TOSHIBA</v>
          </cell>
          <cell r="D532" t="str">
            <v>TANK PANEL</v>
          </cell>
          <cell r="E532" t="str">
            <v>TANK PANEL</v>
          </cell>
          <cell r="F532" t="str">
            <v>L/GRAY</v>
          </cell>
          <cell r="G532" t="str">
            <v>PCS'.</v>
          </cell>
          <cell r="H532" t="str">
            <v>-</v>
          </cell>
          <cell r="I532">
            <v>40</v>
          </cell>
          <cell r="J532">
            <v>1</v>
          </cell>
          <cell r="K532">
            <v>90</v>
          </cell>
          <cell r="L532" t="str">
            <v>GPPS</v>
          </cell>
          <cell r="M532" t="str">
            <v>C</v>
          </cell>
          <cell r="N532">
            <v>41.7</v>
          </cell>
          <cell r="O532">
            <v>10.5</v>
          </cell>
          <cell r="P532">
            <v>1</v>
          </cell>
        </row>
        <row r="533">
          <cell r="A533" t="str">
            <v>TANK PANEL (L)</v>
          </cell>
          <cell r="B533" t="str">
            <v>TOSHIBA</v>
          </cell>
          <cell r="D533" t="str">
            <v>TANK PANEL</v>
          </cell>
          <cell r="E533" t="str">
            <v>TANK PANEL</v>
          </cell>
          <cell r="F533" t="str">
            <v>L/BLUE</v>
          </cell>
          <cell r="G533" t="str">
            <v>PCS'.</v>
          </cell>
          <cell r="H533" t="str">
            <v>-</v>
          </cell>
          <cell r="I533">
            <v>40</v>
          </cell>
          <cell r="J533">
            <v>1</v>
          </cell>
          <cell r="K533">
            <v>90</v>
          </cell>
          <cell r="L533" t="str">
            <v>GPPS</v>
          </cell>
          <cell r="M533" t="str">
            <v>C</v>
          </cell>
          <cell r="N533">
            <v>41.7</v>
          </cell>
          <cell r="O533">
            <v>10.5</v>
          </cell>
          <cell r="P533">
            <v>1</v>
          </cell>
        </row>
        <row r="534">
          <cell r="A534" t="str">
            <v>TANK PANEL (G)</v>
          </cell>
          <cell r="B534" t="str">
            <v>TOSHIBA</v>
          </cell>
          <cell r="D534" t="str">
            <v>TANK PANEL</v>
          </cell>
          <cell r="E534" t="str">
            <v>TANK PANEL</v>
          </cell>
          <cell r="F534" t="str">
            <v>L/GREEN</v>
          </cell>
          <cell r="G534" t="str">
            <v>PCS'.</v>
          </cell>
          <cell r="H534" t="str">
            <v>-</v>
          </cell>
          <cell r="I534">
            <v>40</v>
          </cell>
          <cell r="J534">
            <v>1</v>
          </cell>
          <cell r="K534">
            <v>90</v>
          </cell>
          <cell r="L534" t="str">
            <v>GPPS</v>
          </cell>
          <cell r="M534" t="str">
            <v>C</v>
          </cell>
          <cell r="N534">
            <v>41.7</v>
          </cell>
          <cell r="O534">
            <v>10.5</v>
          </cell>
          <cell r="P534">
            <v>1</v>
          </cell>
        </row>
        <row r="535">
          <cell r="A535" t="str">
            <v>NFC020010</v>
          </cell>
          <cell r="B535" t="str">
            <v>PACIFIC</v>
          </cell>
          <cell r="D535" t="str">
            <v>RUB A/T FIN (CAV.2)</v>
          </cell>
          <cell r="E535" t="str">
            <v>RUB A/T FIN</v>
          </cell>
          <cell r="F535" t="str">
            <v>BLK</v>
          </cell>
          <cell r="G535" t="str">
            <v>PCS'.</v>
          </cell>
          <cell r="H535" t="str">
            <v>M</v>
          </cell>
          <cell r="I535">
            <v>22.5</v>
          </cell>
          <cell r="J535">
            <v>0.75</v>
          </cell>
          <cell r="K535">
            <v>160</v>
          </cell>
          <cell r="L535" t="str">
            <v>SUNTOFIN201-80</v>
          </cell>
          <cell r="M535" t="str">
            <v>A</v>
          </cell>
          <cell r="N535">
            <v>19.7</v>
          </cell>
          <cell r="O535">
            <v>1.95</v>
          </cell>
          <cell r="P535">
            <v>1</v>
          </cell>
        </row>
        <row r="536">
          <cell r="A536" t="str">
            <v>555-30 DR</v>
          </cell>
          <cell r="B536" t="str">
            <v>PANA-BATT</v>
          </cell>
          <cell r="D536" t="str">
            <v>TOP COVER 555</v>
          </cell>
          <cell r="E536" t="str">
            <v>TOP COVER 55530 PANASONIC</v>
          </cell>
          <cell r="F536" t="str">
            <v>DR</v>
          </cell>
          <cell r="G536" t="str">
            <v>PCS'.</v>
          </cell>
          <cell r="H536" t="str">
            <v>M</v>
          </cell>
          <cell r="I536">
            <v>66</v>
          </cell>
          <cell r="J536">
            <v>0.75</v>
          </cell>
          <cell r="K536">
            <v>54.545454545454547</v>
          </cell>
          <cell r="L536" t="str">
            <v>PP.841J</v>
          </cell>
          <cell r="M536" t="str">
            <v>C</v>
          </cell>
          <cell r="N536">
            <v>22</v>
          </cell>
          <cell r="O536">
            <v>5</v>
          </cell>
          <cell r="P536">
            <v>3</v>
          </cell>
        </row>
        <row r="537">
          <cell r="A537" t="str">
            <v>555-30 D</v>
          </cell>
          <cell r="B537" t="str">
            <v>PANA-BATT</v>
          </cell>
          <cell r="D537" t="str">
            <v>TOP COVER 555</v>
          </cell>
          <cell r="E537" t="str">
            <v>TOP COVER 55530 NATIONAL</v>
          </cell>
          <cell r="F537" t="str">
            <v>NAT</v>
          </cell>
          <cell r="G537" t="str">
            <v>PCS'.</v>
          </cell>
          <cell r="H537" t="str">
            <v>-</v>
          </cell>
          <cell r="I537">
            <v>66</v>
          </cell>
          <cell r="J537">
            <v>0.75</v>
          </cell>
          <cell r="K537">
            <v>54.545454545454547</v>
          </cell>
          <cell r="L537" t="str">
            <v>PP.841J</v>
          </cell>
          <cell r="M537" t="str">
            <v>C</v>
          </cell>
          <cell r="N537">
            <v>22</v>
          </cell>
          <cell r="O537">
            <v>5</v>
          </cell>
          <cell r="P537">
            <v>3</v>
          </cell>
        </row>
        <row r="538">
          <cell r="A538" t="str">
            <v>555-30 E</v>
          </cell>
          <cell r="B538" t="str">
            <v>PANA-BATT</v>
          </cell>
          <cell r="D538" t="str">
            <v>TOP COVER 555</v>
          </cell>
          <cell r="E538" t="str">
            <v>TOP COVER 55530 PANASONIC</v>
          </cell>
          <cell r="F538" t="str">
            <v>NAT</v>
          </cell>
          <cell r="G538" t="str">
            <v>PCS'.</v>
          </cell>
          <cell r="H538" t="str">
            <v>-</v>
          </cell>
          <cell r="I538">
            <v>66</v>
          </cell>
          <cell r="J538">
            <v>0.75</v>
          </cell>
          <cell r="K538">
            <v>54.545454545454547</v>
          </cell>
          <cell r="L538" t="str">
            <v>PP.841J</v>
          </cell>
          <cell r="M538" t="str">
            <v>C</v>
          </cell>
          <cell r="N538">
            <v>22</v>
          </cell>
          <cell r="O538">
            <v>5</v>
          </cell>
          <cell r="P538">
            <v>3</v>
          </cell>
        </row>
        <row r="539">
          <cell r="A539" t="str">
            <v>TKY4T504TB-1</v>
          </cell>
          <cell r="B539" t="str">
            <v>PAVCTH</v>
          </cell>
          <cell r="D539" t="str">
            <v>CABINET CT-29FX</v>
          </cell>
          <cell r="E539" t="str">
            <v>CABINET CY-29FX20B (AV 4 รู)</v>
          </cell>
          <cell r="F539" t="str">
            <v>GRAY</v>
          </cell>
          <cell r="G539" t="str">
            <v>PCS'.</v>
          </cell>
          <cell r="H539" t="str">
            <v>-</v>
          </cell>
          <cell r="I539">
            <v>85</v>
          </cell>
          <cell r="J539">
            <v>3</v>
          </cell>
          <cell r="K539">
            <v>42.352941176470587</v>
          </cell>
          <cell r="L539" t="str">
            <v>HI-TGR-997</v>
          </cell>
          <cell r="M539" t="str">
            <v>A</v>
          </cell>
          <cell r="N539">
            <v>2095</v>
          </cell>
          <cell r="O539">
            <v>91</v>
          </cell>
          <cell r="P539">
            <v>40</v>
          </cell>
        </row>
        <row r="540">
          <cell r="A540" t="str">
            <v>TKY4T504TA-1</v>
          </cell>
          <cell r="B540" t="str">
            <v>PAVCTH</v>
          </cell>
          <cell r="D540" t="str">
            <v>CABINET CT-29FX</v>
          </cell>
          <cell r="E540" t="str">
            <v>CABINET CY-29FX50B (AV 4 รู)</v>
          </cell>
          <cell r="F540" t="str">
            <v>GRAY</v>
          </cell>
          <cell r="G540" t="str">
            <v>PCS'.</v>
          </cell>
          <cell r="H540" t="str">
            <v>-</v>
          </cell>
          <cell r="I540">
            <v>85</v>
          </cell>
          <cell r="J540">
            <v>3</v>
          </cell>
          <cell r="K540">
            <v>42.352941176470587</v>
          </cell>
          <cell r="L540" t="str">
            <v>HI-TGR-997</v>
          </cell>
          <cell r="M540" t="str">
            <v>A</v>
          </cell>
          <cell r="N540">
            <v>2095</v>
          </cell>
          <cell r="O540">
            <v>91</v>
          </cell>
          <cell r="P540">
            <v>40</v>
          </cell>
        </row>
        <row r="541">
          <cell r="A541" t="str">
            <v>TKY4T605TA</v>
          </cell>
          <cell r="B541" t="str">
            <v>PAVCTH</v>
          </cell>
          <cell r="C541">
            <v>5310</v>
          </cell>
          <cell r="D541" t="str">
            <v>CABINET CT-29FX</v>
          </cell>
          <cell r="E541" t="str">
            <v>CABINET CY-29FX16TB (AV 4 รู)</v>
          </cell>
          <cell r="F541" t="str">
            <v>GRAY</v>
          </cell>
          <cell r="G541" t="str">
            <v>PCS'.</v>
          </cell>
          <cell r="H541" t="str">
            <v>-</v>
          </cell>
          <cell r="I541">
            <v>85</v>
          </cell>
          <cell r="J541">
            <v>3</v>
          </cell>
          <cell r="K541">
            <v>42.352941176470587</v>
          </cell>
          <cell r="L541" t="str">
            <v>HI-TGR-997</v>
          </cell>
          <cell r="M541" t="str">
            <v>A</v>
          </cell>
          <cell r="N541">
            <v>2095</v>
          </cell>
          <cell r="O541">
            <v>91</v>
          </cell>
          <cell r="P541">
            <v>40</v>
          </cell>
        </row>
        <row r="542">
          <cell r="A542" t="str">
            <v>TKY4T505TA-1</v>
          </cell>
          <cell r="B542" t="str">
            <v>PAVCTH</v>
          </cell>
          <cell r="C542">
            <v>309</v>
          </cell>
          <cell r="D542" t="str">
            <v>CABINET CT-29FX</v>
          </cell>
          <cell r="E542" t="str">
            <v>CABINET CY-29FX50B (AV 5 รู)</v>
          </cell>
          <cell r="F542" t="str">
            <v>GRAY</v>
          </cell>
          <cell r="G542" t="str">
            <v>PCS'.</v>
          </cell>
          <cell r="H542" t="str">
            <v>-</v>
          </cell>
          <cell r="I542">
            <v>85</v>
          </cell>
          <cell r="J542">
            <v>3</v>
          </cell>
          <cell r="K542">
            <v>42.352941176470587</v>
          </cell>
          <cell r="L542" t="str">
            <v>HI-TGR-997</v>
          </cell>
          <cell r="M542" t="str">
            <v>A</v>
          </cell>
          <cell r="N542">
            <v>2095</v>
          </cell>
          <cell r="O542">
            <v>91</v>
          </cell>
          <cell r="P542">
            <v>40</v>
          </cell>
        </row>
        <row r="543">
          <cell r="A543" t="str">
            <v>TKT4T609TA</v>
          </cell>
          <cell r="B543" t="str">
            <v>PAVCTH</v>
          </cell>
          <cell r="C543">
            <v>999</v>
          </cell>
          <cell r="D543" t="str">
            <v>CABINET GX29</v>
          </cell>
          <cell r="E543" t="str">
            <v>CABINET GX29</v>
          </cell>
          <cell r="F543" t="str">
            <v>BLK</v>
          </cell>
          <cell r="G543" t="str">
            <v>PCS'.</v>
          </cell>
          <cell r="H543" t="str">
            <v>-</v>
          </cell>
          <cell r="I543">
            <v>80</v>
          </cell>
          <cell r="J543">
            <v>3</v>
          </cell>
          <cell r="K543">
            <v>48</v>
          </cell>
          <cell r="L543" t="str">
            <v>HI-TGR-9514</v>
          </cell>
          <cell r="M543" t="str">
            <v>A</v>
          </cell>
          <cell r="N543">
            <v>1938</v>
          </cell>
          <cell r="O543">
            <v>59</v>
          </cell>
          <cell r="P543">
            <v>40</v>
          </cell>
        </row>
        <row r="544">
          <cell r="A544" t="str">
            <v>TKT4T609TB</v>
          </cell>
          <cell r="B544" t="str">
            <v>PAVCTH</v>
          </cell>
          <cell r="C544">
            <v>10509</v>
          </cell>
          <cell r="D544" t="str">
            <v>CABINET GX29</v>
          </cell>
          <cell r="E544" t="str">
            <v>CABINET GX29</v>
          </cell>
          <cell r="F544" t="str">
            <v>BLK</v>
          </cell>
          <cell r="G544" t="str">
            <v>PCS'.</v>
          </cell>
          <cell r="H544" t="str">
            <v>-</v>
          </cell>
          <cell r="I544">
            <v>80</v>
          </cell>
          <cell r="J544">
            <v>3</v>
          </cell>
          <cell r="K544">
            <v>48</v>
          </cell>
          <cell r="L544" t="str">
            <v>HI-TGR-9514</v>
          </cell>
          <cell r="M544" t="str">
            <v>A</v>
          </cell>
          <cell r="N544">
            <v>1938</v>
          </cell>
          <cell r="O544">
            <v>59</v>
          </cell>
          <cell r="P544">
            <v>40</v>
          </cell>
        </row>
        <row r="545">
          <cell r="A545" t="str">
            <v>TKU4T605A</v>
          </cell>
          <cell r="B545" t="str">
            <v>PAVCTH</v>
          </cell>
          <cell r="C545">
            <v>11486</v>
          </cell>
          <cell r="D545" t="str">
            <v>BACK COVER GX29</v>
          </cell>
          <cell r="E545" t="str">
            <v>BACK COVER GX29</v>
          </cell>
          <cell r="F545" t="str">
            <v>D/GRAY</v>
          </cell>
          <cell r="G545" t="str">
            <v>PCS'.</v>
          </cell>
          <cell r="H545" t="str">
            <v>-</v>
          </cell>
          <cell r="I545">
            <v>90</v>
          </cell>
          <cell r="J545">
            <v>3</v>
          </cell>
          <cell r="K545">
            <v>42.352941176470587</v>
          </cell>
          <cell r="L545" t="str">
            <v>HI-TGR-991</v>
          </cell>
          <cell r="M545" t="str">
            <v>A</v>
          </cell>
          <cell r="N545">
            <v>3735</v>
          </cell>
          <cell r="O545">
            <v>0</v>
          </cell>
          <cell r="P545">
            <v>50</v>
          </cell>
        </row>
        <row r="546">
          <cell r="A546" t="str">
            <v>BC3090406ZB</v>
          </cell>
          <cell r="B546" t="str">
            <v>PESTH</v>
          </cell>
          <cell r="D546" t="str">
            <v>ANGLE ADJUST HOLDER (CAV.2)</v>
          </cell>
          <cell r="E546" t="str">
            <v xml:space="preserve">ANGLE ADJUST HOLDER </v>
          </cell>
          <cell r="F546" t="str">
            <v>NAT</v>
          </cell>
          <cell r="G546" t="str">
            <v>PCS'.</v>
          </cell>
          <cell r="H546" t="str">
            <v>-</v>
          </cell>
          <cell r="I546">
            <v>10</v>
          </cell>
          <cell r="J546">
            <v>1</v>
          </cell>
          <cell r="K546">
            <v>360</v>
          </cell>
          <cell r="L546" t="str">
            <v>ABS.EA314</v>
          </cell>
          <cell r="M546" t="str">
            <v>A</v>
          </cell>
          <cell r="N546">
            <v>8</v>
          </cell>
          <cell r="O546">
            <v>1.5</v>
          </cell>
          <cell r="P546">
            <v>1</v>
          </cell>
        </row>
        <row r="547">
          <cell r="A547" t="str">
            <v>BL4470403BB-B47</v>
          </cell>
          <cell r="B547" t="str">
            <v>PESTH</v>
          </cell>
          <cell r="C547">
            <v>850</v>
          </cell>
          <cell r="D547" t="str">
            <v>BASE ASS'Y</v>
          </cell>
          <cell r="E547" t="str">
            <v>BASE  ASS'Y  BL-447</v>
          </cell>
          <cell r="F547" t="str">
            <v>B-47</v>
          </cell>
          <cell r="G547" t="str">
            <v>PCS'.</v>
          </cell>
          <cell r="H547" t="str">
            <v>-</v>
          </cell>
          <cell r="I547">
            <v>80</v>
          </cell>
          <cell r="J547">
            <v>2</v>
          </cell>
          <cell r="K547">
            <v>45</v>
          </cell>
          <cell r="L547" t="str">
            <v>ABS-2A1881</v>
          </cell>
          <cell r="M547" t="str">
            <v>C</v>
          </cell>
          <cell r="N547">
            <v>560</v>
          </cell>
          <cell r="O547">
            <v>51</v>
          </cell>
          <cell r="P547">
            <v>7</v>
          </cell>
        </row>
        <row r="548">
          <cell r="A548" t="str">
            <v>BL4470403BB-R48</v>
          </cell>
          <cell r="B548" t="str">
            <v>PESTH</v>
          </cell>
          <cell r="C548">
            <v>350</v>
          </cell>
          <cell r="D548" t="str">
            <v>BASE ASS'Y</v>
          </cell>
          <cell r="E548" t="str">
            <v>BASE  ASS'Y  BL-447</v>
          </cell>
          <cell r="F548" t="str">
            <v>R-48</v>
          </cell>
          <cell r="G548" t="str">
            <v>PCS'.</v>
          </cell>
          <cell r="H548" t="str">
            <v>-</v>
          </cell>
          <cell r="I548">
            <v>80</v>
          </cell>
          <cell r="J548">
            <v>2</v>
          </cell>
          <cell r="K548">
            <v>45</v>
          </cell>
          <cell r="L548" t="str">
            <v>ABS-4A1021</v>
          </cell>
          <cell r="M548" t="str">
            <v>C</v>
          </cell>
          <cell r="N548">
            <v>560</v>
          </cell>
          <cell r="O548">
            <v>51</v>
          </cell>
          <cell r="P548">
            <v>7</v>
          </cell>
        </row>
        <row r="549">
          <cell r="A549" t="str">
            <v>BL4470403BB-W47</v>
          </cell>
          <cell r="B549" t="str">
            <v>PESTH</v>
          </cell>
          <cell r="C549">
            <v>960</v>
          </cell>
          <cell r="D549" t="str">
            <v>BASE ASS'Y</v>
          </cell>
          <cell r="E549" t="str">
            <v>BASE  ASS'Y  BL-447</v>
          </cell>
          <cell r="F549" t="str">
            <v>W-47</v>
          </cell>
          <cell r="G549" t="str">
            <v>PCS'.</v>
          </cell>
          <cell r="H549" t="str">
            <v>-</v>
          </cell>
          <cell r="I549">
            <v>80</v>
          </cell>
          <cell r="J549">
            <v>2</v>
          </cell>
          <cell r="K549">
            <v>45</v>
          </cell>
          <cell r="L549" t="str">
            <v>ABS-3A1909</v>
          </cell>
          <cell r="M549" t="str">
            <v>C</v>
          </cell>
          <cell r="N549">
            <v>560</v>
          </cell>
          <cell r="O549">
            <v>51</v>
          </cell>
          <cell r="P549">
            <v>7</v>
          </cell>
        </row>
        <row r="550">
          <cell r="A550" t="str">
            <v>BG3381633AB</v>
          </cell>
          <cell r="B550" t="str">
            <v>PESTH</v>
          </cell>
          <cell r="D550" t="str">
            <v>BATTERY COVER</v>
          </cell>
          <cell r="E550" t="str">
            <v>BATTERY COVER</v>
          </cell>
          <cell r="F550" t="str">
            <v>CG</v>
          </cell>
          <cell r="G550" t="str">
            <v>PCS'.</v>
          </cell>
          <cell r="H550" t="str">
            <v>-</v>
          </cell>
          <cell r="I550">
            <v>20</v>
          </cell>
          <cell r="J550">
            <v>1</v>
          </cell>
          <cell r="K550">
            <v>180</v>
          </cell>
          <cell r="L550" t="str">
            <v>ABS-CP.3B596</v>
          </cell>
          <cell r="M550" t="str">
            <v>A</v>
          </cell>
          <cell r="N550">
            <v>5</v>
          </cell>
          <cell r="O550">
            <v>2</v>
          </cell>
          <cell r="P550">
            <v>1</v>
          </cell>
        </row>
        <row r="551">
          <cell r="A551" t="str">
            <v>BL4461105AB-B47</v>
          </cell>
          <cell r="B551" t="str">
            <v>PESTH</v>
          </cell>
          <cell r="C551">
            <v>860</v>
          </cell>
          <cell r="D551" t="str">
            <v>CAP BL-446 (CAV.2)</v>
          </cell>
          <cell r="E551" t="str">
            <v>CAP  BL-446</v>
          </cell>
          <cell r="F551" t="str">
            <v>B-47</v>
          </cell>
          <cell r="G551" t="str">
            <v>PCS'.</v>
          </cell>
          <cell r="H551" t="str">
            <v>-</v>
          </cell>
          <cell r="I551">
            <v>31</v>
          </cell>
          <cell r="J551">
            <v>2</v>
          </cell>
          <cell r="K551">
            <v>116.12903225806451</v>
          </cell>
          <cell r="L551" t="str">
            <v>ABS-2A1881</v>
          </cell>
          <cell r="M551" t="str">
            <v>C</v>
          </cell>
          <cell r="N551">
            <v>28</v>
          </cell>
          <cell r="O551">
            <v>2</v>
          </cell>
          <cell r="P551">
            <v>1</v>
          </cell>
        </row>
        <row r="552">
          <cell r="A552" t="str">
            <v>BL4461105AB-R48</v>
          </cell>
          <cell r="B552" t="str">
            <v>PESTH</v>
          </cell>
          <cell r="C552">
            <v>350</v>
          </cell>
          <cell r="D552" t="str">
            <v>CAP BL-446 (CAV.2)</v>
          </cell>
          <cell r="E552" t="str">
            <v>CAP  BL-446</v>
          </cell>
          <cell r="F552" t="str">
            <v>R-48</v>
          </cell>
          <cell r="G552" t="str">
            <v>PCS'.</v>
          </cell>
          <cell r="H552" t="str">
            <v>-</v>
          </cell>
          <cell r="I552">
            <v>31</v>
          </cell>
          <cell r="J552">
            <v>2</v>
          </cell>
          <cell r="K552">
            <v>116.12903225806451</v>
          </cell>
          <cell r="L552" t="str">
            <v>ABS-4A1021</v>
          </cell>
          <cell r="M552" t="str">
            <v>C</v>
          </cell>
          <cell r="N552">
            <v>28</v>
          </cell>
          <cell r="O552">
            <v>2</v>
          </cell>
          <cell r="P552">
            <v>1</v>
          </cell>
        </row>
        <row r="553">
          <cell r="A553" t="str">
            <v>BL4461105AB-W47</v>
          </cell>
          <cell r="B553" t="str">
            <v>PESTH</v>
          </cell>
          <cell r="C553">
            <v>960</v>
          </cell>
          <cell r="D553" t="str">
            <v>CAP BL-446 (CAV.2)</v>
          </cell>
          <cell r="E553" t="str">
            <v>CAP  BL-446</v>
          </cell>
          <cell r="F553" t="str">
            <v>W-47</v>
          </cell>
          <cell r="G553" t="str">
            <v>PCS'.</v>
          </cell>
          <cell r="H553" t="str">
            <v>-</v>
          </cell>
          <cell r="I553">
            <v>31</v>
          </cell>
          <cell r="J553">
            <v>2</v>
          </cell>
          <cell r="K553">
            <v>116.12903225806451</v>
          </cell>
          <cell r="L553" t="str">
            <v>ABS-3A1909</v>
          </cell>
          <cell r="M553" t="str">
            <v>C</v>
          </cell>
          <cell r="N553">
            <v>28</v>
          </cell>
          <cell r="O553">
            <v>2</v>
          </cell>
          <cell r="P553">
            <v>1</v>
          </cell>
        </row>
        <row r="554">
          <cell r="A554" t="str">
            <v>BW4390230AB</v>
          </cell>
          <cell r="B554" t="str">
            <v>PESTH</v>
          </cell>
          <cell r="C554">
            <v>3540</v>
          </cell>
          <cell r="D554" t="str">
            <v>CLANK B (CAV.2)</v>
          </cell>
          <cell r="E554" t="str">
            <v xml:space="preserve">CLANK B </v>
          </cell>
          <cell r="F554" t="str">
            <v>NAT</v>
          </cell>
          <cell r="G554" t="str">
            <v>PCS'.</v>
          </cell>
          <cell r="H554" t="str">
            <v>-</v>
          </cell>
          <cell r="I554">
            <v>19</v>
          </cell>
          <cell r="J554">
            <v>1</v>
          </cell>
          <cell r="K554">
            <v>189.47368421052633</v>
          </cell>
          <cell r="L554" t="str">
            <v>POM 20-03</v>
          </cell>
          <cell r="M554" t="str">
            <v>A</v>
          </cell>
          <cell r="N554">
            <v>4.8</v>
          </cell>
          <cell r="O554">
            <v>1.25</v>
          </cell>
          <cell r="P554">
            <v>1.5</v>
          </cell>
        </row>
        <row r="555">
          <cell r="A555" t="str">
            <v>15WU4T902T</v>
          </cell>
          <cell r="B555" t="str">
            <v>PESTH</v>
          </cell>
          <cell r="C555">
            <v>22830</v>
          </cell>
          <cell r="D555" t="str">
            <v>CONNECTOR BOX (CAV.4)</v>
          </cell>
          <cell r="E555" t="str">
            <v>CONNECTOR BOX</v>
          </cell>
          <cell r="F555" t="str">
            <v>W-51</v>
          </cell>
          <cell r="G555" t="str">
            <v>PCS'.</v>
          </cell>
          <cell r="H555" t="str">
            <v>-</v>
          </cell>
          <cell r="I555">
            <v>5.25</v>
          </cell>
          <cell r="J555">
            <v>1</v>
          </cell>
          <cell r="K555">
            <v>685.71428571428567</v>
          </cell>
          <cell r="L555" t="str">
            <v>PP.8200R</v>
          </cell>
          <cell r="M555" t="str">
            <v>C</v>
          </cell>
          <cell r="N555">
            <v>3.61</v>
          </cell>
          <cell r="O555">
            <v>1.175</v>
          </cell>
          <cell r="P555">
            <v>3</v>
          </cell>
        </row>
        <row r="556">
          <cell r="A556" t="str">
            <v>15WU4T903T1</v>
          </cell>
          <cell r="B556" t="str">
            <v>PESTH</v>
          </cell>
          <cell r="C556">
            <v>22830</v>
          </cell>
          <cell r="D556" t="str">
            <v>CONNECTOR COVER (CAV.4)</v>
          </cell>
          <cell r="E556" t="str">
            <v>CONNECTOR COVER</v>
          </cell>
          <cell r="F556" t="str">
            <v>W-51</v>
          </cell>
          <cell r="G556" t="str">
            <v>PCS'.</v>
          </cell>
          <cell r="H556" t="str">
            <v>-</v>
          </cell>
          <cell r="I556">
            <v>5.25</v>
          </cell>
          <cell r="J556">
            <v>1</v>
          </cell>
          <cell r="K556">
            <v>576</v>
          </cell>
          <cell r="L556" t="str">
            <v>PP.8200R</v>
          </cell>
          <cell r="M556" t="str">
            <v>C</v>
          </cell>
          <cell r="N556">
            <v>1.3</v>
          </cell>
          <cell r="O556">
            <v>0.8</v>
          </cell>
          <cell r="P556">
            <v>3</v>
          </cell>
        </row>
        <row r="557">
          <cell r="A557" t="str">
            <v>25RUT2116T</v>
          </cell>
          <cell r="B557" t="str">
            <v>PESTH</v>
          </cell>
          <cell r="D557" t="str">
            <v>CONDENSOR BOX (CAV.2)</v>
          </cell>
          <cell r="E557" t="str">
            <v>CONDENSOR BOX (มีร่อง)</v>
          </cell>
          <cell r="F557" t="str">
            <v>W-51</v>
          </cell>
          <cell r="G557" t="str">
            <v>PCS'.</v>
          </cell>
          <cell r="H557" t="str">
            <v>-</v>
          </cell>
          <cell r="I557">
            <v>22.5</v>
          </cell>
          <cell r="J557">
            <v>1</v>
          </cell>
          <cell r="K557">
            <v>160</v>
          </cell>
          <cell r="L557" t="str">
            <v>PP.8200R</v>
          </cell>
          <cell r="M557" t="str">
            <v>C</v>
          </cell>
          <cell r="N557">
            <v>37</v>
          </cell>
          <cell r="O557">
            <v>1.9</v>
          </cell>
          <cell r="P557">
            <v>3</v>
          </cell>
        </row>
        <row r="558">
          <cell r="A558" t="str">
            <v>25AUT3116T</v>
          </cell>
          <cell r="B558" t="str">
            <v>PESTH</v>
          </cell>
          <cell r="C558">
            <v>1140</v>
          </cell>
          <cell r="D558" t="str">
            <v>CONDENSOR BOX (CAV.2)</v>
          </cell>
          <cell r="E558" t="str">
            <v>CONDENSOR BOX</v>
          </cell>
          <cell r="F558" t="str">
            <v>W-51</v>
          </cell>
          <cell r="G558" t="str">
            <v>PCS'.</v>
          </cell>
          <cell r="H558" t="str">
            <v>-</v>
          </cell>
          <cell r="I558">
            <v>22.5</v>
          </cell>
          <cell r="J558">
            <v>1</v>
          </cell>
          <cell r="K558">
            <v>160</v>
          </cell>
          <cell r="L558" t="str">
            <v>PP.8200R</v>
          </cell>
          <cell r="M558" t="str">
            <v>C</v>
          </cell>
          <cell r="N558">
            <v>38.1</v>
          </cell>
          <cell r="O558">
            <v>1.9</v>
          </cell>
          <cell r="P558">
            <v>3</v>
          </cell>
        </row>
        <row r="559">
          <cell r="A559" t="str">
            <v>25AUT3117</v>
          </cell>
          <cell r="B559" t="str">
            <v>PESTH</v>
          </cell>
          <cell r="C559">
            <v>1100</v>
          </cell>
          <cell r="D559" t="str">
            <v>CONDENSOR COVER (CAV.2)</v>
          </cell>
          <cell r="E559" t="str">
            <v xml:space="preserve">CONDENSOR COVER </v>
          </cell>
          <cell r="F559" t="str">
            <v>W-51</v>
          </cell>
          <cell r="G559" t="str">
            <v>PCS'.</v>
          </cell>
          <cell r="H559" t="str">
            <v>-</v>
          </cell>
          <cell r="I559">
            <v>22.5</v>
          </cell>
          <cell r="J559">
            <v>1</v>
          </cell>
          <cell r="K559">
            <v>160</v>
          </cell>
          <cell r="L559" t="str">
            <v>PP.8200R</v>
          </cell>
          <cell r="M559" t="str">
            <v>C</v>
          </cell>
          <cell r="N559">
            <v>21.9</v>
          </cell>
          <cell r="O559">
            <v>1.9</v>
          </cell>
          <cell r="P559">
            <v>3</v>
          </cell>
        </row>
        <row r="560">
          <cell r="A560" t="str">
            <v>25RUT2117T</v>
          </cell>
          <cell r="B560" t="str">
            <v>PESTH</v>
          </cell>
          <cell r="D560" t="str">
            <v>CONDENSOR COVER (CAV.2)</v>
          </cell>
          <cell r="E560" t="str">
            <v>CONDENSOR COVER (มีร่อง)</v>
          </cell>
          <cell r="F560" t="str">
            <v>W-51</v>
          </cell>
          <cell r="G560" t="str">
            <v>PCS'.</v>
          </cell>
          <cell r="H560" t="str">
            <v>-</v>
          </cell>
          <cell r="I560">
            <v>22.5</v>
          </cell>
          <cell r="J560">
            <v>1</v>
          </cell>
          <cell r="K560">
            <v>160</v>
          </cell>
          <cell r="L560" t="str">
            <v>PP.8200R</v>
          </cell>
          <cell r="M560" t="str">
            <v>C</v>
          </cell>
          <cell r="N560">
            <v>21.7</v>
          </cell>
          <cell r="O560">
            <v>1.9</v>
          </cell>
          <cell r="P560">
            <v>3</v>
          </cell>
        </row>
        <row r="561">
          <cell r="A561" t="str">
            <v>15WU3T900D</v>
          </cell>
          <cell r="B561" t="str">
            <v>PESTH</v>
          </cell>
          <cell r="C561">
            <v>890</v>
          </cell>
          <cell r="D561" t="str">
            <v>FRAME 15WU (CAV.2)</v>
          </cell>
          <cell r="E561" t="str">
            <v>FRAME  15WU</v>
          </cell>
          <cell r="F561" t="str">
            <v>NZ532</v>
          </cell>
          <cell r="G561" t="str">
            <v>PCS'.</v>
          </cell>
          <cell r="H561" t="str">
            <v>-</v>
          </cell>
          <cell r="I561">
            <v>30</v>
          </cell>
          <cell r="J561">
            <v>1</v>
          </cell>
          <cell r="K561">
            <v>120</v>
          </cell>
          <cell r="L561" t="str">
            <v>PP.TBJ4H</v>
          </cell>
          <cell r="M561" t="str">
            <v>A</v>
          </cell>
          <cell r="N561">
            <v>124</v>
          </cell>
          <cell r="O561">
            <v>19.5</v>
          </cell>
          <cell r="P561">
            <v>7</v>
          </cell>
        </row>
        <row r="562">
          <cell r="A562" t="str">
            <v>15WU30951E</v>
          </cell>
          <cell r="B562" t="str">
            <v>PESTH</v>
          </cell>
          <cell r="C562">
            <v>900</v>
          </cell>
          <cell r="D562" t="str">
            <v>ORIFICE 15WU</v>
          </cell>
          <cell r="E562" t="str">
            <v>ORIFICE  15WU</v>
          </cell>
          <cell r="F562" t="str">
            <v>NZ532</v>
          </cell>
          <cell r="G562" t="str">
            <v>PCS'.</v>
          </cell>
          <cell r="H562" t="str">
            <v>-</v>
          </cell>
          <cell r="I562">
            <v>45</v>
          </cell>
          <cell r="J562">
            <v>1</v>
          </cell>
          <cell r="K562">
            <v>80</v>
          </cell>
          <cell r="L562" t="str">
            <v>PP.TBJ4H</v>
          </cell>
          <cell r="M562" t="str">
            <v>C</v>
          </cell>
          <cell r="N562">
            <v>82.4</v>
          </cell>
          <cell r="O562">
            <v>15</v>
          </cell>
          <cell r="P562">
            <v>3</v>
          </cell>
        </row>
        <row r="563">
          <cell r="A563" t="str">
            <v>15WU4T901</v>
          </cell>
          <cell r="B563" t="str">
            <v>PESTH</v>
          </cell>
          <cell r="C563">
            <v>12190</v>
          </cell>
          <cell r="D563" t="str">
            <v>FRAME 15WU4T (CAV.2)</v>
          </cell>
          <cell r="E563" t="str">
            <v>FRAME  15WU4T</v>
          </cell>
          <cell r="F563" t="str">
            <v>NZ532</v>
          </cell>
          <cell r="G563" t="str">
            <v>PCS'.(A)</v>
          </cell>
          <cell r="H563" t="str">
            <v>-</v>
          </cell>
          <cell r="I563">
            <v>36</v>
          </cell>
          <cell r="J563">
            <v>1</v>
          </cell>
          <cell r="K563">
            <v>100</v>
          </cell>
          <cell r="L563" t="str">
            <v>PP.TBJ4H</v>
          </cell>
          <cell r="M563" t="str">
            <v>A</v>
          </cell>
          <cell r="N563">
            <v>132</v>
          </cell>
          <cell r="O563">
            <v>28.3</v>
          </cell>
          <cell r="P563">
            <v>7</v>
          </cell>
        </row>
        <row r="564">
          <cell r="A564" t="str">
            <v>15WU4T950</v>
          </cell>
          <cell r="B564" t="str">
            <v>PESTH</v>
          </cell>
          <cell r="C564">
            <v>4105</v>
          </cell>
          <cell r="D564" t="str">
            <v>ORIFICE 15WU4T (CAV.2)</v>
          </cell>
          <cell r="E564" t="str">
            <v>ORIFICE  15WU4T (PANASONIC)</v>
          </cell>
          <cell r="F564" t="str">
            <v>NZ532</v>
          </cell>
          <cell r="G564" t="str">
            <v>PCS'.</v>
          </cell>
          <cell r="H564" t="str">
            <v>-</v>
          </cell>
          <cell r="I564">
            <v>30</v>
          </cell>
          <cell r="J564">
            <v>1</v>
          </cell>
          <cell r="K564">
            <v>120</v>
          </cell>
          <cell r="L564" t="str">
            <v>PP.TBJ4H</v>
          </cell>
          <cell r="M564" t="str">
            <v>C</v>
          </cell>
          <cell r="N564">
            <v>80.099999999999994</v>
          </cell>
          <cell r="O564">
            <v>21.75</v>
          </cell>
          <cell r="P564">
            <v>7</v>
          </cell>
        </row>
        <row r="565">
          <cell r="A565" t="str">
            <v>15WUDT950</v>
          </cell>
          <cell r="B565" t="str">
            <v>PESTH</v>
          </cell>
          <cell r="C565">
            <v>8081</v>
          </cell>
          <cell r="D565" t="str">
            <v>ORIFICE 15WU4T (CAV.2)</v>
          </cell>
          <cell r="E565" t="str">
            <v>ORIFICE  15WU4T (KDK)</v>
          </cell>
          <cell r="F565" t="str">
            <v>NZ532</v>
          </cell>
          <cell r="G565" t="str">
            <v>PCS'.</v>
          </cell>
          <cell r="H565" t="str">
            <v>-</v>
          </cell>
          <cell r="I565">
            <v>30</v>
          </cell>
          <cell r="J565">
            <v>1</v>
          </cell>
          <cell r="K565">
            <v>120</v>
          </cell>
          <cell r="L565" t="str">
            <v>PP.TBJ4H</v>
          </cell>
          <cell r="M565" t="str">
            <v>C</v>
          </cell>
          <cell r="N565">
            <v>80.099999999999994</v>
          </cell>
          <cell r="O565">
            <v>21.75</v>
          </cell>
          <cell r="P565">
            <v>7</v>
          </cell>
        </row>
        <row r="566">
          <cell r="A566" t="str">
            <v>BC3090453CB</v>
          </cell>
          <cell r="B566" t="str">
            <v>PESTH</v>
          </cell>
          <cell r="C566">
            <v>950</v>
          </cell>
          <cell r="D566" t="str">
            <v>FRANGE BC-309</v>
          </cell>
          <cell r="E566" t="str">
            <v>FRANGE  BC309</v>
          </cell>
          <cell r="F566" t="str">
            <v>BLK</v>
          </cell>
          <cell r="G566" t="str">
            <v>PCS'.</v>
          </cell>
          <cell r="H566" t="str">
            <v>M</v>
          </cell>
          <cell r="I566">
            <v>45</v>
          </cell>
          <cell r="J566">
            <v>1</v>
          </cell>
          <cell r="K566">
            <v>80</v>
          </cell>
          <cell r="L566" t="str">
            <v>ABS.EA314</v>
          </cell>
          <cell r="M566" t="str">
            <v>A</v>
          </cell>
          <cell r="N566">
            <v>7</v>
          </cell>
          <cell r="O566">
            <v>1</v>
          </cell>
          <cell r="P566">
            <v>1</v>
          </cell>
        </row>
        <row r="567">
          <cell r="A567" t="str">
            <v>BC3090453CB.</v>
          </cell>
          <cell r="B567" t="str">
            <v>PESTH</v>
          </cell>
          <cell r="C567">
            <v>950</v>
          </cell>
          <cell r="D567" t="str">
            <v>FRANGE BC-309</v>
          </cell>
          <cell r="E567" t="str">
            <v>FRANGE  BC309</v>
          </cell>
          <cell r="F567" t="str">
            <v>BLK</v>
          </cell>
          <cell r="G567" t="str">
            <v>PCS'.</v>
          </cell>
          <cell r="H567" t="str">
            <v>M</v>
          </cell>
          <cell r="I567">
            <v>45</v>
          </cell>
          <cell r="J567">
            <v>1</v>
          </cell>
          <cell r="K567">
            <v>80</v>
          </cell>
          <cell r="L567" t="str">
            <v>AP 102</v>
          </cell>
          <cell r="M567" t="str">
            <v>A</v>
          </cell>
          <cell r="N567">
            <v>7</v>
          </cell>
          <cell r="O567">
            <v>1</v>
          </cell>
          <cell r="P567">
            <v>1</v>
          </cell>
        </row>
        <row r="568">
          <cell r="A568" t="str">
            <v>BL4381114BB</v>
          </cell>
          <cell r="B568" t="str">
            <v>PESTH</v>
          </cell>
          <cell r="C568">
            <v>2170</v>
          </cell>
          <cell r="D568" t="str">
            <v>FREE STOP BUSH (CAV.4)</v>
          </cell>
          <cell r="E568" t="str">
            <v>FREE STOP BUSH</v>
          </cell>
          <cell r="F568" t="str">
            <v>NAT</v>
          </cell>
          <cell r="G568" t="str">
            <v>PCS'.</v>
          </cell>
          <cell r="H568" t="str">
            <v>-</v>
          </cell>
          <cell r="I568">
            <v>6</v>
          </cell>
          <cell r="J568">
            <v>1</v>
          </cell>
          <cell r="K568">
            <v>600</v>
          </cell>
          <cell r="L568" t="str">
            <v>POM 20-03</v>
          </cell>
          <cell r="M568" t="str">
            <v>B</v>
          </cell>
          <cell r="N568">
            <v>1.8</v>
          </cell>
          <cell r="O568">
            <v>1.1499999999999999</v>
          </cell>
          <cell r="P568">
            <v>1</v>
          </cell>
        </row>
        <row r="569">
          <cell r="A569" t="str">
            <v>BQ4070320BB</v>
          </cell>
          <cell r="B569" t="str">
            <v>PESTH</v>
          </cell>
          <cell r="C569">
            <v>1000</v>
          </cell>
          <cell r="D569" t="str">
            <v xml:space="preserve">REAR OUTER COVER </v>
          </cell>
          <cell r="E569" t="str">
            <v xml:space="preserve">REAR OUTER COVER </v>
          </cell>
          <cell r="F569" t="str">
            <v>W-47</v>
          </cell>
          <cell r="G569" t="str">
            <v>PCS'.</v>
          </cell>
          <cell r="H569" t="str">
            <v>M</v>
          </cell>
          <cell r="I569">
            <v>53</v>
          </cell>
          <cell r="J569">
            <v>1</v>
          </cell>
          <cell r="K569">
            <v>67.924528301886795</v>
          </cell>
          <cell r="L569" t="str">
            <v>PP.EP540</v>
          </cell>
          <cell r="M569" t="str">
            <v>C</v>
          </cell>
          <cell r="N569">
            <v>52</v>
          </cell>
          <cell r="O569">
            <v>6</v>
          </cell>
          <cell r="P569">
            <v>3</v>
          </cell>
        </row>
        <row r="570">
          <cell r="A570" t="str">
            <v>BQ4070221BB</v>
          </cell>
          <cell r="B570" t="str">
            <v>PESTH</v>
          </cell>
          <cell r="C570">
            <v>1000</v>
          </cell>
          <cell r="D570" t="str">
            <v xml:space="preserve">FRONT OUTER COVER </v>
          </cell>
          <cell r="E570" t="str">
            <v xml:space="preserve">FRONT OUTER COVER </v>
          </cell>
          <cell r="F570" t="str">
            <v>W-47</v>
          </cell>
          <cell r="G570" t="str">
            <v>PCS'.</v>
          </cell>
          <cell r="H570" t="str">
            <v>M</v>
          </cell>
          <cell r="I570">
            <v>53</v>
          </cell>
          <cell r="J570">
            <v>1</v>
          </cell>
          <cell r="K570">
            <v>67.924528301886795</v>
          </cell>
          <cell r="L570" t="str">
            <v>PP.EP540</v>
          </cell>
          <cell r="M570" t="str">
            <v>C</v>
          </cell>
          <cell r="N570">
            <v>50</v>
          </cell>
          <cell r="O570">
            <v>8</v>
          </cell>
          <cell r="P570">
            <v>3</v>
          </cell>
        </row>
        <row r="571">
          <cell r="A571" t="str">
            <v>BW4390353AB</v>
          </cell>
          <cell r="B571" t="str">
            <v>PESTH</v>
          </cell>
          <cell r="C571">
            <v>3540</v>
          </cell>
          <cell r="D571" t="str">
            <v>GEAR BOX COVER BW-439</v>
          </cell>
          <cell r="E571" t="str">
            <v>GEAR  BOX  COVER  BW-439</v>
          </cell>
          <cell r="F571" t="str">
            <v>NAT</v>
          </cell>
          <cell r="G571" t="str">
            <v>PCS'.</v>
          </cell>
          <cell r="H571" t="str">
            <v>-</v>
          </cell>
          <cell r="I571">
            <v>30</v>
          </cell>
          <cell r="J571">
            <v>1</v>
          </cell>
          <cell r="K571">
            <v>120</v>
          </cell>
          <cell r="L571" t="str">
            <v>ABS.EA314</v>
          </cell>
          <cell r="M571" t="str">
            <v>A</v>
          </cell>
          <cell r="N571">
            <v>10</v>
          </cell>
          <cell r="O571">
            <v>2</v>
          </cell>
          <cell r="P571">
            <v>2</v>
          </cell>
        </row>
        <row r="572">
          <cell r="A572" t="str">
            <v>BX4070353C</v>
          </cell>
          <cell r="B572" t="str">
            <v>PESTH</v>
          </cell>
          <cell r="C572">
            <v>4300</v>
          </cell>
          <cell r="D572" t="str">
            <v>GEAR BOX COVER BX-407 (CAV.2)</v>
          </cell>
          <cell r="E572" t="str">
            <v>GEAR  BOX  COVER  BX-407</v>
          </cell>
          <cell r="F572" t="str">
            <v>NAT</v>
          </cell>
          <cell r="G572" t="str">
            <v>PCS'.</v>
          </cell>
          <cell r="H572" t="str">
            <v>-</v>
          </cell>
          <cell r="I572">
            <v>15</v>
          </cell>
          <cell r="J572">
            <v>1</v>
          </cell>
          <cell r="K572">
            <v>240</v>
          </cell>
          <cell r="L572" t="str">
            <v>ABS.EA314</v>
          </cell>
          <cell r="M572" t="str">
            <v>A</v>
          </cell>
          <cell r="N572">
            <v>17</v>
          </cell>
          <cell r="O572">
            <v>5</v>
          </cell>
          <cell r="P572">
            <v>2</v>
          </cell>
        </row>
        <row r="573">
          <cell r="A573" t="str">
            <v>BX4070305B</v>
          </cell>
          <cell r="B573" t="str">
            <v>PESTH</v>
          </cell>
          <cell r="C573">
            <v>4300</v>
          </cell>
          <cell r="D573" t="str">
            <v>CLUTCH SHAFT BX-407 (CAV.4)</v>
          </cell>
          <cell r="E573" t="str">
            <v>CLUTCH SHAFT  BX-407</v>
          </cell>
          <cell r="F573" t="str">
            <v>NAT</v>
          </cell>
          <cell r="G573" t="str">
            <v>PCS'.</v>
          </cell>
          <cell r="H573" t="str">
            <v>-</v>
          </cell>
          <cell r="I573">
            <v>8</v>
          </cell>
          <cell r="J573">
            <v>1</v>
          </cell>
          <cell r="K573">
            <v>450</v>
          </cell>
          <cell r="L573" t="str">
            <v>POM 20-03</v>
          </cell>
          <cell r="M573" t="str">
            <v>C</v>
          </cell>
          <cell r="N573">
            <v>5.8</v>
          </cell>
          <cell r="O573">
            <v>1.25</v>
          </cell>
          <cell r="P573">
            <v>1</v>
          </cell>
        </row>
        <row r="574">
          <cell r="A574" t="str">
            <v>BB3470922AB-B47</v>
          </cell>
          <cell r="B574" t="str">
            <v>PESTH</v>
          </cell>
          <cell r="C574">
            <v>2360</v>
          </cell>
          <cell r="D574" t="str">
            <v>GUARD MARK (CAV.2)</v>
          </cell>
          <cell r="E574" t="str">
            <v>GUARD MARK</v>
          </cell>
          <cell r="F574" t="str">
            <v>B-47</v>
          </cell>
          <cell r="G574" t="str">
            <v>PCS'.</v>
          </cell>
          <cell r="H574" t="str">
            <v>-</v>
          </cell>
          <cell r="I574">
            <v>40</v>
          </cell>
          <cell r="J574">
            <v>1</v>
          </cell>
          <cell r="K574">
            <v>90</v>
          </cell>
          <cell r="L574" t="str">
            <v>ABS-2A1881</v>
          </cell>
          <cell r="M574" t="str">
            <v>C</v>
          </cell>
          <cell r="N574">
            <v>16</v>
          </cell>
          <cell r="O574">
            <v>1.5</v>
          </cell>
          <cell r="P574">
            <v>2</v>
          </cell>
        </row>
        <row r="575">
          <cell r="A575" t="str">
            <v>BB3470922AB-R48</v>
          </cell>
          <cell r="B575" t="str">
            <v>PESTH</v>
          </cell>
          <cell r="C575">
            <v>1300</v>
          </cell>
          <cell r="D575" t="str">
            <v>GUARD MARK (CAV.2)</v>
          </cell>
          <cell r="E575" t="str">
            <v>GUARD MARK</v>
          </cell>
          <cell r="F575" t="str">
            <v>R-48</v>
          </cell>
          <cell r="G575" t="str">
            <v>PCS'.</v>
          </cell>
          <cell r="H575" t="str">
            <v>-</v>
          </cell>
          <cell r="I575">
            <v>40</v>
          </cell>
          <cell r="J575">
            <v>1</v>
          </cell>
          <cell r="K575">
            <v>90</v>
          </cell>
          <cell r="L575" t="str">
            <v>ABS-4A1021</v>
          </cell>
          <cell r="M575" t="str">
            <v>C</v>
          </cell>
          <cell r="N575">
            <v>16</v>
          </cell>
          <cell r="O575">
            <v>1.5</v>
          </cell>
          <cell r="P575">
            <v>2</v>
          </cell>
        </row>
        <row r="576">
          <cell r="A576" t="str">
            <v>BB3470922AB-W47</v>
          </cell>
          <cell r="B576" t="str">
            <v>PESTH</v>
          </cell>
          <cell r="C576">
            <v>5190</v>
          </cell>
          <cell r="D576" t="str">
            <v>GUARD MARK (CAV.2)</v>
          </cell>
          <cell r="E576" t="str">
            <v>GUARD MARK</v>
          </cell>
          <cell r="F576" t="str">
            <v>W-47</v>
          </cell>
          <cell r="G576" t="str">
            <v>PCS'.</v>
          </cell>
          <cell r="H576" t="str">
            <v>-</v>
          </cell>
          <cell r="I576">
            <v>40</v>
          </cell>
          <cell r="J576">
            <v>1</v>
          </cell>
          <cell r="K576">
            <v>90</v>
          </cell>
          <cell r="L576" t="str">
            <v>ABS-3A1909</v>
          </cell>
          <cell r="M576" t="str">
            <v>C</v>
          </cell>
          <cell r="N576">
            <v>16</v>
          </cell>
          <cell r="O576">
            <v>1.5</v>
          </cell>
          <cell r="P576">
            <v>2</v>
          </cell>
        </row>
        <row r="577">
          <cell r="A577" t="str">
            <v>25PH10981I</v>
          </cell>
          <cell r="B577" t="str">
            <v>PESTH</v>
          </cell>
          <cell r="D577" t="str">
            <v>OIL POCKET 25PH1</v>
          </cell>
          <cell r="E577" t="str">
            <v>OIL POCKET 25PH1</v>
          </cell>
          <cell r="F577" t="str">
            <v>NZ532</v>
          </cell>
          <cell r="G577" t="str">
            <v>PCS'.</v>
          </cell>
          <cell r="H577" t="str">
            <v>M</v>
          </cell>
          <cell r="I577">
            <v>80</v>
          </cell>
          <cell r="J577">
            <v>1</v>
          </cell>
          <cell r="K577">
            <v>45</v>
          </cell>
          <cell r="L577" t="str">
            <v>PP.400S</v>
          </cell>
          <cell r="M577" t="str">
            <v>C</v>
          </cell>
          <cell r="N577">
            <v>62</v>
          </cell>
          <cell r="O577">
            <v>4</v>
          </cell>
          <cell r="P577">
            <v>3</v>
          </cell>
        </row>
        <row r="578">
          <cell r="A578" t="str">
            <v>25PH10970F</v>
          </cell>
          <cell r="B578" t="str">
            <v>PESTH</v>
          </cell>
          <cell r="D578" t="str">
            <v>FILTER WAKU</v>
          </cell>
          <cell r="E578" t="str">
            <v xml:space="preserve">FILTER WAKU </v>
          </cell>
          <cell r="F578" t="str">
            <v>NZ532</v>
          </cell>
          <cell r="G578" t="str">
            <v>PCS'.</v>
          </cell>
          <cell r="H578" t="str">
            <v>M</v>
          </cell>
          <cell r="I578">
            <v>75</v>
          </cell>
          <cell r="J578">
            <v>0.75</v>
          </cell>
          <cell r="K578">
            <v>48</v>
          </cell>
          <cell r="L578" t="str">
            <v>PP.400S</v>
          </cell>
          <cell r="M578" t="str">
            <v>C</v>
          </cell>
          <cell r="N578">
            <v>161</v>
          </cell>
          <cell r="O578">
            <v>43.2</v>
          </cell>
          <cell r="P578">
            <v>3</v>
          </cell>
        </row>
        <row r="579">
          <cell r="A579" t="str">
            <v>25PH10940M</v>
          </cell>
          <cell r="B579" t="str">
            <v>PESTH</v>
          </cell>
          <cell r="D579" t="str">
            <v>ORIFICE 25PH1</v>
          </cell>
          <cell r="E579" t="str">
            <v>ORIFICE 25PH1</v>
          </cell>
          <cell r="F579" t="str">
            <v>NZ532</v>
          </cell>
          <cell r="G579" t="str">
            <v>PCS'.</v>
          </cell>
          <cell r="H579" t="str">
            <v>M</v>
          </cell>
          <cell r="I579">
            <v>72</v>
          </cell>
          <cell r="J579">
            <v>2</v>
          </cell>
          <cell r="K579">
            <v>50</v>
          </cell>
          <cell r="L579" t="str">
            <v>PP.400S</v>
          </cell>
          <cell r="M579" t="str">
            <v>C</v>
          </cell>
          <cell r="N579">
            <v>288</v>
          </cell>
          <cell r="O579">
            <v>26.4</v>
          </cell>
          <cell r="P579">
            <v>10</v>
          </cell>
        </row>
        <row r="580">
          <cell r="A580" t="str">
            <v>25PF40942D</v>
          </cell>
          <cell r="B580" t="str">
            <v>PESTH</v>
          </cell>
          <cell r="C580">
            <v>1920</v>
          </cell>
          <cell r="D580" t="str">
            <v>OIL POCKET 25PF4 (CAV.2)</v>
          </cell>
          <cell r="E580" t="str">
            <v>OIL POCKET 25PF4</v>
          </cell>
          <cell r="F580" t="str">
            <v>NZ532</v>
          </cell>
          <cell r="G580" t="str">
            <v>PCS'.</v>
          </cell>
          <cell r="H580" t="str">
            <v>M</v>
          </cell>
          <cell r="I580">
            <v>44</v>
          </cell>
          <cell r="J580">
            <v>1</v>
          </cell>
          <cell r="K580">
            <v>81.818181818181813</v>
          </cell>
          <cell r="L580" t="str">
            <v>PP.400S</v>
          </cell>
          <cell r="M580" t="str">
            <v>C</v>
          </cell>
          <cell r="N580">
            <v>41.5</v>
          </cell>
          <cell r="O580">
            <v>5</v>
          </cell>
          <cell r="P580">
            <v>3</v>
          </cell>
        </row>
        <row r="581">
          <cell r="A581" t="str">
            <v>25PH30942F-T NZ532</v>
          </cell>
          <cell r="B581" t="str">
            <v>PESTH</v>
          </cell>
          <cell r="C581">
            <v>1130</v>
          </cell>
          <cell r="D581" t="str">
            <v>OIL POCKET 25PH3 (CAV.2)</v>
          </cell>
          <cell r="E581" t="str">
            <v>OIL POCKET 25PH3</v>
          </cell>
          <cell r="F581" t="str">
            <v>NZ532</v>
          </cell>
          <cell r="G581" t="str">
            <v>PCS'.</v>
          </cell>
          <cell r="H581" t="str">
            <v>M</v>
          </cell>
          <cell r="I581">
            <v>44</v>
          </cell>
          <cell r="J581">
            <v>1</v>
          </cell>
          <cell r="K581">
            <v>81.818181818181813</v>
          </cell>
          <cell r="L581" t="str">
            <v>PP.400S</v>
          </cell>
          <cell r="M581" t="str">
            <v>C</v>
          </cell>
          <cell r="N581">
            <v>56</v>
          </cell>
          <cell r="O581">
            <v>9.75</v>
          </cell>
          <cell r="P581">
            <v>3</v>
          </cell>
        </row>
        <row r="582">
          <cell r="A582" t="str">
            <v>25PH30942F-T YZ637</v>
          </cell>
          <cell r="B582" t="str">
            <v>PESTH</v>
          </cell>
          <cell r="C582">
            <v>980</v>
          </cell>
          <cell r="D582" t="str">
            <v>OIL POCKET 25PH3 (CAV.2)</v>
          </cell>
          <cell r="E582" t="str">
            <v>OIL POCKET 25PH3</v>
          </cell>
          <cell r="F582" t="str">
            <v>YZ637</v>
          </cell>
          <cell r="G582" t="str">
            <v>PCS'.</v>
          </cell>
          <cell r="H582" t="str">
            <v>M</v>
          </cell>
          <cell r="I582">
            <v>44</v>
          </cell>
          <cell r="J582">
            <v>1</v>
          </cell>
          <cell r="K582">
            <v>81.818181818181813</v>
          </cell>
          <cell r="L582" t="str">
            <v>PP.400S</v>
          </cell>
          <cell r="M582" t="str">
            <v>C</v>
          </cell>
          <cell r="N582">
            <v>56</v>
          </cell>
          <cell r="O582">
            <v>9.75</v>
          </cell>
          <cell r="P582">
            <v>3</v>
          </cell>
        </row>
        <row r="583">
          <cell r="A583" t="str">
            <v>25PE20940H NZ532</v>
          </cell>
          <cell r="B583" t="str">
            <v>PESTH</v>
          </cell>
          <cell r="C583">
            <v>2290</v>
          </cell>
          <cell r="D583" t="str">
            <v>ORIFICE 25PE2</v>
          </cell>
          <cell r="E583" t="str">
            <v>ORIFICE  25PE2</v>
          </cell>
          <cell r="F583" t="str">
            <v>NZ532</v>
          </cell>
          <cell r="G583" t="str">
            <v>PCS'.</v>
          </cell>
          <cell r="H583" t="str">
            <v>M</v>
          </cell>
          <cell r="I583">
            <v>72</v>
          </cell>
          <cell r="J583">
            <v>3</v>
          </cell>
          <cell r="K583">
            <v>50</v>
          </cell>
          <cell r="L583" t="str">
            <v>PP.400S</v>
          </cell>
          <cell r="M583" t="str">
            <v>C</v>
          </cell>
          <cell r="N583">
            <v>241</v>
          </cell>
          <cell r="O583">
            <v>26</v>
          </cell>
          <cell r="P583">
            <v>10</v>
          </cell>
        </row>
        <row r="584">
          <cell r="A584" t="str">
            <v>25PE20940H YR681</v>
          </cell>
          <cell r="B584" t="str">
            <v>PESTH</v>
          </cell>
          <cell r="C584">
            <v>150</v>
          </cell>
          <cell r="D584" t="str">
            <v>ORIFICE 25PE2</v>
          </cell>
          <cell r="E584" t="str">
            <v>ORIFICE  25PE2</v>
          </cell>
          <cell r="F584" t="str">
            <v>YR681</v>
          </cell>
          <cell r="G584" t="str">
            <v>PCS'.</v>
          </cell>
          <cell r="H584" t="str">
            <v>M</v>
          </cell>
          <cell r="I584">
            <v>72</v>
          </cell>
          <cell r="J584">
            <v>3</v>
          </cell>
          <cell r="K584">
            <v>50</v>
          </cell>
          <cell r="L584" t="str">
            <v>PP.400S</v>
          </cell>
          <cell r="M584" t="str">
            <v>C</v>
          </cell>
          <cell r="N584">
            <v>241</v>
          </cell>
          <cell r="O584">
            <v>26</v>
          </cell>
          <cell r="P584">
            <v>10</v>
          </cell>
        </row>
        <row r="585">
          <cell r="A585" t="str">
            <v>25PEP0916G</v>
          </cell>
          <cell r="B585" t="str">
            <v>PESTH</v>
          </cell>
          <cell r="C585">
            <v>810</v>
          </cell>
          <cell r="D585" t="str">
            <v>ORIFICE 25PEP</v>
          </cell>
          <cell r="E585" t="str">
            <v>ORIFICE  25PEP</v>
          </cell>
          <cell r="F585" t="str">
            <v>NZ532</v>
          </cell>
          <cell r="G585" t="str">
            <v>PCS'.</v>
          </cell>
          <cell r="H585" t="str">
            <v>M</v>
          </cell>
          <cell r="I585">
            <v>72</v>
          </cell>
          <cell r="J585">
            <v>3</v>
          </cell>
          <cell r="K585">
            <v>50</v>
          </cell>
          <cell r="L585" t="str">
            <v>PP.400S</v>
          </cell>
          <cell r="M585" t="str">
            <v>C</v>
          </cell>
          <cell r="N585">
            <v>226</v>
          </cell>
          <cell r="O585">
            <v>26</v>
          </cell>
          <cell r="P585">
            <v>10</v>
          </cell>
        </row>
        <row r="586">
          <cell r="A586" t="str">
            <v>25PF40940F</v>
          </cell>
          <cell r="B586" t="str">
            <v>PESTH</v>
          </cell>
          <cell r="C586">
            <v>1920</v>
          </cell>
          <cell r="D586" t="str">
            <v>ORIFICE 25PF4</v>
          </cell>
          <cell r="E586" t="str">
            <v>ORIFICE  25PF4</v>
          </cell>
          <cell r="F586" t="str">
            <v>NZ532</v>
          </cell>
          <cell r="G586" t="str">
            <v>PCS'.</v>
          </cell>
          <cell r="H586" t="str">
            <v>M</v>
          </cell>
          <cell r="I586">
            <v>72</v>
          </cell>
          <cell r="J586">
            <v>3</v>
          </cell>
          <cell r="K586">
            <v>50</v>
          </cell>
          <cell r="L586" t="str">
            <v>PP.400S</v>
          </cell>
          <cell r="M586" t="str">
            <v>C</v>
          </cell>
          <cell r="N586">
            <v>277</v>
          </cell>
          <cell r="O586">
            <v>41</v>
          </cell>
          <cell r="P586">
            <v>10</v>
          </cell>
        </row>
        <row r="587">
          <cell r="A587" t="str">
            <v>25PH30940D</v>
          </cell>
          <cell r="B587" t="str">
            <v>PESTH</v>
          </cell>
          <cell r="C587">
            <v>2110</v>
          </cell>
          <cell r="D587" t="str">
            <v>ORIFICE 25PH3</v>
          </cell>
          <cell r="E587" t="str">
            <v>ORIFICE  25PH3</v>
          </cell>
          <cell r="F587" t="str">
            <v>NZ532</v>
          </cell>
          <cell r="G587" t="str">
            <v>PCS'.</v>
          </cell>
          <cell r="H587" t="str">
            <v>M</v>
          </cell>
          <cell r="I587">
            <v>72</v>
          </cell>
          <cell r="J587">
            <v>3</v>
          </cell>
          <cell r="K587">
            <v>50</v>
          </cell>
          <cell r="L587" t="str">
            <v>PP.400S</v>
          </cell>
          <cell r="M587" t="str">
            <v>C</v>
          </cell>
          <cell r="N587">
            <v>253</v>
          </cell>
          <cell r="O587">
            <v>29</v>
          </cell>
          <cell r="P587">
            <v>10</v>
          </cell>
        </row>
        <row r="588">
          <cell r="A588" t="str">
            <v>BC3090405A-B47</v>
          </cell>
          <cell r="B588" t="str">
            <v>PESTH</v>
          </cell>
          <cell r="C588">
            <v>400</v>
          </cell>
          <cell r="D588" t="str">
            <v>POLE BC-309</v>
          </cell>
          <cell r="E588" t="str">
            <v>POLE  ASS'Y BC-309</v>
          </cell>
          <cell r="F588" t="str">
            <v>B-47</v>
          </cell>
          <cell r="G588" t="str">
            <v>PCS'.</v>
          </cell>
          <cell r="H588" t="str">
            <v>-</v>
          </cell>
          <cell r="I588">
            <v>120</v>
          </cell>
          <cell r="J588">
            <v>2</v>
          </cell>
          <cell r="K588">
            <v>30</v>
          </cell>
          <cell r="L588" t="str">
            <v>ABS-2A1881</v>
          </cell>
          <cell r="M588" t="str">
            <v>C</v>
          </cell>
          <cell r="N588">
            <v>168</v>
          </cell>
          <cell r="O588">
            <v>21</v>
          </cell>
          <cell r="P588">
            <v>5</v>
          </cell>
        </row>
        <row r="589">
          <cell r="A589" t="str">
            <v>BC3090405A-R48</v>
          </cell>
          <cell r="B589" t="str">
            <v>PESTH</v>
          </cell>
          <cell r="C589">
            <v>350</v>
          </cell>
          <cell r="D589" t="str">
            <v>POLE BC-309</v>
          </cell>
          <cell r="E589" t="str">
            <v>POLE  ASS'Y BC-309</v>
          </cell>
          <cell r="F589" t="str">
            <v>R-48</v>
          </cell>
          <cell r="G589" t="str">
            <v>PCS'.</v>
          </cell>
          <cell r="H589" t="str">
            <v>-</v>
          </cell>
          <cell r="I589">
            <v>120</v>
          </cell>
          <cell r="J589">
            <v>2</v>
          </cell>
          <cell r="K589">
            <v>30</v>
          </cell>
          <cell r="L589" t="str">
            <v>ABS-4A1021</v>
          </cell>
          <cell r="M589" t="str">
            <v>C</v>
          </cell>
          <cell r="N589">
            <v>168</v>
          </cell>
          <cell r="O589">
            <v>21</v>
          </cell>
          <cell r="P589">
            <v>5</v>
          </cell>
        </row>
        <row r="590">
          <cell r="A590" t="str">
            <v>BC3090405A-W47</v>
          </cell>
          <cell r="B590" t="str">
            <v>PESTH</v>
          </cell>
          <cell r="C590">
            <v>200</v>
          </cell>
          <cell r="D590" t="str">
            <v>POLE BC-309</v>
          </cell>
          <cell r="E590" t="str">
            <v>POLE  ASS'Y BC-309</v>
          </cell>
          <cell r="F590" t="str">
            <v>W-47</v>
          </cell>
          <cell r="G590" t="str">
            <v>PCS'.</v>
          </cell>
          <cell r="H590" t="str">
            <v>-</v>
          </cell>
          <cell r="I590">
            <v>120</v>
          </cell>
          <cell r="J590">
            <v>2</v>
          </cell>
          <cell r="K590">
            <v>30</v>
          </cell>
          <cell r="L590" t="str">
            <v>ABS-3A1909</v>
          </cell>
          <cell r="M590" t="str">
            <v>C</v>
          </cell>
          <cell r="N590">
            <v>168</v>
          </cell>
          <cell r="O590">
            <v>21</v>
          </cell>
          <cell r="P590">
            <v>5</v>
          </cell>
        </row>
        <row r="591">
          <cell r="A591" t="str">
            <v>BC4471032DB</v>
          </cell>
          <cell r="B591" t="str">
            <v>PESTH</v>
          </cell>
          <cell r="C591">
            <v>120</v>
          </cell>
          <cell r="D591" t="str">
            <v>REGULATOR COVER</v>
          </cell>
          <cell r="E591" t="str">
            <v>REGULATOR COVER( มี รู)</v>
          </cell>
          <cell r="F591" t="str">
            <v>W-47</v>
          </cell>
          <cell r="G591" t="str">
            <v>PCS'.</v>
          </cell>
          <cell r="H591" t="str">
            <v>-</v>
          </cell>
          <cell r="I591">
            <v>41</v>
          </cell>
          <cell r="J591">
            <v>1</v>
          </cell>
          <cell r="K591">
            <v>87.804878048780495</v>
          </cell>
          <cell r="L591" t="str">
            <v>ABS-3A1909</v>
          </cell>
          <cell r="M591" t="str">
            <v>C</v>
          </cell>
          <cell r="N591">
            <v>51.6</v>
          </cell>
          <cell r="O591">
            <v>2.4</v>
          </cell>
          <cell r="P591">
            <v>1</v>
          </cell>
        </row>
        <row r="592">
          <cell r="A592" t="str">
            <v>EQ40501302ZN</v>
          </cell>
          <cell r="B592" t="str">
            <v>PESTH</v>
          </cell>
          <cell r="D592" t="str">
            <v>REGULATOR COVER</v>
          </cell>
          <cell r="E592" t="str">
            <v>REGULATOR COVER (มี รู)</v>
          </cell>
          <cell r="F592" t="str">
            <v>W-47</v>
          </cell>
          <cell r="G592" t="str">
            <v>PCS'.</v>
          </cell>
          <cell r="H592" t="str">
            <v>-</v>
          </cell>
          <cell r="I592">
            <v>41</v>
          </cell>
          <cell r="J592">
            <v>1</v>
          </cell>
          <cell r="K592">
            <v>87.804878048780495</v>
          </cell>
          <cell r="L592" t="str">
            <v>ABS-3A1909</v>
          </cell>
          <cell r="M592" t="str">
            <v>C</v>
          </cell>
          <cell r="N592">
            <v>51.6</v>
          </cell>
          <cell r="O592">
            <v>2.4</v>
          </cell>
          <cell r="P592">
            <v>1</v>
          </cell>
        </row>
        <row r="593">
          <cell r="A593" t="str">
            <v>BQ4471032CB</v>
          </cell>
          <cell r="B593" t="str">
            <v>PESTH</v>
          </cell>
          <cell r="C593">
            <v>880</v>
          </cell>
          <cell r="D593" t="str">
            <v>REGULATOR COVER</v>
          </cell>
          <cell r="E593" t="str">
            <v>REGULATOR COVER (ไม่มีรู)</v>
          </cell>
          <cell r="F593" t="str">
            <v>W-47</v>
          </cell>
          <cell r="G593" t="str">
            <v>PCS'.</v>
          </cell>
          <cell r="H593" t="str">
            <v>-</v>
          </cell>
          <cell r="I593">
            <v>41</v>
          </cell>
          <cell r="J593">
            <v>1</v>
          </cell>
          <cell r="K593">
            <v>87.804878048780495</v>
          </cell>
          <cell r="L593" t="str">
            <v>ABS-3A1909</v>
          </cell>
          <cell r="M593" t="str">
            <v>C</v>
          </cell>
          <cell r="N593">
            <v>51.6</v>
          </cell>
          <cell r="O593">
            <v>2.4</v>
          </cell>
          <cell r="P593">
            <v>1</v>
          </cell>
        </row>
        <row r="594">
          <cell r="A594" t="str">
            <v>TR4471032AB</v>
          </cell>
          <cell r="B594" t="str">
            <v>PESTH</v>
          </cell>
          <cell r="D594" t="str">
            <v>REGULATOR COVER</v>
          </cell>
          <cell r="E594" t="str">
            <v>REGULATOR COVER (ไม่มีรู)</v>
          </cell>
          <cell r="F594" t="str">
            <v>W-47</v>
          </cell>
          <cell r="G594" t="str">
            <v>PCS'.</v>
          </cell>
          <cell r="H594" t="str">
            <v>-</v>
          </cell>
          <cell r="I594">
            <v>41</v>
          </cell>
          <cell r="J594">
            <v>1</v>
          </cell>
          <cell r="K594">
            <v>87.804878048780495</v>
          </cell>
          <cell r="L594" t="str">
            <v>ABS-3A1909</v>
          </cell>
          <cell r="M594" t="str">
            <v>C</v>
          </cell>
          <cell r="N594">
            <v>51.6</v>
          </cell>
          <cell r="O594">
            <v>2.4</v>
          </cell>
          <cell r="P594">
            <v>1</v>
          </cell>
        </row>
        <row r="595">
          <cell r="A595" t="str">
            <v>BG3381622AB</v>
          </cell>
          <cell r="B595" t="str">
            <v>PESTH</v>
          </cell>
          <cell r="D595" t="str">
            <v>REMOTE UPPER A</v>
          </cell>
          <cell r="E595" t="str">
            <v>REMOTE UPPER A</v>
          </cell>
          <cell r="F595" t="str">
            <v>CG</v>
          </cell>
          <cell r="G595" t="str">
            <v>PCS'.</v>
          </cell>
          <cell r="H595" t="str">
            <v>-</v>
          </cell>
          <cell r="I595">
            <v>45</v>
          </cell>
          <cell r="J595">
            <v>1</v>
          </cell>
          <cell r="K595">
            <v>80</v>
          </cell>
          <cell r="L595" t="str">
            <v>ABS.3B596</v>
          </cell>
          <cell r="M595" t="str">
            <v>A</v>
          </cell>
          <cell r="N595">
            <v>13</v>
          </cell>
          <cell r="O595">
            <v>4</v>
          </cell>
          <cell r="P595">
            <v>1</v>
          </cell>
        </row>
        <row r="596">
          <cell r="A596" t="str">
            <v>TU40H1622AB</v>
          </cell>
          <cell r="B596" t="str">
            <v>PESTH</v>
          </cell>
          <cell r="D596" t="str">
            <v>REMOTE UPPER A</v>
          </cell>
          <cell r="E596" t="str">
            <v>REMOTE UPPER A</v>
          </cell>
          <cell r="F596" t="str">
            <v>CG</v>
          </cell>
          <cell r="G596" t="str">
            <v>PCS'.</v>
          </cell>
          <cell r="H596" t="str">
            <v>-</v>
          </cell>
          <cell r="I596">
            <v>45</v>
          </cell>
          <cell r="J596">
            <v>1</v>
          </cell>
          <cell r="K596">
            <v>80</v>
          </cell>
          <cell r="L596" t="str">
            <v>ABS.3B596</v>
          </cell>
          <cell r="M596" t="str">
            <v>A</v>
          </cell>
          <cell r="N596">
            <v>13</v>
          </cell>
          <cell r="O596">
            <v>4</v>
          </cell>
          <cell r="P596">
            <v>1</v>
          </cell>
        </row>
        <row r="597">
          <cell r="A597" t="str">
            <v>BG3381632BB</v>
          </cell>
          <cell r="B597" t="str">
            <v>PESTH</v>
          </cell>
          <cell r="D597" t="str">
            <v>REMOTE LOWER B</v>
          </cell>
          <cell r="E597" t="str">
            <v>REMOTE LOWER B</v>
          </cell>
          <cell r="F597" t="str">
            <v>CG</v>
          </cell>
          <cell r="G597" t="str">
            <v>PCS'.</v>
          </cell>
          <cell r="H597" t="str">
            <v>-</v>
          </cell>
          <cell r="I597">
            <v>36</v>
          </cell>
          <cell r="J597">
            <v>1</v>
          </cell>
          <cell r="K597">
            <v>100</v>
          </cell>
          <cell r="L597" t="str">
            <v>ABS.3B596</v>
          </cell>
          <cell r="M597" t="str">
            <v>A</v>
          </cell>
          <cell r="N597">
            <v>11</v>
          </cell>
          <cell r="O597">
            <v>2</v>
          </cell>
          <cell r="P597">
            <v>1</v>
          </cell>
        </row>
        <row r="598">
          <cell r="A598" t="str">
            <v>BS4460401AB-B47</v>
          </cell>
          <cell r="B598" t="str">
            <v>PESTH</v>
          </cell>
          <cell r="C598">
            <v>400</v>
          </cell>
          <cell r="D598" t="str">
            <v>STAND BA, BS</v>
          </cell>
          <cell r="E598" t="str">
            <v>STAND  BS-446</v>
          </cell>
          <cell r="F598" t="str">
            <v>B-47</v>
          </cell>
          <cell r="G598" t="str">
            <v>PCS'.</v>
          </cell>
          <cell r="H598" t="str">
            <v>-</v>
          </cell>
          <cell r="I598">
            <v>80</v>
          </cell>
          <cell r="J598">
            <v>2</v>
          </cell>
          <cell r="K598">
            <v>45</v>
          </cell>
          <cell r="L598" t="str">
            <v>ABS-2A1881</v>
          </cell>
          <cell r="M598" t="str">
            <v>C</v>
          </cell>
          <cell r="N598">
            <v>782</v>
          </cell>
          <cell r="O598">
            <v>6</v>
          </cell>
          <cell r="P598">
            <v>10</v>
          </cell>
        </row>
        <row r="599">
          <cell r="A599" t="str">
            <v>BS4460401AB-R48</v>
          </cell>
          <cell r="B599" t="str">
            <v>PESTH</v>
          </cell>
          <cell r="C599">
            <v>350</v>
          </cell>
          <cell r="D599" t="str">
            <v>STAND BA, BS</v>
          </cell>
          <cell r="E599" t="str">
            <v>STAND  BS-446</v>
          </cell>
          <cell r="F599" t="str">
            <v>R-48</v>
          </cell>
          <cell r="G599" t="str">
            <v>PCS'.</v>
          </cell>
          <cell r="H599" t="str">
            <v>-</v>
          </cell>
          <cell r="I599">
            <v>80</v>
          </cell>
          <cell r="J599">
            <v>2</v>
          </cell>
          <cell r="K599">
            <v>45</v>
          </cell>
          <cell r="L599" t="str">
            <v>ABS-4A1021</v>
          </cell>
          <cell r="M599" t="str">
            <v>C</v>
          </cell>
          <cell r="N599">
            <v>782</v>
          </cell>
          <cell r="O599">
            <v>6</v>
          </cell>
          <cell r="P599">
            <v>10</v>
          </cell>
        </row>
        <row r="600">
          <cell r="A600" t="str">
            <v>BS4460401AB-W47</v>
          </cell>
          <cell r="B600" t="str">
            <v>PESTH</v>
          </cell>
          <cell r="C600">
            <v>200</v>
          </cell>
          <cell r="D600" t="str">
            <v>STAND BA, BS</v>
          </cell>
          <cell r="E600" t="str">
            <v>STAND  BS-446</v>
          </cell>
          <cell r="F600" t="str">
            <v>W-47</v>
          </cell>
          <cell r="G600" t="str">
            <v>PCS'.</v>
          </cell>
          <cell r="H600" t="str">
            <v>-</v>
          </cell>
          <cell r="I600">
            <v>80</v>
          </cell>
          <cell r="J600">
            <v>2</v>
          </cell>
          <cell r="K600">
            <v>45</v>
          </cell>
          <cell r="L600" t="str">
            <v>ABS-3A1909</v>
          </cell>
          <cell r="M600" t="str">
            <v>C</v>
          </cell>
          <cell r="N600">
            <v>782</v>
          </cell>
          <cell r="O600">
            <v>6</v>
          </cell>
          <cell r="P600">
            <v>10</v>
          </cell>
        </row>
        <row r="601">
          <cell r="A601" t="str">
            <v>15WU4T972T</v>
          </cell>
          <cell r="B601" t="str">
            <v>PESTH</v>
          </cell>
          <cell r="C601">
            <v>22830</v>
          </cell>
          <cell r="D601" t="str">
            <v>SWITCH BOX (CAV.4)</v>
          </cell>
          <cell r="E601" t="str">
            <v>SWITCH BOX</v>
          </cell>
          <cell r="F601" t="str">
            <v>W-51</v>
          </cell>
          <cell r="G601" t="str">
            <v>PCS'.</v>
          </cell>
          <cell r="H601" t="str">
            <v>-</v>
          </cell>
          <cell r="I601">
            <v>4.5</v>
          </cell>
          <cell r="J601">
            <v>0.75</v>
          </cell>
          <cell r="K601">
            <v>800</v>
          </cell>
          <cell r="L601" t="str">
            <v>PP.8200R</v>
          </cell>
          <cell r="M601" t="str">
            <v>C</v>
          </cell>
          <cell r="N601">
            <v>1.1000000000000001</v>
          </cell>
          <cell r="O601">
            <v>0.3</v>
          </cell>
          <cell r="P601">
            <v>1</v>
          </cell>
        </row>
        <row r="602">
          <cell r="A602" t="str">
            <v>BQ4381151A</v>
          </cell>
          <cell r="B602" t="str">
            <v>PESTH</v>
          </cell>
          <cell r="C602">
            <v>1000</v>
          </cell>
          <cell r="D602" t="str">
            <v>SWITCH KNOB (CAV.2)</v>
          </cell>
          <cell r="E602" t="str">
            <v>SWTICH KNOB</v>
          </cell>
          <cell r="F602" t="str">
            <v>W-47</v>
          </cell>
          <cell r="G602" t="str">
            <v>PCS'.</v>
          </cell>
          <cell r="H602" t="str">
            <v>-</v>
          </cell>
          <cell r="I602">
            <v>10.5</v>
          </cell>
          <cell r="J602">
            <v>0.75</v>
          </cell>
          <cell r="K602">
            <v>342.85714285714283</v>
          </cell>
          <cell r="L602" t="str">
            <v>ABS-3A1909</v>
          </cell>
          <cell r="M602" t="str">
            <v>C</v>
          </cell>
          <cell r="N602">
            <v>6</v>
          </cell>
          <cell r="O602">
            <v>1.25</v>
          </cell>
          <cell r="P602">
            <v>1</v>
          </cell>
        </row>
        <row r="603">
          <cell r="A603" t="str">
            <v>BL4460409AB</v>
          </cell>
          <cell r="B603" t="str">
            <v>PESTH</v>
          </cell>
          <cell r="C603">
            <v>1000</v>
          </cell>
          <cell r="D603" t="str">
            <v>SWITCH PLATE BL-446 (CAV.2)</v>
          </cell>
          <cell r="E603" t="str">
            <v>SWITCH PLATE  BL-446</v>
          </cell>
          <cell r="F603" t="str">
            <v>BLK</v>
          </cell>
          <cell r="G603" t="str">
            <v>PCS'.</v>
          </cell>
          <cell r="H603" t="str">
            <v>-</v>
          </cell>
          <cell r="I603">
            <v>15</v>
          </cell>
          <cell r="J603">
            <v>1</v>
          </cell>
          <cell r="K603">
            <v>240</v>
          </cell>
          <cell r="L603" t="str">
            <v>EPOREX 855UR</v>
          </cell>
          <cell r="M603" t="str">
            <v>A</v>
          </cell>
          <cell r="N603">
            <v>11.2</v>
          </cell>
          <cell r="O603">
            <v>2</v>
          </cell>
          <cell r="P603">
            <v>1.5</v>
          </cell>
        </row>
      </sheetData>
      <sheetData sheetId="1"/>
      <sheetData sheetId="2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วงเครดิต 3"/>
      <sheetName val="งบทดลอง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Purchase Order"/>
      <sheetName val="Purchase Order"/>
      <sheetName val="Macros"/>
      <sheetName val="ATW"/>
      <sheetName val="Lock"/>
      <sheetName val="Intl Data Table"/>
      <sheetName val="TemplateInformation"/>
      <sheetName val="JobOrder"/>
      <sheetName val="ค่าโทรศัพท์ค้างจ่าย"/>
      <sheetName val="Purchases-April"/>
      <sheetName val="APR'09"/>
      <sheetName val="ARM 39C "/>
      <sheetName val="n"/>
      <sheetName val="CODE,NAME"/>
      <sheetName val="Invoice"/>
      <sheetName val="Sheet1 (3)"/>
      <sheetName val="COMMOND LINE"/>
      <sheetName val="CrEstimate"/>
      <sheetName val="Nov.'02"/>
      <sheetName val="Comsole"/>
      <sheetName val="55435-0D060"/>
      <sheetName val="55436-0D060"/>
      <sheetName val="797T輸入部品リスト"/>
      <sheetName val="data list"/>
      <sheetName val="Plate_Bumper"/>
      <sheetName val="CRITERIA1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ETAIL "/>
      <sheetName val="List"/>
      <sheetName val="C-LOAD(L-FACTORY.)"/>
      <sheetName val="summary"/>
      <sheetName val="SAN REDUCED 1"/>
      <sheetName val="covere"/>
      <sheetName val="Boq(1)"/>
      <sheetName val="外気負荷"/>
      <sheetName val="ค่าวัสดุ"/>
      <sheetName val="SH-D"/>
      <sheetName val="SH-E"/>
      <sheetName val="SH-C"/>
      <sheetName val="Purchase Order1"/>
      <sheetName val="SH-G"/>
      <sheetName val="Defect Report(M&amp;E)"/>
      <sheetName val="EXF"/>
      <sheetName val="DailyInput"/>
      <sheetName val="Customize_Your_Purchase_Order"/>
      <sheetName val="Purchase_Order"/>
      <sheetName val="AutoOpen_Stub_Data"/>
      <sheetName val="Customize_Your_Purchase_Order1"/>
      <sheetName val="Purchase_Order2"/>
      <sheetName val="Intl_Data_Table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TAIL_"/>
      <sheetName val="C-LOAD(L-FACTORY_)"/>
      <sheetName val="SAN_REDUCED_1"/>
      <sheetName val="Purchase_Order1"/>
      <sheetName val="Defect_Report(M&amp;E)"/>
      <sheetName val="IMV"/>
      <sheetName val="PO(Thai)"/>
      <sheetName val="Supplier Master IF"/>
      <sheetName val="JOB_FO"/>
      <sheetName val="建築代価"/>
      <sheetName val="Data"/>
      <sheetName val="Code"/>
      <sheetName val="Price per model"/>
      <sheetName val="Book 1 Summary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SOR"/>
      <sheetName val="cov-estimate"/>
      <sheetName val="040"/>
      <sheetName val="060"/>
      <sheetName val="Report"/>
      <sheetName val="TABLES"/>
      <sheetName val="Currency Rate"/>
      <sheetName val="BQ-E20-02(Rp)"/>
      <sheetName val="SILICATE"/>
      <sheetName val="Assumptions"/>
      <sheetName val="Table Master"/>
      <sheetName val="ELIM"/>
      <sheetName val="Intro"/>
      <sheetName val="Template"/>
      <sheetName val="Variables"/>
      <sheetName val="AutoOpen_Stub_Data1"/>
      <sheetName val="Intl_Data_Table1"/>
      <sheetName val="DETAIL_1"/>
      <sheetName val="SAN_REDUCED_11"/>
      <sheetName val="C-LOAD(L-FACTORY_)1"/>
      <sheetName val="Purchase_Order11"/>
      <sheetName val="SOURCE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Total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Main Summary"/>
      <sheetName val="Sheet1"/>
      <sheetName val="2.1.1Take pipe"/>
      <sheetName val="2.1.2Take Copper Pipe"/>
      <sheetName val="Order List"/>
      <sheetName val="CUSTOMER"/>
      <sheetName val="Master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CST1198"/>
      <sheetName val="HYO"/>
      <sheetName val="PASTE N CUT"/>
      <sheetName val="SEA"/>
      <sheetName val="JE786"/>
      <sheetName val="Customize Your Invoice"/>
      <sheetName val="Data3"/>
      <sheetName val="วงเครดิต 3"/>
      <sheetName val="description"/>
      <sheetName val="FF-3"/>
      <sheetName val="IP標時xls"/>
      <sheetName val="Income Statement"/>
      <sheetName val="Balance Sheet"/>
      <sheetName val=""/>
      <sheetName val="Customize_Your_Purchase_Order3"/>
      <sheetName val="Purchase_Order3"/>
      <sheetName val="Customize_Your_Purchase_Order4"/>
      <sheetName val="Purchase_Order4"/>
      <sheetName val="Evaluation"/>
      <sheetName val="Mat"/>
      <sheetName val="日程"/>
      <sheetName val="supp_name"/>
      <sheetName val="AutoOpen_Stub_Data4"/>
      <sheetName val="Customize_Your_Purchase_Order5"/>
      <sheetName val="Purchase_Order5"/>
      <sheetName val="Intl_Data_Table4"/>
      <sheetName val="DETAIL_4"/>
      <sheetName val="AutoOpen_Stub_Data3"/>
      <sheetName val="Intl_Data_Table3"/>
      <sheetName val="DETAIL_3"/>
      <sheetName val="Cover"/>
      <sheetName val="電気設備表"/>
      <sheetName val=" ELECTRICAL ROOM CENTER.xlsx"/>
      <sheetName val="SH-F"/>
      <sheetName val="boq"/>
      <sheetName val="Fill this out first___"/>
      <sheetName val="ITB COST"/>
      <sheetName val="Direct Cost"/>
      <sheetName val="Rate"/>
      <sheetName val="Cost_Categories"/>
      <sheetName val="Cost Data"/>
      <sheetName val="Material"/>
      <sheetName val="Buy vs. Lease Car"/>
      <sheetName val="gvl"/>
      <sheetName val="UP"/>
      <sheetName val="SUM"/>
      <sheetName val="Pipe"/>
      <sheetName val="Sh&amp;Hd"/>
      <sheetName val="Recovered_Sheet1"/>
      <sheetName val="ProductName"/>
      <sheetName val="FS(E)"/>
      <sheetName val="รายละเอียดเสาเข็มที่ใช้แต่ละแบบ"/>
      <sheetName val="Waterg"/>
      <sheetName val="Loan Amortization Schedule"/>
      <sheetName val="Fagor04-A3112e"/>
      <sheetName val="Register_Local"/>
      <sheetName val="e_test_ผลรวม"/>
      <sheetName val="EFR30696"/>
      <sheetName val="SAN_REDUCED_13"/>
      <sheetName val="C-LOAD(L-FACTORY_)3"/>
      <sheetName val="Purchase_Order12"/>
      <sheetName val="A_กลาง"/>
      <sheetName val="A_กลาง_เกสร"/>
      <sheetName val="A_แฝด"/>
      <sheetName val="A_ริม"/>
      <sheetName val="B_กลาง"/>
      <sheetName val="B_ริม"/>
      <sheetName val="B_แฝด"/>
      <sheetName val="C_กลาง"/>
      <sheetName val="C_ริม"/>
      <sheetName val="C_แฝด"/>
      <sheetName val="Price_per_model"/>
      <sheetName val="Currency_Rate"/>
      <sheetName val="Book_1_Summary"/>
      <sheetName val="Main_Summary"/>
      <sheetName val="2_1_1Take_pipe"/>
      <sheetName val="2_1_2Take_Copper_Pipe"/>
      <sheetName val="Order_List"/>
      <sheetName val="노무비"/>
      <sheetName val="GAAP Pru"/>
      <sheetName val="รวมราคาทั้งสิ้น"/>
      <sheetName val="Database"/>
      <sheetName val="Output"/>
      <sheetName val="코드관리"/>
      <sheetName val="Interial"/>
      <sheetName val="main sum (hotel &amp; residences)"/>
      <sheetName val="ตารางส่วนลด EE."/>
      <sheetName val="bk unit rate"/>
      <sheetName val="STMspry"/>
      <sheetName val="PsychroData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A1.2"/>
      <sheetName val="df_ผลรวม"/>
      <sheetName val="df_รหัส"/>
      <sheetName val="df_วัน"/>
      <sheetName val="Cu1_sample"/>
      <sheetName val="DF_sample"/>
      <sheetName val="MK_sample"/>
      <sheetName val="SM"/>
      <sheetName val="SM_sample"/>
      <sheetName val="v_cut_วัน"/>
      <sheetName val="試作台数"/>
      <sheetName val="dr_ผลรวม"/>
      <sheetName val="dr_รหัส"/>
      <sheetName val="dr_วัน"/>
      <sheetName val="e_test_รหัส"/>
      <sheetName val="e_test_วัน"/>
      <sheetName val="etching_ผลรวม"/>
      <sheetName val="etching_รหัส"/>
      <sheetName val="etching_วัน"/>
      <sheetName val="f_test_ผลรวม"/>
      <sheetName val="f_test_รหัส"/>
      <sheetName val="f_test_วัน"/>
      <sheetName val="fqc_ผลรวม"/>
      <sheetName val="fqc_รหัส"/>
      <sheetName val="fqc_วัน"/>
      <sheetName val="hl_ผลรวม"/>
      <sheetName val="hl_รหัส"/>
      <sheetName val="hl_วัน"/>
      <sheetName val="mk_ผลรวม"/>
      <sheetName val="mk_รหัส"/>
      <sheetName val="mk_วัน"/>
      <sheetName val="sm_ผลรวม"/>
      <sheetName val="sm_รหัส"/>
      <sheetName val="sm_วัน"/>
      <sheetName val="v_cut_ผลรวม"/>
      <sheetName val="v_cut_รหัส"/>
      <sheetName val="LOT_ACCP"/>
      <sheetName val="Jan"/>
      <sheetName val="Sample"/>
      <sheetName val=" Sample request (JC41-00834A) -"/>
      <sheetName val="Group"/>
      <sheetName val="MAN"/>
      <sheetName val="Manufacturability"/>
      <sheetName val="Currency"/>
      <sheetName val="DETAIL"/>
      <sheetName val="#REF"/>
      <sheetName val="BUR4-Rd"/>
      <sheetName val="BUR3-DrnRC"/>
      <sheetName val="SPT vs PHI"/>
      <sheetName val="Ceil."/>
      <sheetName val="งานภายนอก"/>
      <sheetName val="Paint."/>
      <sheetName val="Roof"/>
      <sheetName val="Struc."/>
      <sheetName val="SanFix"/>
      <sheetName val="Wall"/>
      <sheetName val="402"/>
      <sheetName val="Sch  3"/>
      <sheetName val="Equipment"/>
      <sheetName val="unitcost"/>
      <sheetName val="21"/>
      <sheetName val="SAN_REDUCED_14"/>
      <sheetName val="C-LOAD(L-FACTORY_)4"/>
      <sheetName val="Purchase_Order13"/>
      <sheetName val="A_กลาง1"/>
      <sheetName val="A_กลาง_เกสร1"/>
      <sheetName val="A_แฝด1"/>
      <sheetName val="A_ริม1"/>
      <sheetName val="B_กลาง1"/>
      <sheetName val="B_ริม1"/>
      <sheetName val="B_แฝด1"/>
      <sheetName val="C_กลาง1"/>
      <sheetName val="C_ริม1"/>
      <sheetName val="C_แฝด1"/>
      <sheetName val="Defect_Report(M&amp;E)1"/>
      <sheetName val="Currency_Rate1"/>
      <sheetName val="Price_per_model1"/>
      <sheetName val="AutoOpen_Stub_Data5"/>
      <sheetName val="Intl_Data_Table5"/>
      <sheetName val="DETAIL_5"/>
      <sheetName val="SAN_REDUCED_15"/>
      <sheetName val="C-LOAD(L-FACTORY_)5"/>
      <sheetName val="Purchase_Order14"/>
      <sheetName val="A_กลาง2"/>
      <sheetName val="A_กลาง_เกสร2"/>
      <sheetName val="A_แฝด2"/>
      <sheetName val="A_ริม2"/>
      <sheetName val="B_กลาง2"/>
      <sheetName val="B_ริม2"/>
      <sheetName val="B_แฝด2"/>
      <sheetName val="C_กลาง2"/>
      <sheetName val="C_ริม2"/>
      <sheetName val="C_แฝด2"/>
      <sheetName val="Defect_Report(M&amp;E)2"/>
      <sheetName val="Currency_Rate2"/>
      <sheetName val="Price_per_model2"/>
      <sheetName val="Customize_Your_Purchase_Order6"/>
      <sheetName val="Purchase_Order6"/>
      <sheetName val="AutoOpen_Stub_Data6"/>
      <sheetName val="Intl_Data_Table6"/>
      <sheetName val="DETAIL_6"/>
      <sheetName val="SAN_REDUCED_16"/>
      <sheetName val="C-LOAD(L-FACTORY_)6"/>
      <sheetName val="Purchase_Order15"/>
      <sheetName val="A_กลาง3"/>
      <sheetName val="A_กลาง_เกสร3"/>
      <sheetName val="A_แฝด3"/>
      <sheetName val="A_ริม3"/>
      <sheetName val="B_กลาง3"/>
      <sheetName val="B_ริม3"/>
      <sheetName val="B_แฝด3"/>
      <sheetName val="C_กลาง3"/>
      <sheetName val="C_ริม3"/>
      <sheetName val="C_แฝด3"/>
      <sheetName val="Defect_Report(M&amp;E)3"/>
      <sheetName val="Currency_Rate3"/>
      <sheetName val="Price_per_model3"/>
      <sheetName val="Weekly CHART"/>
      <sheetName val="inWords"/>
      <sheetName val="Breakdown"/>
      <sheetName val="Customize_Your_Purchase_Order8"/>
      <sheetName val="Purchase_Order8"/>
      <sheetName val="Book_1_Summary1"/>
      <sheetName val="Sheet1_(3)2"/>
      <sheetName val="COMMOND_LINE2"/>
      <sheetName val="2_1_1Take_pipe1"/>
      <sheetName val="2_1_2Take_Copper_Pipe1"/>
      <sheetName val="Main_Summary1"/>
      <sheetName val="Nov_'022"/>
      <sheetName val="data_list2"/>
      <sheetName val="New_DYNA2"/>
      <sheetName val="PRODUCT_MIX_TRUCK2"/>
      <sheetName val="BOM_043L,351L,299L2"/>
      <sheetName val="Order_List1"/>
      <sheetName val="Construction_cost_assumption1"/>
      <sheetName val="JLL_Assumption1"/>
      <sheetName val="Retail_Program&amp;Rev_Assumption1"/>
      <sheetName val="Annual_Production1"/>
      <sheetName val="Fill_this_out_first___1"/>
      <sheetName val="ITB_COST1"/>
      <sheetName val="Direct_Cost1"/>
      <sheetName val="_ELECTRICAL_ROOM_CENTER_xlsx1"/>
      <sheetName val="Income_Statement1"/>
      <sheetName val="Balance_Sheet1"/>
      <sheetName val="ARM_39C_1"/>
      <sheetName val="Supplier_Master_IF1"/>
      <sheetName val="Cost_Data1"/>
      <sheetName val="Buy_vs__Lease_Car1"/>
      <sheetName val="Customize_Your_Purchase_Order7"/>
      <sheetName val="Purchase_Order7"/>
      <sheetName val="Sheet1_(3)1"/>
      <sheetName val="COMMOND_LINE1"/>
      <sheetName val="Nov_'021"/>
      <sheetName val="data_list1"/>
      <sheetName val="New_DYNA1"/>
      <sheetName val="PRODUCT_MIX_TRUCK1"/>
      <sheetName val="BOM_043L,351L,299L1"/>
      <sheetName val="Construction_cost_assumption"/>
      <sheetName val="JLL_Assumption"/>
      <sheetName val="Retail_Program&amp;Rev_Assumption"/>
      <sheetName val="Annual_Production"/>
      <sheetName val="Fill_this_out_first___"/>
      <sheetName val="ITB_COST"/>
      <sheetName val="Direct_Cost"/>
      <sheetName val="_ELECTRICAL_ROOM_CENTER_xlsx"/>
      <sheetName val="Income_Statement"/>
      <sheetName val="Balance_Sheet"/>
      <sheetName val="ARM_39C_"/>
      <sheetName val="Supplier_Master_IF"/>
      <sheetName val="Cost_Data"/>
      <sheetName val="Buy_vs__Lease_Car"/>
      <sheetName val="SH-A"/>
      <sheetName val="stair"/>
      <sheetName val="footing"/>
      <sheetName val="Manpower"/>
      <sheetName val="status"/>
      <sheetName val="ราคาต่ำสุด-721"/>
      <sheetName val="Attendance配合费"/>
      <sheetName val="sheetNO"/>
      <sheetName val="Cert1"/>
      <sheetName val="2nd"/>
      <sheetName val="A1_2"/>
      <sheetName val="_Sample_request_(JC41-00834A)_-"/>
      <sheetName val="GAAP_Pru"/>
      <sheetName val="ｺｽﾄｾﾝﾀｰ別設備稼働費ﾚｰﾄ算出表"/>
      <sheetName val="基準ｲﾝﾌﾟｯﾄ"/>
      <sheetName val="Content"/>
      <sheetName val="eva1"/>
      <sheetName val="Title"/>
      <sheetName val="R094121_PZ001_4868662_PDF"/>
      <sheetName val="Sheet2"/>
      <sheetName val="FORM6"/>
      <sheetName val="FORM8(1)"/>
      <sheetName val="FORM1"/>
      <sheetName val="Employee"/>
      <sheetName val="table"/>
      <sheetName val="Sale 0407"/>
      <sheetName val="Account"/>
      <sheetName val="LpC"/>
      <sheetName val="Form"/>
      <sheetName val="Structure"/>
      <sheetName val="Artisan一类材料进度表-丽萍更新"/>
      <sheetName val="bp bill"/>
      <sheetName val="A1_Summary"/>
      <sheetName val="A"/>
      <sheetName val="Discounted Cash Flow"/>
      <sheetName val="Consl"/>
      <sheetName val="Formula"/>
      <sheetName val="DuctWork Summary"/>
      <sheetName val="Branch"/>
      <sheetName val="Data Dep1"/>
      <sheetName val="Production info"/>
      <sheetName val="Profit_Budget"/>
      <sheetName val="Revised 021099"/>
      <sheetName val="ob_complete"/>
      <sheetName val="SCHEDULE_2"/>
      <sheetName val="QS-Payment"/>
      <sheetName val="full pot"/>
      <sheetName val="Project Data"/>
      <sheetName val="中日程"/>
      <sheetName val="Allocate96-98"/>
      <sheetName val="เพิ่มข้อมูลe-Pro"/>
      <sheetName val="ข้อมูลรหัสลูกค้า-องค์กร"/>
      <sheetName val="ข้อมูลหน่วยงาน-เเผนก"/>
      <sheetName val="MOULD"/>
      <sheetName val=" ACE\Purchase Order1]AutoOpen S"/>
      <sheetName val=" ACE\Purchase Order1]Customize "/>
      <sheetName val=" ACE\Purchase Order1]Purchase O"/>
      <sheetName val=" ACE\Purchase Order1]Macros"/>
      <sheetName val=" ACE\Purchase Order1]ATW"/>
      <sheetName val=" ACE\Purchase Order1]Lock"/>
      <sheetName val=" ACE\Purchase Order1]Intl Data "/>
      <sheetName val=" ACE\Purchase Order1]TemplateIn"/>
      <sheetName val=" ACE\Purchase Order1]DETAIL "/>
      <sheetName val=" ACE\Purchase Order1]Data"/>
      <sheetName val=" ACE\Purchase Order1]SAN REDUCE"/>
      <sheetName val=" ACE\Purchase Order1]List"/>
      <sheetName val=" ACE\Purchase Order1]Boq(1)"/>
      <sheetName val=" ACE\Purchase Order1]SH-D"/>
      <sheetName val=" ACE\Purchase Order1]SH-G"/>
      <sheetName val=" ACE\Purchase Order1]外気負荷"/>
      <sheetName val=" ACE\Purchase Order1]ค่าวัสดุ"/>
      <sheetName val=" ACE\Purchase Order1]C-LOAD(L-F"/>
      <sheetName val=" ACE\Purchase Order1]SH-E"/>
      <sheetName val=" ACE\Purchase Order1]SH-C"/>
      <sheetName val=" ACE\Purchase Order1]summary"/>
      <sheetName val=" ACE\Purchase Order1]covere"/>
      <sheetName val=" ACE\Purchase Order1]SOR"/>
      <sheetName val=" ACE\Purchase Order1]040"/>
      <sheetName val=" ACE\Purchase Order1]060"/>
      <sheetName val=" ACE\Purchase Order1]SILICATE"/>
      <sheetName val=" ACE\Purchase Order1]Defect Rep"/>
      <sheetName val=" ACE\Purchase Order1]A กลาง"/>
      <sheetName val=" ACE\Purchase Order1]A กลาง เกส"/>
      <sheetName val=" ACE\Purchase Order1]A แฝด"/>
      <sheetName val=" ACE\Purchase Order1]A ริม"/>
      <sheetName val=" ACE\Purchase Order1]B กลาง"/>
      <sheetName val=" ACE\Purchase Order1]B ริม"/>
      <sheetName val=" ACE\Purchase Order1]B แฝด"/>
      <sheetName val=" ACE\Purchase Order1]C กลาง"/>
      <sheetName val=" ACE\Purchase Order1]C ริม"/>
      <sheetName val=" ACE\Purchase Order1]C แฝด"/>
      <sheetName val=" ACE\Purchase Order1]สรุป"/>
      <sheetName val=" ACE\Purchase Order1]เอกสารแนบ"/>
      <sheetName val=" ACE\Purchase Order1]cov-estima"/>
      <sheetName val=" ACE\Purchase Order1]EXF"/>
      <sheetName val=" ACE\Purchase Order1]CODE,NAME"/>
      <sheetName val=" ACE\Purchase Order1]CST1198"/>
      <sheetName val=" ACE\Purchase Order1]Currency R"/>
      <sheetName val=" ACE\Purchase Order1]BQ-E20-02("/>
      <sheetName val=" ACE\Purchase Order1]Code"/>
      <sheetName val=" ACE\Purchase Order1]Price per "/>
      <sheetName val=" ACE\Purchase Order1]建築代価"/>
      <sheetName val=" ACE\Purchase Order1]Intro"/>
      <sheetName val=" ACE\Purchase Order1]Template"/>
      <sheetName val=" ACE\Purchase Order1]Variables"/>
      <sheetName val=" ACE\Purchase Order1]Report"/>
      <sheetName val=" ACE\Purchase Order1]Customize_"/>
      <sheetName val=" ACE\Purchase Order1]Purchase_O"/>
      <sheetName val=" ACE\Purchase Order1]AutoOpen_S"/>
      <sheetName val=" ACE\Purchase Order1]Intl_Data_"/>
      <sheetName val=" ACE\Purchase Order1]DETAIL_"/>
      <sheetName val=" ACE\Purchase Order1]SAN_REDUCE"/>
      <sheetName val=" ACE\Purchase Order1]DETAIL_1"/>
      <sheetName val=" ACE\Purchase Order1]TABLES"/>
      <sheetName val=" ACE\Purchase Order1]SOURCE"/>
      <sheetName val=" ACE\Purchase Order1]Invoice"/>
      <sheetName val=" ACE\Purchase Order1]Sheet1 (3)"/>
      <sheetName val=" ACE\Purchase Order1]APR'09"/>
      <sheetName val=" ACE\Purchase Order1]COMMOND LI"/>
      <sheetName val=" ACE\Purchase Order1]CrEstimate"/>
      <sheetName val=" ACE\Purchase Order1]Nov.'02"/>
      <sheetName val=" ACE\Purchase Order1]Comsole"/>
      <sheetName val=" ACE\Purchase Order1]55435-0D06"/>
      <sheetName val=" ACE\Purchase Order1]55436-0D06"/>
      <sheetName val=" ACE\Purchase Order1]797T輸入部品リス"/>
      <sheetName val=" ACE\Purchase Order1]data list"/>
      <sheetName val=" ACE\Purchase Order1]Plate_Bump"/>
      <sheetName val=" ACE\Purchase Order1]CRITERIA1"/>
      <sheetName val=" ACE\Purchase Order1]ConfigMode"/>
      <sheetName val=" ACE\Purchase Order1]ResourceMo"/>
      <sheetName val=" ACE\Purchase Order1]ＦＣ～FT"/>
      <sheetName val=" ACE\Purchase Order1]New DYNA"/>
      <sheetName val=" ACE\Purchase Order1]CRITERIA2"/>
      <sheetName val=" ACE\Purchase Order1]PRODUCT MI"/>
      <sheetName val=" ACE\Purchase Order1]BOM 043L,3"/>
      <sheetName val=" ACE\Purchase Order1]DailyInput"/>
      <sheetName val=" ACE\Purchase Order1] ACE\Purch"/>
      <sheetName val="10150001"/>
      <sheetName val="ACTABLE"/>
      <sheetName val="COMMON"/>
      <sheetName val=" ACE_Purchase Order1_AutoOpen S"/>
      <sheetName val=" ACE_Purchase Order1_Customize "/>
      <sheetName val=" ACE_Purchase Order1_Purchase O"/>
      <sheetName val=" ACE_Purchase Order1_Macros"/>
      <sheetName val=" ACE_Purchase Order1_ATW"/>
      <sheetName val=" ACE_Purchase Order1_Lock"/>
      <sheetName val=" ACE_Purchase Order1_Intl Data "/>
      <sheetName val=" ACE_Purchase Order1_TemplateIn"/>
      <sheetName val=" ACE_Purchase Order1_DETAIL "/>
      <sheetName val=" ACE_Purchase Order1_Data"/>
      <sheetName val=" ACE_Purchase Order1_SAN REDUCE"/>
      <sheetName val=" ACE_Purchase Order1_List"/>
      <sheetName val=" ACE_Purchase Order1_Boq(1)"/>
      <sheetName val=" ACE_Purchase Order1_SH-D"/>
      <sheetName val=" ACE_Purchase Order1_SH-G"/>
      <sheetName val=" ACE_Purchase Order1_外気負荷"/>
      <sheetName val=" ACE_Purchase Order1_ค่าวัสดุ"/>
      <sheetName val=" ACE_Purchase Order1_C-LOAD(L-F"/>
      <sheetName val=" ACE_Purchase Order1_SH-E"/>
      <sheetName val=" ACE_Purchase Order1_SH-C"/>
      <sheetName val=" ACE_Purchase Order1_summary"/>
      <sheetName val=" ACE_Purchase Order1_covere"/>
      <sheetName val=" ACE_Purchase Order1_SOR"/>
      <sheetName val=" ACE_Purchase Order1_040"/>
      <sheetName val=" ACE_Purchase Order1_060"/>
      <sheetName val=" ACE_Purchase Order1_SILICATE"/>
      <sheetName val=" ACE_Purchase Order1_Defect Rep"/>
      <sheetName val=" ACE_Purchase Order1_A กลาง"/>
      <sheetName val=" ACE_Purchase Order1_A กลาง เกส"/>
      <sheetName val=" ACE_Purchase Order1_A แฝด"/>
      <sheetName val=" ACE_Purchase Order1_A ริม"/>
      <sheetName val=" ACE_Purchase Order1_B กลาง"/>
      <sheetName val=" ACE_Purchase Order1_B ริม"/>
      <sheetName val=" ACE_Purchase Order1_B แฝด"/>
      <sheetName val=" ACE_Purchase Order1_C กลาง"/>
      <sheetName val=" ACE_Purchase Order1_C ริม"/>
      <sheetName val=" ACE_Purchase Order1_C แฝด"/>
      <sheetName val=" ACE_Purchase Order1_สรุป"/>
      <sheetName val=" ACE_Purchase Order1_เอกสารแนบ"/>
      <sheetName val=" ACE_Purchase Order1_cov-estima"/>
      <sheetName val=" ACE_Purchase Order1_EXF"/>
      <sheetName val=" ACE_Purchase Order1_CODE,NAME"/>
      <sheetName val=" ACE_Purchase Order1_CST1198"/>
      <sheetName val=" ACE_Purchase Order1_Currency R"/>
      <sheetName val=" ACE_Purchase Order1_BQ-E20-02("/>
      <sheetName val=" ACE_Purchase Order1_Code"/>
      <sheetName val=" ACE_Purchase Order1_Price per "/>
      <sheetName val=" ACE_Purchase Order1_建築代価"/>
      <sheetName val=" ACE_Purchase Order1_Intro"/>
      <sheetName val=" ACE_Purchase Order1_Template"/>
      <sheetName val=" ACE_Purchase Order1_Variables"/>
      <sheetName val=" ACE_Purchase Order1_Report"/>
      <sheetName val=" ACE_Purchase Order1_Customize_"/>
      <sheetName val=" ACE_Purchase Order1_Purchase_O"/>
      <sheetName val=" ACE_Purchase Order1_AutoOpen_S"/>
      <sheetName val=" ACE_Purchase Order1_Intl_Data_"/>
      <sheetName val=" ACE_Purchase Order1_DETAIL_"/>
      <sheetName val=" ACE_Purchase Order1_SAN_REDUCE"/>
      <sheetName val=" ACE_Purchase Order1_DETAIL_1"/>
      <sheetName val=" ACE_Purchase Order1_TABLES"/>
      <sheetName val=" ACE_Purchase Order1_SOURCE"/>
      <sheetName val=" ACE_Purchase Order1_Invoice"/>
      <sheetName val=" ACE_Purchase Order1_Sheet1 (3)"/>
      <sheetName val=" ACE_Purchase Order1_APR'09"/>
      <sheetName val=" ACE_Purchase Order1_COMMOND LI"/>
      <sheetName val=" ACE_Purchase Order1_CrEstimate"/>
      <sheetName val=" ACE_Purchase Order1_Nov.'02"/>
      <sheetName val=" ACE_Purchase Order1_Comsole"/>
      <sheetName val=" ACE_Purchase Order1_55435-0D06"/>
      <sheetName val=" ACE_Purchase Order1_55436-0D06"/>
      <sheetName val=" ACE_Purchase Order1_797T輸入部品リス"/>
      <sheetName val=" ACE_Purchase Order1_data list"/>
      <sheetName val=" ACE_Purchase Order1_Plate_Bump"/>
      <sheetName val=" ACE_Purchase Order1_CRITERIA1"/>
      <sheetName val=" ACE_Purchase Order1_ConfigMode"/>
      <sheetName val=" ACE_Purchase Order1_ResourceMo"/>
      <sheetName val="[Purchase Order1]_ACE_Purchas_2"/>
      <sheetName val="[Purchase Order1]_ACE_Purchas_3"/>
      <sheetName val="[Purchase Order1]_ACE_Purchas_4"/>
      <sheetName val="[Purchase Order1]_ACE_Purchas_5"/>
      <sheetName val="[Purchase Order1]_ACE_Purchas_6"/>
      <sheetName val="[Purchase Order1]_ACE_Purchas_7"/>
      <sheetName val="[Purchase Order1]_ACE_Purchas_8"/>
      <sheetName val="[Purchase Order1]_ACE_Purchas_9"/>
      <sheetName val="[Purchase Order1]_ACE_Purcha_10"/>
      <sheetName val="[Purchase Order1]_ACE_Purcha_11"/>
      <sheetName val="[Purchase Order1]_ACE_Purcha_12"/>
      <sheetName val="[Purchase Order1]_ACE_Purcha_13"/>
      <sheetName val="[Purchase Order1]_ACE_Purcha_14"/>
      <sheetName val="[Purchase Order1]_ACE_Purcha_15"/>
      <sheetName val="[Purchase Order1]_ACE_Purcha_16"/>
      <sheetName val="[Purchase Order1]_ACE_Purcha_17"/>
      <sheetName val="[Purchase Order1]_ACE_Purcha_18"/>
      <sheetName val="[Purchase Order1]_ACE_Purcha_19"/>
      <sheetName val="[Purchase Order1]_ACE_Purcha_20"/>
      <sheetName val="[Purchase Order1]_ACE_Purcha_21"/>
      <sheetName val="[Purchase Order1]_ACE_Purcha_22"/>
      <sheetName val="[Purchase Order1]_ACE_Purcha_23"/>
      <sheetName val="[Purchase Order1]_ACE_Purcha_24"/>
      <sheetName val="[Purchase Order1]_ACE_Purcha_25"/>
      <sheetName val="[Purchase Order1]_ACE_Purcha_26"/>
      <sheetName val="[Purchase Order1]_ACE_Purcha_27"/>
      <sheetName val="[Purchase Order1]_ACE_Purcha_28"/>
      <sheetName val="[Purchase Order1]_ACE_Purcha_29"/>
      <sheetName val="[Purchase Order1]_ACE_Purcha_30"/>
      <sheetName val="[Purchase Order1]_ACE_Purcha_31"/>
      <sheetName val="[Purchase Order1]_ACE_Purcha_32"/>
      <sheetName val="[Purchase Order1]_ACE_Purcha_33"/>
      <sheetName val="[Purchase Order1]_ACE_Purcha_34"/>
      <sheetName val="[Purchase Order1]_ACE_Purcha_35"/>
      <sheetName val="[Purchase Order1]_ACE_Purcha_36"/>
      <sheetName val="[Purchase Order1]_ACE_Purcha_37"/>
      <sheetName val="[Purchase Order1]_ACE_Purcha_38"/>
      <sheetName val="[Purchase Order1]_ACE_Purcha_39"/>
      <sheetName val="[Purchase Order1]_ACE_Purcha_40"/>
      <sheetName val="[Purchase Order1]_ACE_Purcha_41"/>
      <sheetName val="[Purchase Order1]_ACE_Purcha_42"/>
      <sheetName val="[Purchase Order1]_ACE_Purcha_43"/>
      <sheetName val="[Purchase Order1]_ACE_Purcha_44"/>
      <sheetName val="[Purchase Order1]_ACE_Purcha_45"/>
      <sheetName val="[Purchase Order1]_ACE_Purcha_46"/>
      <sheetName val="[Purchase Order1]_ACE_Purcha_47"/>
      <sheetName val="[Purchase Order1]_ACE_Purcha_48"/>
      <sheetName val="[Purchase Order1]_ACE_Purcha_49"/>
      <sheetName val="[Purchase Order1]_ACE_Purcha_50"/>
      <sheetName val="[Purchase Order1]_ACE_Purcha_51"/>
      <sheetName val="[Purchase Order1]_ACE_Purcha_52"/>
      <sheetName val="[Purchase Order1]_ACE_Purcha_53"/>
      <sheetName val="[Purchase Order1]_ACE_Purcha_54"/>
      <sheetName val="[Purchase Order1]_ACE_Purcha_55"/>
      <sheetName val="[Purchase Order1]_ACE_Purcha_56"/>
      <sheetName val="[Purchase Order1]_ACE_Purcha_57"/>
      <sheetName val="[Purchase Order1]_ACE_Purcha_58"/>
      <sheetName val="[Purchase Order1]_ACE_Purcha_59"/>
      <sheetName val="[Purchase Order1]_ACE_Purcha_60"/>
      <sheetName val="[Purchase Order1]_ACE_Purcha_61"/>
      <sheetName val="[Purchase Order1]_ACE_Purcha_62"/>
      <sheetName val="[Purchase Order1]_ACE_Purcha_63"/>
      <sheetName val="[Purchase Order1]_ACE_Purcha_64"/>
      <sheetName val="[Purchase Order1]_ACE_Purcha_65"/>
      <sheetName val="[Purchase Order1]_ACE_Purcha_66"/>
      <sheetName val="[Purchase Order1]_ACE_Purcha_67"/>
      <sheetName val="[Purchase Order1]_ACE_Purcha_68"/>
      <sheetName val="[Purchase Order1]_ACE_Purcha_69"/>
      <sheetName val="[Purchase Order1]_ACE_Purcha_70"/>
      <sheetName val="[Purchase Order1]_ACE_Purcha_71"/>
      <sheetName val="[Purchase Order1]_ACE_Purcha_72"/>
      <sheetName val="[Purchase Order1]_ACE_Purcha_73"/>
      <sheetName val="[Purchase Order1]_ACE_Purcha_74"/>
      <sheetName val="[Purchase Order1]_ACE_Purcha_75"/>
      <sheetName val="[Purchase Order1]_ACE_Purcha_76"/>
      <sheetName val="[Purchase Order1]_ACE_Purcha_77"/>
      <sheetName val="[Purchase Order1]_ACE_Purcha_78"/>
      <sheetName val="[Purchase Order1]_ACE_Purcha_79"/>
      <sheetName val="[Purchase Order1]_ACE_Purcha_80"/>
      <sheetName val="[Purchase Order1]_ACE_Purcha_81"/>
      <sheetName val="[Purchase Order1]_ACE_Purcha_82"/>
      <sheetName val="[Purchase Order1]_ACE_Purcha_83"/>
      <sheetName val="[Purchase Order1]_ACE_Purcha_84"/>
      <sheetName val=" ACE_Purchase Order1_ＦＣ～FT"/>
      <sheetName val=" ACE_Purchase Order1_New DYNA"/>
      <sheetName val=" ACE_Purchase Order1_CRITERIA2"/>
      <sheetName val=" ACE_Purchase Order1_PRODUCT MI"/>
      <sheetName val=" ACE_Purchase Order1_BOM 043L,3"/>
      <sheetName val=" ACE_Purchase Order1_DailyInput"/>
      <sheetName val=" ACE_Purchase Order1_ ACE_Purch"/>
      <sheetName val="MA"/>
      <sheetName val="[Purchase Order1]_ACE_Purcha_85"/>
      <sheetName val="[Purchase Order1]_ACE_Purcha_86"/>
      <sheetName val="[Purchase Order1]_ACE_Purcha_87"/>
      <sheetName val="[Purchase Order1]_ACE_Purcha_88"/>
      <sheetName val="[Purchase Order1]_ACE_Purcha_89"/>
      <sheetName val="[Purchase Order1]_ACE_Purcha_90"/>
      <sheetName val="[Purchase Order1]_ACE_Purcha_91"/>
      <sheetName val="[Purchase Order1]_ACE_Purcha_92"/>
      <sheetName val="[Purchase Order1]_ACE_Purcha_93"/>
      <sheetName val="[Purchase Order1]_ACE_Purcha_94"/>
      <sheetName val="[Purchase Order1]_ACE_Purcha_95"/>
      <sheetName val="[Purchase Order1]_ACE_Purcha_96"/>
      <sheetName val="[Purchase Order1]_ACE_Purcha_97"/>
      <sheetName val="[Purchase Order1]_ACE_Purcha_98"/>
      <sheetName val="[Purchase Order1]_ACE_Purcha_99"/>
      <sheetName val="[Purchase Order1]_ACE_Purch_100"/>
      <sheetName val="[Purchase Order1]_ACE_Purch_101"/>
      <sheetName val="[Purchase Order1]_ACE_Purch_102"/>
      <sheetName val="[Purchase Order1]_ACE_Purch_103"/>
      <sheetName val="[Purchase Order1]_ACE_Purch_104"/>
      <sheetName val="[Purchase Order1]_ACE_Purch_105"/>
      <sheetName val="[Purchase Order1]_ACE_Purch_106"/>
      <sheetName val="[Purchase Order1]_ACE_Purch_107"/>
      <sheetName val="[Purchase Order1]_ACE_Purch_108"/>
      <sheetName val="[Purchase Order1]_ACE_Purch_109"/>
      <sheetName val="[Purchase Order1]_ACE_Purch_110"/>
      <sheetName val="[Purchase Order1]_ACE_Purch_111"/>
      <sheetName val="[Purchase Order1]_ACE_Purch_112"/>
      <sheetName val="[Purchase Order1]_ACE_Purch_113"/>
      <sheetName val="[Purchase Order1]_ACE_Purch_114"/>
      <sheetName val="[Purchase Order1]_ACE_Purch_115"/>
      <sheetName val="[Purchase Order1]_ACE_Purch_116"/>
      <sheetName val="[Purchase Order1]_ACE_Purch_117"/>
      <sheetName val="[Purchase Order1]_ACE_Purch_118"/>
      <sheetName val="[Purchase Order1]_ACE_Purch_119"/>
      <sheetName val="[Purchase Order1]_ACE_Purch_120"/>
      <sheetName val="[Purchase Order1]_ACE_Purch_121"/>
      <sheetName val="[Purchase Order1]_ACE_Purch_122"/>
      <sheetName val="[Purchase Order1]_ACE_Purch_123"/>
      <sheetName val="[Purchase Order1]_ACE_Purch_124"/>
      <sheetName val="[Purchase Order1]_ACE_Purch_125"/>
      <sheetName val="[Purchase Order1]_ACE_Purch_126"/>
      <sheetName val="[Purchase Order1]_ACE_Purch_127"/>
      <sheetName val="[Purchase Order1]_ACE_Purch_128"/>
      <sheetName val="[Purchase Order1]_ACE_Purch_129"/>
      <sheetName val="[Purchase Order1]_ACE_Purch_130"/>
      <sheetName val="[Purchase Order1]_ACE_Purch_131"/>
      <sheetName val="[Purchase Order1]_ACE_Purch_132"/>
      <sheetName val="[Purchase Order1]_ACE_Purch_133"/>
      <sheetName val="[Purchase Order1]_ACE_Purch_134"/>
      <sheetName val="[Purchase Order1]_ACE_Purch_135"/>
      <sheetName val="[Purchase Order1]_ACE_Purch_136"/>
      <sheetName val="[Purchase Order1]_ACE_Purch_137"/>
      <sheetName val="[Purchase Order1]_ACE_Purch_138"/>
      <sheetName val="[Purchase Order1]_ACE_Purch_139"/>
      <sheetName val="[Purchase Order1]_ACE_Purch_140"/>
      <sheetName val="[Purchase Order1]_ACE_Purch_141"/>
      <sheetName val="[Purchase Order1]_ACE_Purch_142"/>
      <sheetName val="[Purchase Order1]_ACE_Purch_143"/>
      <sheetName val="[Purchase Order1]_ACE_Purch_144"/>
      <sheetName val="[Purchase Order1]_ACE_Purch_145"/>
      <sheetName val="[Purchase Order1]_ACE_Purch_146"/>
      <sheetName val="[Purchase Order1]_ACE_Purch_147"/>
      <sheetName val="[Purchase Order1]_ACE_Purch_148"/>
      <sheetName val="[Purchase Order1]_ACE_Purch_149"/>
      <sheetName val="[Purchase Order1]_ACE_Purch_150"/>
      <sheetName val="[Purchase Order1]_ACE_Purch_151"/>
      <sheetName val="[Purchase Order1]_ACE_Purch_152"/>
      <sheetName val="[Purchase Order1]_ACE_Purch_153"/>
      <sheetName val="[Purchase Order1]_ACE_Purch_154"/>
      <sheetName val="[Purchase Order1]_ACE_Purch_155"/>
      <sheetName val="[Purchase Order1]_ACE_Purch_156"/>
      <sheetName val="[Purchase Order1]_ACE_Purch_157"/>
      <sheetName val="[Purchase Order1]_ACE_Purch_158"/>
      <sheetName val="[Purchase Order1]_ACE_Purch_159"/>
      <sheetName val="[Purchase Order1]_ACE_Purch_160"/>
      <sheetName val="[Purchase Order1]_ACE_Purch_161"/>
      <sheetName val="[Purchase Order1]_ACE_Purch_162"/>
      <sheetName val="[Purchase Order1]_ACE_Purch_163"/>
      <sheetName val="[Purchase Order1]_ACE_Purch_164"/>
      <sheetName val="[Purchase Order1]_ACE_Purch_165"/>
      <sheetName val="[Purchase Order1]_ACE_Purch_166"/>
      <sheetName val="[Purchase Order1]_ACE_Purch_167"/>
      <sheetName val="[Purchase Order1]_ACE_Purch_168"/>
      <sheetName val="[Purchase Order1]_ACE_Purch_169"/>
      <sheetName val="[Purchase Order1]_ACE_Purch_170"/>
      <sheetName val="[Purchase Order1]_ACE_Purch_171"/>
      <sheetName val="[Purchase Order1]_ACE_Purch_172"/>
      <sheetName val="[Purchase Order1]_ACE_Purch_173"/>
      <sheetName val="[Purchase Order1]_ACE_Purch_174"/>
      <sheetName val="[Purchase Order1]_ACE_Purch_175"/>
      <sheetName val="[Purchase Order1]_ACE_Purch_176"/>
      <sheetName val="[Purchase Order1]_ACE_Purch_177"/>
      <sheetName val="[Purchase Order1]_ACE_Purch_178"/>
      <sheetName val="[Purchase Order1]_ACE_Purch_179"/>
      <sheetName val="[Purchase Order1]_ACE_Purch_180"/>
      <sheetName val="[Purchase Order1]_ACE_Purch_181"/>
      <sheetName val="[Purchase Order1]_ACE_Purch_182"/>
      <sheetName val="[Purchase Order1]_ACE_Purch_183"/>
      <sheetName val="[Purchase Order1]_ACE_Purch_184"/>
      <sheetName val="[Purchase Order1]_ACE_Purch_185"/>
      <sheetName val="[Purchase Order1]_ACE_Purch_186"/>
      <sheetName val="[Purchase Order1]_ACE_Purch_187"/>
      <sheetName val="[Purchase Order1]_ACE_Purch_188"/>
      <sheetName val="[Purchase Order1]_ACE_Purch_189"/>
      <sheetName val="[Purchase Order1]_ACE_Purch_190"/>
      <sheetName val="[Purchase Order1]_ACE_Purch_191"/>
      <sheetName val="[Purchase Order1]_ACE_Purch_192"/>
      <sheetName val="[Purchase Order1]_ACE_Purch_193"/>
      <sheetName val="[Purchase Order1]_ACE_Purch_194"/>
      <sheetName val="[Purchase Order1]_ACE_Purch_195"/>
      <sheetName val="[Purchase Order1]_ACE_Purch_196"/>
      <sheetName val="[Purchase Order1]_ACE_Purch_197"/>
      <sheetName val="[Purchase Order1]_ACE_Purch_198"/>
      <sheetName val="[Purchase Order1]_ACE_Purch_199"/>
      <sheetName val="[Purchase Order1]_ACE_Purch_200"/>
      <sheetName val="[Purchase Order1]_ACE_Purch_201"/>
      <sheetName val="[Purchase Order1]_ACE_Purch_202"/>
      <sheetName val="[Purchase Order1]_ACE_Purch_203"/>
      <sheetName val="[Purchase Order1]_ACE_Purch_204"/>
      <sheetName val="[Purchase Order1]_ACE_Purch_205"/>
      <sheetName val="[Purchase Order1]_ACE_Purch_206"/>
      <sheetName val="[Purchase Order1]_ACE_Purch_207"/>
      <sheetName val="[Purchase Order1]_ACE_Purch_208"/>
      <sheetName val="[Purchase Order1]_ACE_Purch_209"/>
      <sheetName val="[Purchase Order1]_ACE_Purch_210"/>
      <sheetName val="[Purchase Order1]_ACE_Purch_211"/>
      <sheetName val="[Purchase Order1]_ACE_Purch_212"/>
      <sheetName val="[Purchase Order1]_ACE_Purch_213"/>
      <sheetName val="[Purchase Order1]_ACE_Purch_214"/>
      <sheetName val="[Purchase Order1]_ACE_Purch_215"/>
      <sheetName val="[Purchase Order1]_ACE_Purch_216"/>
      <sheetName val="[Purchase Order1]_ACE_Purch_217"/>
      <sheetName val="[Purchase Order1]_ACE_Purch_218"/>
      <sheetName val="[Purchase Order1]_ACE_Purch_219"/>
      <sheetName val="[Purchase Order1]_ACE_Purch_220"/>
      <sheetName val="[Purchase Order1]_ACE_Purch_221"/>
      <sheetName val="[Purchase Order1]_ACE_Purch_222"/>
      <sheetName val="[Purchase Order1]_ACE_Purch_223"/>
      <sheetName val="[Purchase Order1]_ACE_Purch_224"/>
      <sheetName val="[Purchase Order1]_ACE_Purch_225"/>
      <sheetName val="[Purchase Order1]_ACE_Purch_226"/>
      <sheetName val="[Purchase Order1]_ACE_Purch_227"/>
      <sheetName val="[Purchase Order1]_ACE_Purch_228"/>
      <sheetName val="[Purchase Order1]_ACE_Purch_229"/>
      <sheetName val="[Purchase Order1]_ACE_Purch_230"/>
      <sheetName val="[Purchase Order1]_ACE_Purch_231"/>
      <sheetName val="[Purchase Order1]_ACE_Purch_232"/>
      <sheetName val="[Purchase Order1]_ACE_Purch_233"/>
      <sheetName val="[Purchase Order1]_ACE_Purch_234"/>
      <sheetName val="[Purchase Order1]_ACE_Purch_235"/>
      <sheetName val="[Purchase Order1]_ACE_Purch_236"/>
      <sheetName val="[Purchase Order1]_ACE_Purch_237"/>
      <sheetName val="[Purchase Order1]_ACE_Purch_238"/>
      <sheetName val="[Purchase Order1]_ACE_Purch_239"/>
      <sheetName val="[Purchase Order1]_ACE_Purch_240"/>
      <sheetName val="[Purchase Order1]_ACE_Purch_241"/>
      <sheetName val="[Purchase Order1]_ACE_Purch_242"/>
      <sheetName val="[Purchase Order1]_ACE_Purch_243"/>
      <sheetName val="[Purchase Order1]_ACE_Purch_244"/>
      <sheetName val="[Purchase Order1]_ACE_Purch_245"/>
      <sheetName val="[Purchase Order1]_ACE_Purch_246"/>
      <sheetName val="[Purchase Order1]_ACE_Purch_247"/>
      <sheetName val="[Purchase Order1]_ACE_Purch_248"/>
      <sheetName val="[Purchase Order1]_ACE_Purch_249"/>
      <sheetName val="[Purchase Order1]_ACE_Purch_250"/>
      <sheetName val="[Purchase Order1]_ACE_Purch_251"/>
      <sheetName val="[Purchase Order1]_ACE_Purch_252"/>
      <sheetName val="[Purchase Order1]_ACE_Purch_253"/>
      <sheetName val="[Purchase Order1]_ACE_Purch_254"/>
      <sheetName val="[Purchase Order1]_ACE_Purch_255"/>
      <sheetName val="[Purchase Order1]_ACE_Purch_256"/>
      <sheetName val="[Purchase Order1]_ACE_Purch_257"/>
      <sheetName val="[Purchase Order1]_ACE_Purch_258"/>
      <sheetName val="[Purchase Order1]_ACE_Purch_259"/>
      <sheetName val="[Purchase Order1]_ACE_Purch_260"/>
      <sheetName val="[Purchase Order1]_ACE_Purch_261"/>
      <sheetName val="[Purchase Order1]_ACE_Purch_262"/>
      <sheetName val="[Purchase Order1]_ACE_Purch_263"/>
      <sheetName val="[Purchase Order1]_ACE_Purch_264"/>
      <sheetName val="[Purchase Order1]_ACE_Purch_265"/>
      <sheetName val="[Purchase Order1]_ACE_Purch_266"/>
      <sheetName val="[Purchase Order1]_ACE_Purch_267"/>
      <sheetName val="[Purchase Order1]_ACE_Purch_268"/>
      <sheetName val="[Purchase Order1]_ACE_Purch_269"/>
      <sheetName val="[Purchase Order1]_ACE_Purch_270"/>
      <sheetName val="[Purchase Order1]_ACE_Purch_271"/>
      <sheetName val="[Purchase Order1]_ACE_Purch_272"/>
      <sheetName val="[Purchase Order1]_ACE_Purch_273"/>
      <sheetName val="[Purchase Order1]_ACE_Purch_274"/>
      <sheetName val="[Purchase Order1]_ACE_Purch_275"/>
      <sheetName val="[Purchase Order1]_ACE_Purch_276"/>
      <sheetName val="[Purchase Order1]_ACE_Purch_277"/>
      <sheetName val="[Purchase Order1]_ACE_Purch_278"/>
      <sheetName val="[Purchase Order1]_ACE_Purch_279"/>
      <sheetName val="[Purchase Order1]_ACE_Purch_280"/>
      <sheetName val="[Purchase Order1]_ACE_Purch_281"/>
      <sheetName val="[Purchase Order1]_ACE_Purch_282"/>
      <sheetName val="[Purchase Order1]_ACE_Purch_283"/>
      <sheetName val="[Purchase Order1]_ACE_Purch_284"/>
      <sheetName val="[Purchase Order1]_ACE_Purch_285"/>
      <sheetName val="[Purchase Order1]_ACE_Purch_286"/>
      <sheetName val="[Purchase Order1]_ACE_Purch_287"/>
      <sheetName val="[Purchase Order1]_ACE_Purch_288"/>
      <sheetName val="[Purchase Order1]_ACE_Purch_289"/>
      <sheetName val="[Purchase Order1]_ACE_Purch_290"/>
      <sheetName val="[Purchase Order1]_ACE_Purch_291"/>
      <sheetName val="[Purchase Order1]_ACE_Purch_292"/>
      <sheetName val="[Purchase Order1]_ACE_Purch_293"/>
      <sheetName val="[Purchase Order1]_ACE_Purch_294"/>
      <sheetName val="[Purchase Order1]_ACE_Purch_295"/>
      <sheetName val="[Purchase Order1]_ACE_Purch_296"/>
      <sheetName val="[Purchase Order1]_ACE_Purch_297"/>
      <sheetName val="[Purchase Order1]_ACE_Purch_298"/>
      <sheetName val="[Purchase Order1]_ACE_Purch_299"/>
      <sheetName val="[Purchase Order1]_ACE_Purch_300"/>
      <sheetName val="[Purchase Order1]_ACE_Purch_301"/>
      <sheetName val="[Purchase Order1]_ACE_Purch_302"/>
      <sheetName val="[Purchase Order1]_ACE_Purch_303"/>
      <sheetName val="[Purchase Order1]_ACE_Purch_304"/>
      <sheetName val="[Purchase Order1]_ACE_Purch_305"/>
      <sheetName val="[Purchase Order1]_ACE_Purch_306"/>
      <sheetName val="[Purchase Order1]_ACE_Purch_307"/>
      <sheetName val="[Purchase Order1]_ACE_Purch_308"/>
      <sheetName val="[Purchase Order1]_ACE_Purch_309"/>
      <sheetName val="[Purchase Order1]_ACE_Purch_310"/>
      <sheetName val="[Purchase Order1]_ACE_Purch_311"/>
      <sheetName val="[Purchase Order1]_ACE_Purch_312"/>
      <sheetName val="[Purchase Order1]_ACE_Purch_313"/>
      <sheetName val="[Purchase Order1]_ACE_Purch_314"/>
      <sheetName val="[Purchase Order1]_ACE_Purch_315"/>
      <sheetName val="[Purchase Order1]_ACE_Purch_316"/>
      <sheetName val="[Purchase Order1]_ACE_Purch_317"/>
      <sheetName val="[Purchase Order1]_ACE_Purch_318"/>
      <sheetName val="[Purchase Order1]_ACE_Purch_319"/>
      <sheetName val="[Purchase Order1]_ACE_Purch_320"/>
      <sheetName val="[Purchase Order1]_ACE_Purch_321"/>
      <sheetName val="[Purchase Order1]_ACE_Purch_322"/>
      <sheetName val="[Purchase Order1]_ACE_Purch_323"/>
      <sheetName val="[Purchase Order1]_ACE_Purch_324"/>
      <sheetName val="[Purchase Order1]_ACE_Purch_325"/>
      <sheetName val="[Purchase Order1]_ACE_Purch_326"/>
      <sheetName val="[Purchase Order1]_ACE_Purch_327"/>
      <sheetName val="[Purchase Order1]_ACE_Purch_328"/>
      <sheetName val="[Purchase Order1]_ACE_Purch_329"/>
      <sheetName val="[Purchase Order1]_ACE_Purch_330"/>
      <sheetName val="[Purchase Order1]_ACE_Purch_331"/>
      <sheetName val="[Purchase Order1]_ACE_Purch_332"/>
      <sheetName val="[Purchase Order1]_ACE_Purch_333"/>
      <sheetName val="200-110"/>
      <sheetName val="Input"/>
      <sheetName val="ALLME"/>
      <sheetName val="P-200 Grid"/>
      <sheetName val="Info"/>
      <sheetName val="Book_1_Summary2"/>
      <sheetName val="Main_Summary2"/>
      <sheetName val="2_1_1Take_pipe2"/>
      <sheetName val="2_1_2Take_Copper_Pipe2"/>
      <sheetName val="nsc"/>
      <sheetName val="Warehouse"/>
      <sheetName val="3 Cost Summary with classes"/>
      <sheetName val="DATA BASE"/>
      <sheetName val="BG"/>
      <sheetName val="Level"/>
      <sheetName val="Loading"/>
      <sheetName val="Check C"/>
      <sheetName val="AutoOpen_Stub_Data7"/>
      <sheetName val="Customize_Your_Purchase_Order9"/>
      <sheetName val="Purchase_Order9"/>
      <sheetName val="Intl_Data_Table7"/>
      <sheetName val="DETAIL_7"/>
      <sheetName val="Sheet1_(3)3"/>
      <sheetName val="COMMOND_LINE3"/>
      <sheetName val="Order_List2"/>
      <sheetName val="Nov_'023"/>
      <sheetName val="data_list3"/>
      <sheetName val="New_DYNA3"/>
      <sheetName val="PRODUCT_MIX_TRUCK3"/>
      <sheetName val="BOM_043L,351L,299L3"/>
      <sheetName val="Construction_cost_assumption2"/>
      <sheetName val="JLL_Assumption2"/>
      <sheetName val="Retail_Program&amp;Rev_Assumption2"/>
      <sheetName val="Annual_Production2"/>
      <sheetName val="ARM_39C_2"/>
      <sheetName val="Supplier_Master_IF2"/>
      <sheetName val="Fill_this_out_first___2"/>
      <sheetName val="ITB_COST2"/>
      <sheetName val="_ELECTRICAL_ROOM_CENTER_xlsx2"/>
      <sheetName val="Buy_vs__Lease_Car2"/>
      <sheetName val="Direct_Cost2"/>
      <sheetName val="Income_Statement2"/>
      <sheetName val="Balance_Sheet2"/>
      <sheetName val="Cost_Data2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SPT_vs_PHI"/>
      <sheetName val="main_sum_(hotel_&amp;_residences)"/>
      <sheetName val="ตารางส่วนลด_EE_"/>
      <sheetName val="bk_unit_rate"/>
      <sheetName val="Ceil_"/>
      <sheetName val="Paint_"/>
      <sheetName val="Struc_"/>
      <sheetName val="Customize_Your_Invoice"/>
      <sheetName val="Sch__3"/>
      <sheetName val="AutoOpen_Stub_Data8"/>
      <sheetName val="Customize_Your_Purchase_Order10"/>
      <sheetName val="Purchase_Order10"/>
      <sheetName val="Intl_Data_Table8"/>
      <sheetName val="DETAIL_8"/>
      <sheetName val="Defect_Report(M&amp;E)4"/>
      <sheetName val="Book_1_Summary3"/>
      <sheetName val="Sheet1_(3)4"/>
      <sheetName val="COMMOND_LINE4"/>
      <sheetName val="Main_Summary3"/>
      <sheetName val="2_1_1Take_pipe3"/>
      <sheetName val="2_1_2Take_Copper_Pipe3"/>
      <sheetName val="Order_List3"/>
      <sheetName val="Nov_'024"/>
      <sheetName val="data_list4"/>
      <sheetName val="New_DYNA4"/>
      <sheetName val="PRODUCT_MIX_TRUCK4"/>
      <sheetName val="BOM_043L,351L,299L4"/>
      <sheetName val="Construction_cost_assumption3"/>
      <sheetName val="JLL_Assumption3"/>
      <sheetName val="Retail_Program&amp;Rev_Assumption3"/>
      <sheetName val="Annual_Production3"/>
      <sheetName val="Direct_Cost3"/>
      <sheetName val="_ELECTRICAL_ROOM_CENTER_xlsx3"/>
      <sheetName val="Fill_this_out_first___3"/>
      <sheetName val="ITB_COST3"/>
      <sheetName val="Buy_vs__Lease_Car3"/>
      <sheetName val="Income_Statement3"/>
      <sheetName val="Balance_Sheet3"/>
      <sheetName val="Cost_Data3"/>
      <sheetName val="ARM_39C_3"/>
      <sheetName val="Supplier_Master_IF3"/>
      <sheetName val="main_sum_(hotel_&amp;_residences)1"/>
      <sheetName val="ตารางส่วนลด_EE_1"/>
      <sheetName val="bk_unit_rate1"/>
      <sheetName val="GAAP_Pru1"/>
      <sheetName val="Sch__31"/>
      <sheetName val="_Sample_request_(JC41-00834A)_1"/>
      <sheetName val="A1_21"/>
      <sheetName val="Customize_Your_Invoice1"/>
      <sheetName val="SPT_vs_PHI1"/>
      <sheetName val="Grand_Summary1"/>
      <sheetName val="Sub_Summary1"/>
      <sheetName val="Hotel_A_type_A1"/>
      <sheetName val="Hotel_A_type_B1"/>
      <sheetName val="Hotel_A_type_C1"/>
      <sheetName val="Hotel_B_type_B1"/>
      <sheetName val="Hotel_B_type_C1"/>
      <sheetName val="Hote_C__type_C1"/>
      <sheetName val="Hotel_A_suite1"/>
      <sheetName val="Gyp_Pavilion1"/>
      <sheetName val="Reception_Pavilion1"/>
      <sheetName val="WC__Reception1"/>
      <sheetName val="Corridor_Hote_A_1"/>
      <sheetName val="Corridor_Hote_B_1"/>
      <sheetName val="Corridor_Hote_C_1"/>
      <sheetName val="Ceil_1"/>
      <sheetName val="Paint_1"/>
      <sheetName val="Struc_1"/>
      <sheetName val="iNDEX"/>
      <sheetName val="Bill No. 2 - Carpark"/>
      <sheetName val="SITE-E"/>
      <sheetName val="S"/>
      <sheetName val="Cctmst"/>
      <sheetName val="GiaVL"/>
      <sheetName val="SAN_REDUCED_17"/>
      <sheetName val="C-LOAD(L-FACTORY_)7"/>
      <sheetName val="Purchase_Order16"/>
      <sheetName val="A_กลาง4"/>
      <sheetName val="A_กลาง_เกสร4"/>
      <sheetName val="A_แฝด4"/>
      <sheetName val="A_ริม4"/>
      <sheetName val="B_กลาง4"/>
      <sheetName val="B_ริม4"/>
      <sheetName val="B_แฝด4"/>
      <sheetName val="C_กลาง4"/>
      <sheetName val="C_ริม4"/>
      <sheetName val="C_แฝด4"/>
      <sheetName val="Currency_Rate4"/>
      <sheetName val="Price_per_model4"/>
      <sheetName val="PRICE LIST"/>
      <sheetName val="DetEst"/>
      <sheetName val="labour"/>
      <sheetName val="ภูมิทัศน์"/>
      <sheetName val="Material Cost"/>
      <sheetName val="Decking"/>
      <sheetName val="Transport"/>
      <sheetName val="Ridge Ventilation"/>
      <sheetName val="fr"/>
      <sheetName val="Sheet1 _2_"/>
      <sheetName val="Sheet5"/>
      <sheetName val="Sheet3"/>
      <sheetName val="รวม"/>
      <sheetName val="Drop_list"/>
      <sheetName val="HTP"/>
      <sheetName val="งบการเงิน"/>
      <sheetName val="Parameters"/>
      <sheetName val="Company Info"/>
      <sheetName val="APR99"/>
      <sheetName val="AUG99"/>
      <sheetName val="DEC99"/>
      <sheetName val="FEB99"/>
      <sheetName val="JAN99"/>
      <sheetName val="JUL99"/>
      <sheetName val="JUN99"/>
      <sheetName val="MAR99"/>
      <sheetName val="MAY99"/>
      <sheetName val="1999 Base-std"/>
      <sheetName val="NOV99"/>
      <sheetName val="OCT99"/>
      <sheetName val="SEP99"/>
      <sheetName val="PL"/>
      <sheetName val="TBPL"/>
      <sheetName val="Details"/>
      <sheetName val="K-5"/>
      <sheetName val="Standing Data"/>
      <sheetName val="Asset &amp; Liability"/>
      <sheetName val="Net asset value"/>
      <sheetName val="Financial Summary"/>
      <sheetName val="BPR"/>
      <sheetName val="N-4 Patent right"/>
      <sheetName val="LC _ TR Listing"/>
      <sheetName val="ExRates"/>
      <sheetName val="2006"/>
      <sheetName val="Dropdown List"/>
      <sheetName val="Store List"/>
      <sheetName val="หัวข้อเหตุผล"/>
      <sheetName val="D_Overview"/>
      <sheetName val="WConso YE19"/>
      <sheetName val="PT"/>
      <sheetName val="note_defect"/>
      <sheetName val="3. Effect By Month"/>
      <sheetName val="Machine2,3'04"/>
      <sheetName val="3-ADJ"/>
      <sheetName val="AKS-1826"/>
      <sheetName val="Pareto 7-2"/>
      <sheetName val="新製品10-3価）"/>
      <sheetName val="Name list"/>
      <sheetName val="Daily_Record"/>
      <sheetName val="13  N"/>
      <sheetName val="每日工場數W"/>
      <sheetName val="Dates"/>
      <sheetName val="EPR"/>
      <sheetName val="VSAMS Summary"/>
      <sheetName val="Glossary"/>
      <sheetName val="Contents"/>
      <sheetName val="PT Eng_FY-00"/>
      <sheetName val="Time_Measurement"/>
      <sheetName val="電設"/>
      <sheetName val="Customize_Your_Invoice2"/>
      <sheetName val="Sheet1 (2)"/>
      <sheetName val="Amortization Table"/>
      <sheetName val="Asset register-Nov'10"/>
      <sheetName val="CF RECONCILE - 1"/>
      <sheetName val="VariableII  period"/>
      <sheetName val="cham cong朝のタイムシット"/>
      <sheetName val="Ｃ。Ｃ ca dem夜のタイムシット"/>
      <sheetName val="DSNV　社員メンバー"/>
      <sheetName val="TTDN会社の情報"/>
      <sheetName val="TCa残業"/>
      <sheetName val="Tca dem夜の残業"/>
      <sheetName val="P&amp;L HCM"/>
      <sheetName val="NKChungTu"/>
      <sheetName val="#REF!"/>
      <sheetName val="SKA"/>
      <sheetName val="1.Basic Data"/>
      <sheetName val="10. Tax basis Balance Sheet"/>
      <sheetName val="3. TAX WS 23"/>
      <sheetName val="5.Tax losses and credits expiry"/>
      <sheetName val="2. Tax WS 82"/>
      <sheetName val="เงินกู้ธนชาติ"/>
      <sheetName val="TB_GEN"/>
      <sheetName val="NAME"/>
      <sheetName val="2. TB-VT-2012"/>
      <sheetName val="4. RE"/>
      <sheetName val="Indicator"/>
      <sheetName val="COST_RM_0208"/>
      <sheetName val="Ending April 2015"/>
      <sheetName val="Prm"/>
      <sheetName val="Ending_April_2015"/>
      <sheetName val="WACC"/>
      <sheetName val="CT Thang Mo"/>
      <sheetName val="CT  PL"/>
      <sheetName val="Sales"/>
      <sheetName val="ﾕｰｻﾞｰ設定"/>
      <sheetName val="Data2"/>
      <sheetName val="112200-Y08"/>
      <sheetName val="1-C,D"/>
      <sheetName val="Budget 2008"/>
      <sheetName val="12 Sep'19"/>
      <sheetName val="13 Sep'19 "/>
      <sheetName val="1-10-19"/>
      <sheetName val="2-10-19"/>
      <sheetName val="3-10-19 "/>
      <sheetName val="FM-HRS-352 REV.00 (2)"/>
      <sheetName val="แบบฟอร์ม"/>
      <sheetName val="รายชื่อ 9.9.19"/>
      <sheetName val="รายชื่อ 26.8.19 (2)"/>
      <sheetName val="รายชื่อ 11.9.19 "/>
      <sheetName val="รายชื่อ 17.9.19  "/>
      <sheetName val="รายชื่อ 20.9.19"/>
      <sheetName val="รายชื่อ 17.9.19   (2)"/>
      <sheetName val="รายชื่อ 17.9.19   (3)"/>
      <sheetName val="INPUTS2 "/>
      <sheetName val="MILESTONE_BOQ306-Q406"/>
      <sheetName val="DecTopAgedPvt"/>
      <sheetName val="DCD Kits"/>
      <sheetName val="Macrůs"/>
      <sheetName val="완성차 미수금"/>
      <sheetName val="HC Facilities"/>
      <sheetName val="Borrower"/>
      <sheetName val="ST_Table"/>
      <sheetName val="configuration"/>
      <sheetName val="dev_3"/>
      <sheetName val="dev_4"/>
      <sheetName val="dev_5"/>
      <sheetName val="dev_1"/>
      <sheetName val="dev_2"/>
      <sheetName val="Drop Down List"/>
      <sheetName val="Phase 2 project"/>
      <sheetName val="Data Sheet"/>
      <sheetName val="Lube - Price (ICICS)"/>
      <sheetName val="Table_Master"/>
      <sheetName val="PASTE_N_CUT"/>
      <sheetName val="Avensis+d seg  in &amp; out of UK+F"/>
      <sheetName val="DuctWork_Summary"/>
      <sheetName val="Data_Dep1"/>
      <sheetName val="Production_info"/>
      <sheetName val="P-200_Grid"/>
      <sheetName val="Check_C"/>
      <sheetName val="Revised_021099"/>
      <sheetName val="full_pot"/>
      <sheetName val="Project_Data"/>
      <sheetName val="bp_bill"/>
      <sheetName val="Discounted_Cash_Flow"/>
      <sheetName val="DATA_BASE"/>
      <sheetName val="Corp-Eng"/>
      <sheetName val="SthBank"/>
      <sheetName val="UGRNQ"/>
      <sheetName val="HK"/>
      <sheetName val="NZ"/>
      <sheetName val="MT"/>
      <sheetName val="Preston"/>
      <sheetName val="KMC"/>
      <sheetName val="Milperra"/>
      <sheetName val="RATES"/>
      <sheetName val="Project Status Overview"/>
      <sheetName val="Cover Page"/>
      <sheetName val="COST SUM"/>
      <sheetName val="GFA"/>
      <sheetName val="Costmaster"/>
      <sheetName val="10-1 Media"/>
      <sheetName val="10-cut"/>
      <sheetName val="Loan_Amortization_Schedule"/>
      <sheetName val="IBM"/>
      <sheetName val="Status Plan"/>
      <sheetName val="P375-Ranger"/>
      <sheetName val="U375-Everest"/>
      <sheetName val="4A-Consume List Rev.6"/>
      <sheetName val="In-house assy TKD"/>
      <sheetName val="In-house assy TEC"/>
      <sheetName val="Record"/>
      <sheetName val="Customize_Your_Invoice3"/>
      <sheetName val="I-slab"/>
      <sheetName val="STAIR-A"/>
      <sheetName val="UKG Graph Regional"/>
      <sheetName val="SH-B"/>
      <sheetName val="UKG All"/>
      <sheetName val="MFA"/>
      <sheetName val="Loan Data"/>
      <sheetName val="VENDER (2)"/>
      <sheetName val="SELL"/>
      <sheetName val="sum-sys"/>
      <sheetName val="EXCLUDE"/>
      <sheetName val="VENDER"/>
      <sheetName val="DATA "/>
      <sheetName val="SITE OFFICE"/>
      <sheetName val="95삼성급(본사)"/>
      <sheetName val="PRICE_LIST"/>
      <sheetName val="C-LOAD(L-FACTORY_)8"/>
      <sheetName val="SAN_REDUCED_18"/>
      <sheetName val="Purchase_Order17"/>
      <sheetName val="Defect_Report(M&amp;E)5"/>
      <sheetName val="Price_per_model5"/>
      <sheetName val="A_กลาง5"/>
      <sheetName val="A_กลาง_เกสร5"/>
      <sheetName val="A_แฝด5"/>
      <sheetName val="A_ริม5"/>
      <sheetName val="B_กลาง5"/>
      <sheetName val="B_ริม5"/>
      <sheetName val="B_แฝด5"/>
      <sheetName val="C_กลาง5"/>
      <sheetName val="C_ริม5"/>
      <sheetName val="C_แฝด5"/>
      <sheetName val="Currency_Rate5"/>
      <sheetName val="ส่วนลดระบบไฟฟ้า"/>
      <sheetName val="AutoOpen_Stub_Data9"/>
      <sheetName val="Customize_Your_Purchase_Order11"/>
      <sheetName val="Intl_Data_Table9"/>
      <sheetName val="DETAIL_9"/>
      <sheetName val="Book_1_Summary4"/>
      <sheetName val="Sheet1_(3)5"/>
      <sheetName val="COMMOND_LINE5"/>
      <sheetName val="Main_Summary4"/>
      <sheetName val="2_1_1Take_pipe4"/>
      <sheetName val="2_1_2Take_Copper_Pipe4"/>
      <sheetName val="Order_List4"/>
      <sheetName val="Nov_'025"/>
      <sheetName val="data_list5"/>
      <sheetName val="New_DYNA5"/>
      <sheetName val="PRODUCT_MIX_TRUCK5"/>
      <sheetName val="BOM_043L,351L,299L5"/>
      <sheetName val="Construction_cost_assumption4"/>
      <sheetName val="JLL_Assumption4"/>
      <sheetName val="Retail_Program&amp;Rev_Assumption4"/>
      <sheetName val="Annual_Production4"/>
      <sheetName val="_ELECTRICAL_ROOM_CENTER_xlsx4"/>
      <sheetName val="ARM_39C_4"/>
      <sheetName val="Supplier_Master_IF4"/>
      <sheetName val="Fill_this_out_first___4"/>
      <sheetName val="ITB_COST4"/>
      <sheetName val="Buy_vs__Lease_Car4"/>
      <sheetName val="Direct_Cost4"/>
      <sheetName val="Income_Statement4"/>
      <sheetName val="Balance_Sheet4"/>
      <sheetName val="Cost_Data4"/>
      <sheetName val="main_sum_(hotel_&amp;_residences)2"/>
      <sheetName val="ตารางส่วนลด_EE_2"/>
      <sheetName val="bk_unit_rate2"/>
      <sheetName val="GAAP_Pru2"/>
      <sheetName val="Grand_Summary2"/>
      <sheetName val="Sub_Summary2"/>
      <sheetName val="Hotel_A_type_A2"/>
      <sheetName val="Hotel_A_type_B2"/>
      <sheetName val="Hotel_A_type_C2"/>
      <sheetName val="Hotel_B_type_B2"/>
      <sheetName val="Hotel_B_type_C2"/>
      <sheetName val="Hote_C__type_C2"/>
      <sheetName val="Hotel_A_suite2"/>
      <sheetName val="Gyp_Pavilion2"/>
      <sheetName val="Reception_Pavilion2"/>
      <sheetName val="WC__Reception2"/>
      <sheetName val="Corridor_Hote_A_2"/>
      <sheetName val="Corridor_Hote_B_2"/>
      <sheetName val="Corridor_Hote_C_2"/>
      <sheetName val="A1_22"/>
      <sheetName val="_Sample_request_(JC41-00834A)_2"/>
      <sheetName val="SPT_vs_PHI2"/>
      <sheetName val="Ceil_2"/>
      <sheetName val="Paint_2"/>
      <sheetName val="Struc_2"/>
      <sheetName val="Sch__32"/>
      <sheetName val="3_Cost_Summary_with_classes"/>
      <sheetName val="AutoOpen_Stub_Data11"/>
      <sheetName val="Customize_Your_Purchase_Order13"/>
      <sheetName val="Purchase_Order20"/>
      <sheetName val="Intl_Data_Table11"/>
      <sheetName val="DETAIL_11"/>
      <sheetName val="SAN_REDUCED_19"/>
      <sheetName val="C-LOAD(L-FACTORY_)9"/>
      <sheetName val="Purchase_Order110"/>
      <sheetName val="Defect_Report(M&amp;E)7"/>
      <sheetName val="A_กลาง6"/>
      <sheetName val="A_กลาง_เกสร6"/>
      <sheetName val="A_แฝด6"/>
      <sheetName val="A_ริม6"/>
      <sheetName val="B_กลาง6"/>
      <sheetName val="B_ริม6"/>
      <sheetName val="B_แฝด6"/>
      <sheetName val="C_กลาง6"/>
      <sheetName val="C_ริม6"/>
      <sheetName val="C_แฝด6"/>
      <sheetName val="Price_per_model6"/>
      <sheetName val="Currency_Rate6"/>
      <sheetName val="Book_1_Summary6"/>
      <sheetName val="Sheet1_(3)7"/>
      <sheetName val="COMMOND_LINE7"/>
      <sheetName val="Main_Summary6"/>
      <sheetName val="2_1_1Take_pipe6"/>
      <sheetName val="2_1_2Take_Copper_Pipe6"/>
      <sheetName val="Order_List6"/>
      <sheetName val="Nov_'027"/>
      <sheetName val="data_list7"/>
      <sheetName val="New_DYNA7"/>
      <sheetName val="PRODUCT_MIX_TRUCK7"/>
      <sheetName val="BOM_043L,351L,299L7"/>
      <sheetName val="Construction_cost_assumption6"/>
      <sheetName val="JLL_Assumption6"/>
      <sheetName val="Retail_Program&amp;Rev_Assumption6"/>
      <sheetName val="Annual_Production6"/>
      <sheetName val="_ELECTRICAL_ROOM_CENTER_xlsx6"/>
      <sheetName val="ARM_39C_6"/>
      <sheetName val="Supplier_Master_IF6"/>
      <sheetName val="Fill_this_out_first___6"/>
      <sheetName val="ITB_COST6"/>
      <sheetName val="Direct_Cost6"/>
      <sheetName val="Buy_vs__Lease_Car6"/>
      <sheetName val="Income_Statement6"/>
      <sheetName val="Balance_Sheet6"/>
      <sheetName val="Cost_Data6"/>
      <sheetName val="main_sum_(hotel_&amp;_residences)4"/>
      <sheetName val="ตารางส่วนลด_EE_4"/>
      <sheetName val="bk_unit_rate4"/>
      <sheetName val="GAAP_Pru4"/>
      <sheetName val="Grand_Summary4"/>
      <sheetName val="Sub_Summary4"/>
      <sheetName val="Hotel_A_type_A4"/>
      <sheetName val="Hotel_A_type_B4"/>
      <sheetName val="Hotel_A_type_C4"/>
      <sheetName val="Hotel_B_type_B4"/>
      <sheetName val="Hotel_B_type_C4"/>
      <sheetName val="Hote_C__type_C4"/>
      <sheetName val="Hotel_A_suite4"/>
      <sheetName val="Gyp_Pavilion4"/>
      <sheetName val="Reception_Pavilion4"/>
      <sheetName val="WC__Reception4"/>
      <sheetName val="Corridor_Hote_A_4"/>
      <sheetName val="Corridor_Hote_B_4"/>
      <sheetName val="Corridor_Hote_C_4"/>
      <sheetName val="A1_24"/>
      <sheetName val="_Sample_request_(JC41-00834A)_4"/>
      <sheetName val="Customize_Your_Invoice4"/>
      <sheetName val="SPT_vs_PHI4"/>
      <sheetName val="Ceil_4"/>
      <sheetName val="Paint_4"/>
      <sheetName val="Struc_4"/>
      <sheetName val="Sch__34"/>
      <sheetName val="bp_bill2"/>
      <sheetName val="Discounted_Cash_Flow2"/>
      <sheetName val="DuctWork_Summary2"/>
      <sheetName val="Data_Dep12"/>
      <sheetName val="Production_info2"/>
      <sheetName val="Revised_0210992"/>
      <sheetName val="full_pot2"/>
      <sheetName val="Project_Data2"/>
      <sheetName val="Table_Master2"/>
      <sheetName val="PASTE_N_CUT2"/>
      <sheetName val="3_Cost_Summary_with_classes2"/>
      <sheetName val="AutoOpen_Stub_Data10"/>
      <sheetName val="Customize_Your_Purchase_Order12"/>
      <sheetName val="Purchase_Order18"/>
      <sheetName val="Intl_Data_Table10"/>
      <sheetName val="DETAIL_10"/>
      <sheetName val="Purchase_Order19"/>
      <sheetName val="Defect_Report(M&amp;E)6"/>
      <sheetName val="Book_1_Summary5"/>
      <sheetName val="Sheet1_(3)6"/>
      <sheetName val="COMMOND_LINE6"/>
      <sheetName val="Main_Summary5"/>
      <sheetName val="2_1_1Take_pipe5"/>
      <sheetName val="2_1_2Take_Copper_Pipe5"/>
      <sheetName val="Order_List5"/>
      <sheetName val="Nov_'026"/>
      <sheetName val="data_list6"/>
      <sheetName val="New_DYNA6"/>
      <sheetName val="PRODUCT_MIX_TRUCK6"/>
      <sheetName val="BOM_043L,351L,299L6"/>
      <sheetName val="Construction_cost_assumption5"/>
      <sheetName val="JLL_Assumption5"/>
      <sheetName val="Retail_Program&amp;Rev_Assumption5"/>
      <sheetName val="Annual_Production5"/>
      <sheetName val="_ELECTRICAL_ROOM_CENTER_xlsx5"/>
      <sheetName val="ARM_39C_5"/>
      <sheetName val="Supplier_Master_IF5"/>
      <sheetName val="Fill_this_out_first___5"/>
      <sheetName val="ITB_COST5"/>
      <sheetName val="Direct_Cost5"/>
      <sheetName val="Buy_vs__Lease_Car5"/>
      <sheetName val="Income_Statement5"/>
      <sheetName val="Balance_Sheet5"/>
      <sheetName val="Cost_Data5"/>
      <sheetName val="main_sum_(hotel_&amp;_residences)3"/>
      <sheetName val="ตารางส่วนลด_EE_3"/>
      <sheetName val="bk_unit_rate3"/>
      <sheetName val="GAAP_Pru3"/>
      <sheetName val="Grand_Summary3"/>
      <sheetName val="Sub_Summary3"/>
      <sheetName val="Hotel_A_type_A3"/>
      <sheetName val="Hotel_A_type_B3"/>
      <sheetName val="Hotel_A_type_C3"/>
      <sheetName val="Hotel_B_type_B3"/>
      <sheetName val="Hotel_B_type_C3"/>
      <sheetName val="Hote_C__type_C3"/>
      <sheetName val="Hotel_A_suite3"/>
      <sheetName val="Gyp_Pavilion3"/>
      <sheetName val="Reception_Pavilion3"/>
      <sheetName val="WC__Reception3"/>
      <sheetName val="Corridor_Hote_A_3"/>
      <sheetName val="Corridor_Hote_B_3"/>
      <sheetName val="Corridor_Hote_C_3"/>
      <sheetName val="A1_23"/>
      <sheetName val="_Sample_request_(JC41-00834A)_3"/>
      <sheetName val="SPT_vs_PHI3"/>
      <sheetName val="Ceil_3"/>
      <sheetName val="Paint_3"/>
      <sheetName val="Struc_3"/>
      <sheetName val="Sch__33"/>
      <sheetName val="bp_bill1"/>
      <sheetName val="Discounted_Cash_Flow1"/>
      <sheetName val="DuctWork_Summary1"/>
      <sheetName val="Data_Dep11"/>
      <sheetName val="Production_info1"/>
      <sheetName val="Revised_0210991"/>
      <sheetName val="full_pot1"/>
      <sheetName val="Project_Data1"/>
      <sheetName val="Table_Master1"/>
      <sheetName val="PASTE_N_CUT1"/>
      <sheetName val="3_Cost_Summary_with_classes1"/>
      <sheetName val="bm"/>
      <sheetName val="ราคาวัสดุ"/>
      <sheetName val="concrete&amp;งานไม้แบบ"/>
      <sheetName val="DATA_BASE1"/>
      <sheetName val="Bill_No__2_-_Carpark"/>
      <sheetName val="Material_Cost"/>
      <sheetName val="Ridge_Ventilation"/>
      <sheetName val="Project_Status_Overview"/>
      <sheetName val="Cover_Page"/>
      <sheetName val="Sheet1__2_"/>
      <sheetName val="ปริมาณดินที่ต้องใช้ (2)"/>
      <sheetName val="Control"/>
      <sheetName val="หมวด 6(2)"/>
      <sheetName val="หมวด 2"/>
      <sheetName val="DATA_BASE2"/>
      <sheetName val="P-200_Grid1"/>
      <sheetName val="Check_C1"/>
      <sheetName val="PRICE_LIST1"/>
      <sheetName val="Bill_No__2_-_Carpark1"/>
      <sheetName val="Loan_Amortization_Schedule1"/>
      <sheetName val="SAN_REDUCED_110"/>
      <sheetName val="C-LOAD(L-FACTORY_)10"/>
      <sheetName val="Purchase_Order111"/>
      <sheetName val="A_กลาง7"/>
      <sheetName val="A_กลาง_เกสร7"/>
      <sheetName val="A_แฝด7"/>
      <sheetName val="A_ริม7"/>
      <sheetName val="B_กลาง7"/>
      <sheetName val="B_ริม7"/>
      <sheetName val="B_แฝด7"/>
      <sheetName val="C_กลาง7"/>
      <sheetName val="C_ริม7"/>
      <sheetName val="C_แฝด7"/>
      <sheetName val="Price_per_model7"/>
      <sheetName val="Currency_Rate7"/>
      <sheetName val="DuctWork_Summary3"/>
      <sheetName val="Data_Dep13"/>
      <sheetName val="Production_info3"/>
      <sheetName val="Table_Master3"/>
      <sheetName val="PASTE_N_CUT3"/>
      <sheetName val="DATA_BASE3"/>
      <sheetName val="P-200_Grid2"/>
      <sheetName val="Check_C2"/>
      <sheetName val="PRICE_LIST2"/>
      <sheetName val="Bill_No__2_-_Carpark2"/>
      <sheetName val="Loan_Amortization_Schedule2"/>
      <sheetName val="AutoOpen_Stub_Data12"/>
      <sheetName val="Customize_Your_Purchase_Order14"/>
      <sheetName val="Purchase_Order21"/>
      <sheetName val="Intl_Data_Table12"/>
      <sheetName val="DETAIL_12"/>
      <sheetName val="SAN_REDUCED_111"/>
      <sheetName val="C-LOAD(L-FACTORY_)11"/>
      <sheetName val="Purchase_Order112"/>
      <sheetName val="Defect_Report(M&amp;E)8"/>
      <sheetName val="A_กลาง8"/>
      <sheetName val="A_กลาง_เกสร8"/>
      <sheetName val="A_แฝด8"/>
      <sheetName val="A_ริม8"/>
      <sheetName val="B_กลาง8"/>
      <sheetName val="B_ริม8"/>
      <sheetName val="B_แฝด8"/>
      <sheetName val="C_กลาง8"/>
      <sheetName val="C_ริม8"/>
      <sheetName val="C_แฝด8"/>
      <sheetName val="Price_per_model8"/>
      <sheetName val="Currency_Rate8"/>
      <sheetName val="Book_1_Summary7"/>
      <sheetName val="Sheet1_(3)8"/>
      <sheetName val="COMMOND_LINE8"/>
      <sheetName val="Main_Summary7"/>
      <sheetName val="2_1_1Take_pipe7"/>
      <sheetName val="2_1_2Take_Copper_Pipe7"/>
      <sheetName val="Order_List7"/>
      <sheetName val="Nov_'028"/>
      <sheetName val="data_list8"/>
      <sheetName val="New_DYNA8"/>
      <sheetName val="PRODUCT_MIX_TRUCK8"/>
      <sheetName val="BOM_043L,351L,299L8"/>
      <sheetName val="Construction_cost_assumption7"/>
      <sheetName val="JLL_Assumption7"/>
      <sheetName val="Retail_Program&amp;Rev_Assumption7"/>
      <sheetName val="Annual_Production7"/>
      <sheetName val="Fill_this_out_first___7"/>
      <sheetName val="_ELECTRICAL_ROOM_CENTER_xlsx7"/>
      <sheetName val="ITB_COST7"/>
      <sheetName val="Direct_Cost7"/>
      <sheetName val="Income_Statement7"/>
      <sheetName val="Balance_Sheet7"/>
      <sheetName val="Buy_vs__Lease_Car7"/>
      <sheetName val="ARM_39C_7"/>
      <sheetName val="Supplier_Master_IF7"/>
      <sheetName val="Cost_Data7"/>
      <sheetName val="_Sample_request_(JC41-00834A)_5"/>
      <sheetName val="A1_25"/>
      <sheetName val="SPT_vs_PHI5"/>
      <sheetName val="GAAP_Pru5"/>
      <sheetName val="Customize_Your_Invoice5"/>
      <sheetName val="Ceil_5"/>
      <sheetName val="Paint_5"/>
      <sheetName val="Struc_5"/>
      <sheetName val="Grand_Summary5"/>
      <sheetName val="Sub_Summary5"/>
      <sheetName val="Hotel_A_type_A5"/>
      <sheetName val="Hotel_A_type_B5"/>
      <sheetName val="Hotel_A_type_C5"/>
      <sheetName val="Hotel_B_type_B5"/>
      <sheetName val="Hotel_B_type_C5"/>
      <sheetName val="Hote_C__type_C5"/>
      <sheetName val="Hotel_A_suite5"/>
      <sheetName val="Gyp_Pavilion5"/>
      <sheetName val="Reception_Pavilion5"/>
      <sheetName val="WC__Reception5"/>
      <sheetName val="Corridor_Hote_A_5"/>
      <sheetName val="Corridor_Hote_B_5"/>
      <sheetName val="Corridor_Hote_C_5"/>
      <sheetName val="main_sum_(hotel_&amp;_residences)5"/>
      <sheetName val="ตารางส่วนลด_EE_5"/>
      <sheetName val="bk_unit_rate5"/>
      <sheetName val="Sch__35"/>
      <sheetName val="DuctWork_Summary4"/>
      <sheetName val="Data_Dep14"/>
      <sheetName val="Production_info4"/>
      <sheetName val="Revised_0210993"/>
      <sheetName val="full_pot3"/>
      <sheetName val="Project_Data3"/>
      <sheetName val="bp_bill3"/>
      <sheetName val="Discounted_Cash_Flow3"/>
      <sheetName val="PRICE_LIST3"/>
      <sheetName val="Table_Master4"/>
      <sheetName val="PASTE_N_CUT4"/>
      <sheetName val="DATA_BASE4"/>
      <sheetName val="P-200_Grid3"/>
      <sheetName val="Check_C3"/>
      <sheetName val="3_Cost_Summary_with_classes3"/>
      <sheetName val="Material_Cost1"/>
      <sheetName val="Ridge_Ventilation1"/>
      <sheetName val="Bill_No__2_-_Carpark3"/>
      <sheetName val="Loan_Amortization_Schedule3"/>
      <sheetName val="Sheet1__2_1"/>
      <sheetName val="Project_Status_Overview1"/>
      <sheetName val="Cover_Page1"/>
      <sheetName val="วงเครดิต_3"/>
      <sheetName val="計算結果"/>
      <sheetName val="Commissioning Disc Progress"/>
      <sheetName val="LMB Forecast plan"/>
      <sheetName val="wk prgs"/>
      <sheetName val="Mock up "/>
      <sheetName val="Unit rate Architecture"/>
      <sheetName val="付款进度表"/>
      <sheetName val="科目列表"/>
      <sheetName val="无合同工程及销费"/>
      <sheetName val="   合同台账  "/>
      <sheetName val="Quotation"/>
      <sheetName val="磨煤加压"/>
      <sheetName val="Lookup Formula"/>
      <sheetName val="Référentiel"/>
      <sheetName val="Store"/>
      <sheetName val="(2)AIR"/>
      <sheetName val="calc_menu_déroulant"/>
      <sheetName val="corbeldatail"/>
      <sheetName val="Infra"/>
      <sheetName val="BQ1"/>
      <sheetName val="BQ9"/>
      <sheetName val="BQ12"/>
      <sheetName val="BQ3"/>
      <sheetName val="BQ4"/>
      <sheetName val="BQ8"/>
      <sheetName val="Blk A"/>
      <sheetName val="Road"/>
      <sheetName val="bq-pk1"/>
      <sheetName val="1B"/>
      <sheetName val="QuantitySegment"/>
      <sheetName val="schedule "/>
      <sheetName val="Master01"/>
      <sheetName val="Prod-1"/>
      <sheetName val="CABLE"/>
      <sheetName val="FAB별"/>
      <sheetName val="3.1 Piling"/>
      <sheetName val="area converter"/>
      <sheetName val="AutoOpen_Stub_Data14"/>
      <sheetName val="Customize_Your_Purchase_Order17"/>
      <sheetName val="Purchase_Order24"/>
      <sheetName val="Intl_Data_Table14"/>
      <sheetName val="DETAIL_14"/>
      <sheetName val="SAN_REDUCED_113"/>
      <sheetName val="C-LOAD(L-FACTORY_)13"/>
      <sheetName val="Purchase_Order114"/>
      <sheetName val="A_กลาง10"/>
      <sheetName val="A_กลาง_เกสร10"/>
      <sheetName val="A_แฝด10"/>
      <sheetName val="A_ริม10"/>
      <sheetName val="B_กลาง10"/>
      <sheetName val="B_ริม10"/>
      <sheetName val="B_แฝด10"/>
      <sheetName val="C_กลาง10"/>
      <sheetName val="C_ริม10"/>
      <sheetName val="C_แฝด10"/>
      <sheetName val="Defect_Report(M&amp;E)10"/>
      <sheetName val="Currency_Rate10"/>
      <sheetName val="Price_per_model10"/>
      <sheetName val="Book_1_Summary9"/>
      <sheetName val="Sheet1_(3)10"/>
      <sheetName val="COMMOND_LINE10"/>
      <sheetName val="2_1_1Take_pipe9"/>
      <sheetName val="2_1_2Take_Copper_Pipe9"/>
      <sheetName val="Main_Summary9"/>
      <sheetName val="Order_List9"/>
      <sheetName val="data_list10"/>
      <sheetName val="Nov_'0210"/>
      <sheetName val="New_DYNA10"/>
      <sheetName val="PRODUCT_MIX_TRUCK10"/>
      <sheetName val="BOM_043L,351L,299L10"/>
      <sheetName val="Construction_cost_assumption9"/>
      <sheetName val="JLL_Assumption9"/>
      <sheetName val="Retail_Program&amp;Rev_Assumption9"/>
      <sheetName val="Annual_Production9"/>
      <sheetName val="Fill_this_out_first___9"/>
      <sheetName val="ITB_COST9"/>
      <sheetName val="Direct_Cost9"/>
      <sheetName val="Income_Statement9"/>
      <sheetName val="Balance_Sheet9"/>
      <sheetName val="_ELECTRICAL_ROOM_CENTER_xlsx9"/>
      <sheetName val="Cost_Data9"/>
      <sheetName val="Buy_vs__Lease_Car9"/>
      <sheetName val="ARM_39C_9"/>
      <sheetName val="Supplier_Master_IF9"/>
      <sheetName val="GAAP_Pru7"/>
      <sheetName val="main_sum_(hotel_&amp;_residences)7"/>
      <sheetName val="ตารางส่วนลด_EE_7"/>
      <sheetName val="bk_unit_rate7"/>
      <sheetName val="Sch__37"/>
      <sheetName val="_Sample_request_(JC41-00834A)_7"/>
      <sheetName val="A1_27"/>
      <sheetName val="Customize_Your_Invoice7"/>
      <sheetName val="SPT_vs_PHI7"/>
      <sheetName val="Grand_Summary7"/>
      <sheetName val="Sub_Summary7"/>
      <sheetName val="Hotel_A_type_A7"/>
      <sheetName val="Hotel_A_type_B7"/>
      <sheetName val="Hotel_A_type_C7"/>
      <sheetName val="Hotel_B_type_B7"/>
      <sheetName val="Hotel_B_type_C7"/>
      <sheetName val="Hote_C__type_C7"/>
      <sheetName val="Hotel_A_suite7"/>
      <sheetName val="Gyp_Pavilion7"/>
      <sheetName val="Reception_Pavilion7"/>
      <sheetName val="WC__Reception7"/>
      <sheetName val="Corridor_Hote_A_7"/>
      <sheetName val="Corridor_Hote_B_7"/>
      <sheetName val="Corridor_Hote_C_7"/>
      <sheetName val="Ceil_7"/>
      <sheetName val="Paint_7"/>
      <sheetName val="Struc_7"/>
      <sheetName val="bp_bill5"/>
      <sheetName val="Discounted_Cash_Flow5"/>
      <sheetName val="DuctWork_Summary5"/>
      <sheetName val="Data_Dep15"/>
      <sheetName val="Production_info5"/>
      <sheetName val="Revised_0210995"/>
      <sheetName val="full_pot5"/>
      <sheetName val="Project_Data5"/>
      <sheetName val="Table_Master5"/>
      <sheetName val="PASTE_N_CUT5"/>
      <sheetName val="P-200_Grid5"/>
      <sheetName val="DATA_BASE5"/>
      <sheetName val="Check_C5"/>
      <sheetName val="PRICE_LIST5"/>
      <sheetName val="3_Cost_Summary_with_classes5"/>
      <sheetName val="Sheet1__2_4"/>
      <sheetName val="Bill_No__2_-_Carpark4"/>
      <sheetName val="Loan_Amortization_Schedule4"/>
      <sheetName val="Material_Cost4"/>
      <sheetName val="Ridge_Ventilation4"/>
      <sheetName val="Customize_Your_Purchase_Order15"/>
      <sheetName val="Purchase_Order22"/>
      <sheetName val="Sheet1__2_2"/>
      <sheetName val="Material_Cost2"/>
      <sheetName val="Ridge_Ventilation2"/>
      <sheetName val="AutoOpen_Stub_Data13"/>
      <sheetName val="Customize_Your_Purchase_Order16"/>
      <sheetName val="Purchase_Order23"/>
      <sheetName val="Intl_Data_Table13"/>
      <sheetName val="DETAIL_13"/>
      <sheetName val="SAN_REDUCED_112"/>
      <sheetName val="C-LOAD(L-FACTORY_)12"/>
      <sheetName val="Purchase_Order113"/>
      <sheetName val="A_กลาง9"/>
      <sheetName val="A_กลาง_เกสร9"/>
      <sheetName val="A_แฝด9"/>
      <sheetName val="A_ริม9"/>
      <sheetName val="B_กลาง9"/>
      <sheetName val="B_ริม9"/>
      <sheetName val="B_แฝด9"/>
      <sheetName val="C_กลาง9"/>
      <sheetName val="C_ริม9"/>
      <sheetName val="C_แฝด9"/>
      <sheetName val="Defect_Report(M&amp;E)9"/>
      <sheetName val="Currency_Rate9"/>
      <sheetName val="Price_per_model9"/>
      <sheetName val="Book_1_Summary8"/>
      <sheetName val="Sheet1_(3)9"/>
      <sheetName val="COMMOND_LINE9"/>
      <sheetName val="2_1_1Take_pipe8"/>
      <sheetName val="2_1_2Take_Copper_Pipe8"/>
      <sheetName val="Main_Summary8"/>
      <sheetName val="Order_List8"/>
      <sheetName val="data_list9"/>
      <sheetName val="Nov_'029"/>
      <sheetName val="New_DYNA9"/>
      <sheetName val="PRODUCT_MIX_TRUCK9"/>
      <sheetName val="BOM_043L,351L,299L9"/>
      <sheetName val="Construction_cost_assumption8"/>
      <sheetName val="JLL_Assumption8"/>
      <sheetName val="Retail_Program&amp;Rev_Assumption8"/>
      <sheetName val="Annual_Production8"/>
      <sheetName val="Fill_this_out_first___8"/>
      <sheetName val="ITB_COST8"/>
      <sheetName val="Direct_Cost8"/>
      <sheetName val="Income_Statement8"/>
      <sheetName val="Balance_Sheet8"/>
      <sheetName val="_ELECTRICAL_ROOM_CENTER_xlsx8"/>
      <sheetName val="Cost_Data8"/>
      <sheetName val="Buy_vs__Lease_Car8"/>
      <sheetName val="ARM_39C_8"/>
      <sheetName val="Supplier_Master_IF8"/>
      <sheetName val="GAAP_Pru6"/>
      <sheetName val="main_sum_(hotel_&amp;_residences)6"/>
      <sheetName val="ตารางส่วนลด_EE_6"/>
      <sheetName val="bk_unit_rate6"/>
      <sheetName val="Sch__36"/>
      <sheetName val="_Sample_request_(JC41-00834A)_6"/>
      <sheetName val="A1_26"/>
      <sheetName val="Customize_Your_Invoice6"/>
      <sheetName val="SPT_vs_PHI6"/>
      <sheetName val="Grand_Summary6"/>
      <sheetName val="Sub_Summary6"/>
      <sheetName val="Hotel_A_type_A6"/>
      <sheetName val="Hotel_A_type_B6"/>
      <sheetName val="Hotel_A_type_C6"/>
      <sheetName val="Hotel_B_type_B6"/>
      <sheetName val="Hotel_B_type_C6"/>
      <sheetName val="Hote_C__type_C6"/>
      <sheetName val="Hotel_A_suite6"/>
      <sheetName val="Gyp_Pavilion6"/>
      <sheetName val="Reception_Pavilion6"/>
      <sheetName val="WC__Reception6"/>
      <sheetName val="Corridor_Hote_A_6"/>
      <sheetName val="Corridor_Hote_B_6"/>
      <sheetName val="Corridor_Hote_C_6"/>
      <sheetName val="Ceil_6"/>
      <sheetName val="Paint_6"/>
      <sheetName val="Struc_6"/>
      <sheetName val="bp_bill4"/>
      <sheetName val="Discounted_Cash_Flow4"/>
      <sheetName val="Revised_0210994"/>
      <sheetName val="full_pot4"/>
      <sheetName val="Project_Data4"/>
      <sheetName val="P-200_Grid4"/>
      <sheetName val="Check_C4"/>
      <sheetName val="PRICE_LIST4"/>
      <sheetName val="3_Cost_Summary_with_classes4"/>
      <sheetName val="Sheet1__2_3"/>
      <sheetName val="Material_Cost3"/>
      <sheetName val="Ridge_Ventilation3"/>
      <sheetName val="AutoOpen_Stub_Data15"/>
      <sheetName val="Customize_Your_Purchase_Order18"/>
      <sheetName val="Purchase_Order25"/>
      <sheetName val="Intl_Data_Table15"/>
      <sheetName val="DETAIL_15"/>
      <sheetName val="SAN_REDUCED_114"/>
      <sheetName val="C-LOAD(L-FACTORY_)14"/>
      <sheetName val="Purchase_Order115"/>
      <sheetName val="A_กลาง11"/>
      <sheetName val="A_กลาง_เกสร11"/>
      <sheetName val="A_แฝด11"/>
      <sheetName val="A_ริม11"/>
      <sheetName val="B_กลาง11"/>
      <sheetName val="B_ริม11"/>
      <sheetName val="B_แฝด11"/>
      <sheetName val="C_กลาง11"/>
      <sheetName val="C_ริม11"/>
      <sheetName val="C_แฝด11"/>
      <sheetName val="Defect_Report(M&amp;E)11"/>
      <sheetName val="Currency_Rate11"/>
      <sheetName val="Price_per_model11"/>
      <sheetName val="Book_1_Summary10"/>
      <sheetName val="Sheet1_(3)11"/>
      <sheetName val="COMMOND_LINE11"/>
      <sheetName val="2_1_1Take_pipe10"/>
      <sheetName val="2_1_2Take_Copper_Pipe10"/>
      <sheetName val="Main_Summary10"/>
      <sheetName val="Order_List10"/>
      <sheetName val="data_list11"/>
      <sheetName val="Nov_'0211"/>
      <sheetName val="New_DYNA11"/>
      <sheetName val="PRODUCT_MIX_TRUCK11"/>
      <sheetName val="BOM_043L,351L,299L11"/>
      <sheetName val="Construction_cost_assumption10"/>
      <sheetName val="JLL_Assumption10"/>
      <sheetName val="Retail_Program&amp;Rev_Assumption10"/>
      <sheetName val="Annual_Production10"/>
      <sheetName val="Fill_this_out_first___10"/>
      <sheetName val="ITB_COST10"/>
      <sheetName val="Direct_Cost10"/>
      <sheetName val="Income_Statement10"/>
      <sheetName val="Balance_Sheet10"/>
      <sheetName val="_ELECTRICAL_ROOM_CENTER_xlsx10"/>
      <sheetName val="Cost_Data10"/>
      <sheetName val="Buy_vs__Lease_Car10"/>
      <sheetName val="ARM_39C_10"/>
      <sheetName val="Supplier_Master_IF10"/>
      <sheetName val="GAAP_Pru8"/>
      <sheetName val="main_sum_(hotel_&amp;_residences)8"/>
      <sheetName val="ตารางส่วนลด_EE_8"/>
      <sheetName val="bk_unit_rate8"/>
      <sheetName val="Sch__38"/>
      <sheetName val="_Sample_request_(JC41-00834A)_8"/>
      <sheetName val="A1_28"/>
      <sheetName val="Customize_Your_Invoice8"/>
      <sheetName val="SPT_vs_PHI8"/>
      <sheetName val="Grand_Summary8"/>
      <sheetName val="Sub_Summary8"/>
      <sheetName val="Hotel_A_type_A8"/>
      <sheetName val="Hotel_A_type_B8"/>
      <sheetName val="Hotel_A_type_C8"/>
      <sheetName val="Hotel_B_type_B8"/>
      <sheetName val="Hotel_B_type_C8"/>
      <sheetName val="Hote_C__type_C8"/>
      <sheetName val="Hotel_A_suite8"/>
      <sheetName val="Gyp_Pavilion8"/>
      <sheetName val="Reception_Pavilion8"/>
      <sheetName val="WC__Reception8"/>
      <sheetName val="Corridor_Hote_A_8"/>
      <sheetName val="Corridor_Hote_B_8"/>
      <sheetName val="Corridor_Hote_C_8"/>
      <sheetName val="Ceil_8"/>
      <sheetName val="Paint_8"/>
      <sheetName val="Struc_8"/>
      <sheetName val="bp_bill6"/>
      <sheetName val="Discounted_Cash_Flow6"/>
      <sheetName val="DuctWork_Summary6"/>
      <sheetName val="Data_Dep16"/>
      <sheetName val="Production_info6"/>
      <sheetName val="Revised_0210996"/>
      <sheetName val="full_pot6"/>
      <sheetName val="Project_Data6"/>
      <sheetName val="Table_Master6"/>
      <sheetName val="PASTE_N_CUT6"/>
      <sheetName val="P-200_Grid6"/>
      <sheetName val="DATA_BASE6"/>
      <sheetName val="Check_C6"/>
      <sheetName val="PRICE_LIST6"/>
      <sheetName val="3_Cost_Summary_with_classes6"/>
      <sheetName val="5101"/>
      <sheetName val="DONGIA"/>
      <sheetName val="5a.)LTV_1002-4001"/>
      <sheetName val="Kihon-Jiko"/>
      <sheetName val="Sheraton Reef Village"/>
      <sheetName val="ราคาต่อหน่วย"/>
      <sheetName val="ค่าวัสดุ&amp;ค่าแรง"/>
      <sheetName val="สรุป2"/>
      <sheetName val="หมวดที่1"/>
    </sheetNames>
    <sheetDataSet>
      <sheetData sheetId="0" refreshError="1"/>
      <sheetData sheetId="1" refreshError="1">
        <row r="21">
          <cell r="E21" t="b">
            <v>0</v>
          </cell>
        </row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2" refreshError="1">
        <row r="23">
          <cell r="F23" t="str">
            <v>State</v>
          </cell>
        </row>
        <row r="40">
          <cell r="E40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 refreshError="1"/>
      <sheetData sheetId="106" refreshError="1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>
        <row r="23">
          <cell r="F23" t="str">
            <v>State</v>
          </cell>
        </row>
      </sheetData>
      <sheetData sheetId="201">
        <row r="23">
          <cell r="F23" t="str">
            <v>State</v>
          </cell>
        </row>
      </sheetData>
      <sheetData sheetId="202">
        <row r="23">
          <cell r="F23">
            <v>0</v>
          </cell>
        </row>
      </sheetData>
      <sheetData sheetId="203">
        <row r="23">
          <cell r="F23" t="str">
            <v>State</v>
          </cell>
        </row>
      </sheetData>
      <sheetData sheetId="204">
        <row r="23">
          <cell r="F23" t="str">
            <v>State</v>
          </cell>
        </row>
      </sheetData>
      <sheetData sheetId="205">
        <row r="23">
          <cell r="F23" t="str">
            <v>State</v>
          </cell>
        </row>
      </sheetData>
      <sheetData sheetId="206">
        <row r="23">
          <cell r="F23" t="str">
            <v>State</v>
          </cell>
        </row>
      </sheetData>
      <sheetData sheetId="207">
        <row r="23">
          <cell r="F23" t="str">
            <v>State</v>
          </cell>
        </row>
      </sheetData>
      <sheetData sheetId="208">
        <row r="23">
          <cell r="F23" t="str">
            <v>State</v>
          </cell>
        </row>
      </sheetData>
      <sheetData sheetId="209">
        <row r="23">
          <cell r="F23" t="str">
            <v>State</v>
          </cell>
        </row>
      </sheetData>
      <sheetData sheetId="210">
        <row r="23">
          <cell r="F23" t="str">
            <v>State</v>
          </cell>
        </row>
      </sheetData>
      <sheetData sheetId="211">
        <row r="23">
          <cell r="F23">
            <v>0</v>
          </cell>
        </row>
      </sheetData>
      <sheetData sheetId="212">
        <row r="23">
          <cell r="F23" t="str">
            <v>State</v>
          </cell>
        </row>
      </sheetData>
      <sheetData sheetId="213">
        <row r="23">
          <cell r="F23" t="str">
            <v>State</v>
          </cell>
        </row>
      </sheetData>
      <sheetData sheetId="214">
        <row r="23">
          <cell r="F23">
            <v>0</v>
          </cell>
        </row>
      </sheetData>
      <sheetData sheetId="215">
        <row r="23">
          <cell r="F23" t="str">
            <v>State</v>
          </cell>
        </row>
      </sheetData>
      <sheetData sheetId="216">
        <row r="23">
          <cell r="F23">
            <v>0</v>
          </cell>
        </row>
      </sheetData>
      <sheetData sheetId="217">
        <row r="23">
          <cell r="F23" t="str">
            <v>State</v>
          </cell>
        </row>
      </sheetData>
      <sheetData sheetId="218">
        <row r="23">
          <cell r="F23" t="str">
            <v>State</v>
          </cell>
        </row>
      </sheetData>
      <sheetData sheetId="219">
        <row r="23">
          <cell r="F23" t="str">
            <v>State</v>
          </cell>
        </row>
      </sheetData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>
        <row r="23">
          <cell r="F23" t="str">
            <v>State</v>
          </cell>
        </row>
      </sheetData>
      <sheetData sheetId="324"/>
      <sheetData sheetId="325"/>
      <sheetData sheetId="326">
        <row r="23">
          <cell r="F23" t="str">
            <v>State</v>
          </cell>
        </row>
      </sheetData>
      <sheetData sheetId="327">
        <row r="23">
          <cell r="F23" t="str">
            <v>State</v>
          </cell>
        </row>
      </sheetData>
      <sheetData sheetId="328">
        <row r="23">
          <cell r="F23" t="str">
            <v>State</v>
          </cell>
        </row>
      </sheetData>
      <sheetData sheetId="329">
        <row r="23">
          <cell r="F23" t="str">
            <v>State</v>
          </cell>
        </row>
      </sheetData>
      <sheetData sheetId="330">
        <row r="23">
          <cell r="F23" t="str">
            <v>State</v>
          </cell>
        </row>
      </sheetData>
      <sheetData sheetId="331">
        <row r="23">
          <cell r="F23" t="str">
            <v>State</v>
          </cell>
        </row>
      </sheetData>
      <sheetData sheetId="332">
        <row r="23">
          <cell r="F23" t="str">
            <v>State</v>
          </cell>
        </row>
      </sheetData>
      <sheetData sheetId="333">
        <row r="23">
          <cell r="F23" t="str">
            <v>State</v>
          </cell>
        </row>
      </sheetData>
      <sheetData sheetId="334">
        <row r="23">
          <cell r="F23" t="str">
            <v>State</v>
          </cell>
        </row>
      </sheetData>
      <sheetData sheetId="335">
        <row r="23">
          <cell r="F23" t="str">
            <v>State</v>
          </cell>
        </row>
      </sheetData>
      <sheetData sheetId="336">
        <row r="23">
          <cell r="F23" t="str">
            <v>State</v>
          </cell>
        </row>
      </sheetData>
      <sheetData sheetId="337">
        <row r="23">
          <cell r="F23" t="str">
            <v>State</v>
          </cell>
        </row>
      </sheetData>
      <sheetData sheetId="338">
        <row r="23">
          <cell r="F23" t="str">
            <v>State</v>
          </cell>
        </row>
      </sheetData>
      <sheetData sheetId="339">
        <row r="23">
          <cell r="F23" t="str">
            <v>State</v>
          </cell>
        </row>
      </sheetData>
      <sheetData sheetId="340">
        <row r="23">
          <cell r="F23" t="str">
            <v>State</v>
          </cell>
        </row>
      </sheetData>
      <sheetData sheetId="341">
        <row r="23">
          <cell r="F23" t="str">
            <v>State</v>
          </cell>
        </row>
      </sheetData>
      <sheetData sheetId="342"/>
      <sheetData sheetId="343">
        <row r="23">
          <cell r="F23" t="str">
            <v>State</v>
          </cell>
        </row>
      </sheetData>
      <sheetData sheetId="344">
        <row r="23">
          <cell r="F23" t="str">
            <v>State</v>
          </cell>
        </row>
      </sheetData>
      <sheetData sheetId="345">
        <row r="23">
          <cell r="F23" t="str">
            <v>State</v>
          </cell>
        </row>
      </sheetData>
      <sheetData sheetId="346">
        <row r="23">
          <cell r="F23" t="str">
            <v>State</v>
          </cell>
        </row>
      </sheetData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>
        <row r="23">
          <cell r="F23" t="str">
            <v>State</v>
          </cell>
        </row>
      </sheetData>
      <sheetData sheetId="394" refreshError="1"/>
      <sheetData sheetId="395" refreshError="1"/>
      <sheetData sheetId="396" refreshError="1"/>
      <sheetData sheetId="397">
        <row r="23">
          <cell r="F23" t="str">
            <v>State</v>
          </cell>
        </row>
      </sheetData>
      <sheetData sheetId="398">
        <row r="23">
          <cell r="F23" t="str">
            <v>State</v>
          </cell>
        </row>
      </sheetData>
      <sheetData sheetId="399">
        <row r="23">
          <cell r="F23" t="str">
            <v>State</v>
          </cell>
        </row>
      </sheetData>
      <sheetData sheetId="400">
        <row r="23">
          <cell r="F23" t="str">
            <v>State</v>
          </cell>
        </row>
      </sheetData>
      <sheetData sheetId="401">
        <row r="23">
          <cell r="F23" t="str">
            <v>State</v>
          </cell>
        </row>
      </sheetData>
      <sheetData sheetId="402">
        <row r="23">
          <cell r="F23" t="str">
            <v>State</v>
          </cell>
        </row>
      </sheetData>
      <sheetData sheetId="403">
        <row r="23">
          <cell r="F23" t="str">
            <v>State</v>
          </cell>
        </row>
      </sheetData>
      <sheetData sheetId="404">
        <row r="23">
          <cell r="F23" t="str">
            <v>State</v>
          </cell>
        </row>
      </sheetData>
      <sheetData sheetId="405">
        <row r="23">
          <cell r="F23" t="str">
            <v>State</v>
          </cell>
        </row>
      </sheetData>
      <sheetData sheetId="406">
        <row r="23">
          <cell r="F23" t="str">
            <v>State</v>
          </cell>
        </row>
      </sheetData>
      <sheetData sheetId="407">
        <row r="23">
          <cell r="F23" t="str">
            <v>State</v>
          </cell>
        </row>
      </sheetData>
      <sheetData sheetId="408">
        <row r="23">
          <cell r="F23" t="str">
            <v>State</v>
          </cell>
        </row>
      </sheetData>
      <sheetData sheetId="409">
        <row r="23">
          <cell r="F23" t="str">
            <v>State</v>
          </cell>
        </row>
      </sheetData>
      <sheetData sheetId="410">
        <row r="23">
          <cell r="F23" t="str">
            <v>State</v>
          </cell>
        </row>
      </sheetData>
      <sheetData sheetId="411"/>
      <sheetData sheetId="412"/>
      <sheetData sheetId="413"/>
      <sheetData sheetId="414">
        <row r="23">
          <cell r="F23" t="str">
            <v>State</v>
          </cell>
        </row>
      </sheetData>
      <sheetData sheetId="415">
        <row r="23">
          <cell r="F23" t="str">
            <v>State</v>
          </cell>
        </row>
      </sheetData>
      <sheetData sheetId="416"/>
      <sheetData sheetId="417"/>
      <sheetData sheetId="418"/>
      <sheetData sheetId="419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>
        <row r="23">
          <cell r="F23" t="str">
            <v>State</v>
          </cell>
        </row>
      </sheetData>
      <sheetData sheetId="431">
        <row r="23">
          <cell r="F23" t="str">
            <v>State</v>
          </cell>
        </row>
      </sheetData>
      <sheetData sheetId="432">
        <row r="23">
          <cell r="F23" t="str">
            <v>State</v>
          </cell>
        </row>
      </sheetData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/>
      <sheetData sheetId="452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>
        <row r="23">
          <cell r="F23" t="str">
            <v>State</v>
          </cell>
        </row>
      </sheetData>
      <sheetData sheetId="471">
        <row r="23">
          <cell r="F23" t="str">
            <v>บริษัท มิลเลนเนียม ออโต้ จำกัด</v>
          </cell>
        </row>
      </sheetData>
      <sheetData sheetId="472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>
        <row r="23">
          <cell r="F23" t="str">
            <v>State</v>
          </cell>
        </row>
      </sheetData>
      <sheetData sheetId="989">
        <row r="23">
          <cell r="F23" t="str">
            <v>State</v>
          </cell>
        </row>
      </sheetData>
      <sheetData sheetId="990">
        <row r="23">
          <cell r="F23" t="str">
            <v>State</v>
          </cell>
        </row>
      </sheetData>
      <sheetData sheetId="991" refreshError="1"/>
      <sheetData sheetId="992" refreshError="1"/>
      <sheetData sheetId="993" refreshError="1"/>
      <sheetData sheetId="994">
        <row r="23">
          <cell r="F23" t="str">
            <v>State</v>
          </cell>
        </row>
      </sheetData>
      <sheetData sheetId="995">
        <row r="23">
          <cell r="F23" t="str">
            <v>State</v>
          </cell>
        </row>
      </sheetData>
      <sheetData sheetId="996" refreshError="1"/>
      <sheetData sheetId="997" refreshError="1"/>
      <sheetData sheetId="998">
        <row r="23">
          <cell r="F23" t="str">
            <v>State</v>
          </cell>
        </row>
      </sheetData>
      <sheetData sheetId="999">
        <row r="23">
          <cell r="F23" t="str">
            <v>State</v>
          </cell>
        </row>
      </sheetData>
      <sheetData sheetId="1000">
        <row r="23">
          <cell r="F23" t="str">
            <v>State</v>
          </cell>
        </row>
      </sheetData>
      <sheetData sheetId="1001">
        <row r="23">
          <cell r="F23" t="str">
            <v>State</v>
          </cell>
        </row>
      </sheetData>
      <sheetData sheetId="1002">
        <row r="23">
          <cell r="F23" t="str">
            <v>State</v>
          </cell>
        </row>
      </sheetData>
      <sheetData sheetId="1003">
        <row r="23">
          <cell r="F23" t="str">
            <v>State</v>
          </cell>
        </row>
      </sheetData>
      <sheetData sheetId="1004">
        <row r="23">
          <cell r="F23" t="str">
            <v>State</v>
          </cell>
        </row>
      </sheetData>
      <sheetData sheetId="1005">
        <row r="23">
          <cell r="F23" t="str">
            <v>State</v>
          </cell>
        </row>
      </sheetData>
      <sheetData sheetId="1006">
        <row r="23">
          <cell r="F23" t="str">
            <v>State</v>
          </cell>
        </row>
      </sheetData>
      <sheetData sheetId="1007">
        <row r="23">
          <cell r="F23" t="str">
            <v>State</v>
          </cell>
        </row>
      </sheetData>
      <sheetData sheetId="1008">
        <row r="23">
          <cell r="F23" t="str">
            <v>State</v>
          </cell>
        </row>
      </sheetData>
      <sheetData sheetId="1009">
        <row r="23">
          <cell r="F23" t="str">
            <v>State</v>
          </cell>
        </row>
      </sheetData>
      <sheetData sheetId="1010">
        <row r="23">
          <cell r="F23" t="str">
            <v>State</v>
          </cell>
        </row>
      </sheetData>
      <sheetData sheetId="1011">
        <row r="23">
          <cell r="F23" t="str">
            <v>State</v>
          </cell>
        </row>
      </sheetData>
      <sheetData sheetId="1012">
        <row r="23">
          <cell r="F23" t="str">
            <v>State</v>
          </cell>
        </row>
      </sheetData>
      <sheetData sheetId="1013">
        <row r="23">
          <cell r="F23" t="str">
            <v>State</v>
          </cell>
        </row>
      </sheetData>
      <sheetData sheetId="1014">
        <row r="23">
          <cell r="F23" t="str">
            <v>State</v>
          </cell>
        </row>
      </sheetData>
      <sheetData sheetId="1015">
        <row r="23">
          <cell r="F23" t="str">
            <v>State</v>
          </cell>
        </row>
      </sheetData>
      <sheetData sheetId="1016">
        <row r="23">
          <cell r="F23" t="str">
            <v>State</v>
          </cell>
        </row>
      </sheetData>
      <sheetData sheetId="1017">
        <row r="23">
          <cell r="F23" t="str">
            <v>State</v>
          </cell>
        </row>
      </sheetData>
      <sheetData sheetId="1018">
        <row r="23">
          <cell r="F23" t="str">
            <v>State</v>
          </cell>
        </row>
      </sheetData>
      <sheetData sheetId="1019">
        <row r="23">
          <cell r="F23" t="str">
            <v>State</v>
          </cell>
        </row>
      </sheetData>
      <sheetData sheetId="1020">
        <row r="23">
          <cell r="F23" t="str">
            <v>State</v>
          </cell>
        </row>
      </sheetData>
      <sheetData sheetId="1021">
        <row r="23">
          <cell r="F23" t="str">
            <v>State</v>
          </cell>
        </row>
      </sheetData>
      <sheetData sheetId="1022">
        <row r="23">
          <cell r="F23" t="str">
            <v>State</v>
          </cell>
        </row>
      </sheetData>
      <sheetData sheetId="1023">
        <row r="23">
          <cell r="F23" t="str">
            <v>State</v>
          </cell>
        </row>
      </sheetData>
      <sheetData sheetId="1024">
        <row r="23">
          <cell r="F23" t="str">
            <v>State</v>
          </cell>
        </row>
      </sheetData>
      <sheetData sheetId="1025">
        <row r="23">
          <cell r="F23" t="str">
            <v>State</v>
          </cell>
        </row>
      </sheetData>
      <sheetData sheetId="1026">
        <row r="23">
          <cell r="F23" t="str">
            <v>State</v>
          </cell>
        </row>
      </sheetData>
      <sheetData sheetId="1027">
        <row r="23">
          <cell r="F23" t="str">
            <v>State</v>
          </cell>
        </row>
      </sheetData>
      <sheetData sheetId="1028">
        <row r="23">
          <cell r="F23" t="str">
            <v>State</v>
          </cell>
        </row>
      </sheetData>
      <sheetData sheetId="1029">
        <row r="23">
          <cell r="F23" t="str">
            <v>State</v>
          </cell>
        </row>
      </sheetData>
      <sheetData sheetId="1030">
        <row r="23">
          <cell r="F23" t="str">
            <v>State</v>
          </cell>
        </row>
      </sheetData>
      <sheetData sheetId="1031">
        <row r="23">
          <cell r="F23" t="str">
            <v>State</v>
          </cell>
        </row>
      </sheetData>
      <sheetData sheetId="1032">
        <row r="23">
          <cell r="F23" t="str">
            <v>State</v>
          </cell>
        </row>
      </sheetData>
      <sheetData sheetId="1033">
        <row r="23">
          <cell r="F23" t="str">
            <v>State</v>
          </cell>
        </row>
      </sheetData>
      <sheetData sheetId="1034">
        <row r="23">
          <cell r="F23" t="str">
            <v>State</v>
          </cell>
        </row>
      </sheetData>
      <sheetData sheetId="1035">
        <row r="23">
          <cell r="F23" t="str">
            <v>State</v>
          </cell>
        </row>
      </sheetData>
      <sheetData sheetId="1036">
        <row r="23">
          <cell r="F23" t="str">
            <v>State</v>
          </cell>
        </row>
      </sheetData>
      <sheetData sheetId="1037">
        <row r="23">
          <cell r="F23" t="str">
            <v>State</v>
          </cell>
        </row>
      </sheetData>
      <sheetData sheetId="1038">
        <row r="23">
          <cell r="F23" t="str">
            <v>State</v>
          </cell>
        </row>
      </sheetData>
      <sheetData sheetId="1039">
        <row r="23">
          <cell r="F23" t="str">
            <v>State</v>
          </cell>
        </row>
      </sheetData>
      <sheetData sheetId="1040">
        <row r="23">
          <cell r="F23" t="str">
            <v>State</v>
          </cell>
        </row>
      </sheetData>
      <sheetData sheetId="1041">
        <row r="23">
          <cell r="F23" t="str">
            <v>State</v>
          </cell>
        </row>
      </sheetData>
      <sheetData sheetId="1042">
        <row r="23">
          <cell r="F23" t="str">
            <v>State</v>
          </cell>
        </row>
      </sheetData>
      <sheetData sheetId="1043">
        <row r="23">
          <cell r="F23" t="str">
            <v>State</v>
          </cell>
        </row>
      </sheetData>
      <sheetData sheetId="1044">
        <row r="23">
          <cell r="F23" t="str">
            <v>State</v>
          </cell>
        </row>
      </sheetData>
      <sheetData sheetId="1045">
        <row r="23">
          <cell r="F23" t="str">
            <v>State</v>
          </cell>
        </row>
      </sheetData>
      <sheetData sheetId="1046">
        <row r="23">
          <cell r="F23" t="str">
            <v>State</v>
          </cell>
        </row>
      </sheetData>
      <sheetData sheetId="1047">
        <row r="23">
          <cell r="F23" t="str">
            <v>State</v>
          </cell>
        </row>
      </sheetData>
      <sheetData sheetId="1048">
        <row r="23">
          <cell r="F23" t="str">
            <v>State</v>
          </cell>
        </row>
      </sheetData>
      <sheetData sheetId="1049">
        <row r="23">
          <cell r="F23" t="str">
            <v>State</v>
          </cell>
        </row>
      </sheetData>
      <sheetData sheetId="1050">
        <row r="23">
          <cell r="F23" t="str">
            <v>State</v>
          </cell>
        </row>
      </sheetData>
      <sheetData sheetId="1051">
        <row r="23">
          <cell r="F23" t="str">
            <v>State</v>
          </cell>
        </row>
      </sheetData>
      <sheetData sheetId="1052">
        <row r="23">
          <cell r="F23" t="str">
            <v>State</v>
          </cell>
        </row>
      </sheetData>
      <sheetData sheetId="1053">
        <row r="23">
          <cell r="F23" t="str">
            <v>State</v>
          </cell>
        </row>
      </sheetData>
      <sheetData sheetId="1054">
        <row r="23">
          <cell r="F23" t="str">
            <v>State</v>
          </cell>
        </row>
      </sheetData>
      <sheetData sheetId="1055">
        <row r="23">
          <cell r="F23" t="str">
            <v>State</v>
          </cell>
        </row>
      </sheetData>
      <sheetData sheetId="1056">
        <row r="23">
          <cell r="F23" t="str">
            <v>State</v>
          </cell>
        </row>
      </sheetData>
      <sheetData sheetId="1057">
        <row r="23">
          <cell r="F23" t="str">
            <v>State</v>
          </cell>
        </row>
      </sheetData>
      <sheetData sheetId="1058">
        <row r="23">
          <cell r="F23" t="str">
            <v>State</v>
          </cell>
        </row>
      </sheetData>
      <sheetData sheetId="1059">
        <row r="23">
          <cell r="F23" t="str">
            <v>State</v>
          </cell>
        </row>
      </sheetData>
      <sheetData sheetId="1060">
        <row r="23">
          <cell r="F23" t="str">
            <v>State</v>
          </cell>
        </row>
      </sheetData>
      <sheetData sheetId="1061">
        <row r="23">
          <cell r="F23" t="str">
            <v>State</v>
          </cell>
        </row>
      </sheetData>
      <sheetData sheetId="1062">
        <row r="23">
          <cell r="F23" t="str">
            <v>State</v>
          </cell>
        </row>
      </sheetData>
      <sheetData sheetId="1063">
        <row r="23">
          <cell r="F23" t="str">
            <v>State</v>
          </cell>
        </row>
      </sheetData>
      <sheetData sheetId="1064">
        <row r="23">
          <cell r="F23" t="str">
            <v>State</v>
          </cell>
        </row>
      </sheetData>
      <sheetData sheetId="1065">
        <row r="23">
          <cell r="F23" t="str">
            <v>State</v>
          </cell>
        </row>
      </sheetData>
      <sheetData sheetId="1066">
        <row r="23">
          <cell r="F23" t="str">
            <v>State</v>
          </cell>
        </row>
      </sheetData>
      <sheetData sheetId="1067">
        <row r="23">
          <cell r="F23" t="str">
            <v>State</v>
          </cell>
        </row>
      </sheetData>
      <sheetData sheetId="1068">
        <row r="23">
          <cell r="F23" t="str">
            <v>State</v>
          </cell>
        </row>
      </sheetData>
      <sheetData sheetId="1069">
        <row r="23">
          <cell r="F23" t="str">
            <v>State</v>
          </cell>
        </row>
      </sheetData>
      <sheetData sheetId="1070">
        <row r="23">
          <cell r="F23" t="str">
            <v>State</v>
          </cell>
        </row>
      </sheetData>
      <sheetData sheetId="1071">
        <row r="23">
          <cell r="F23" t="str">
            <v>State</v>
          </cell>
        </row>
      </sheetData>
      <sheetData sheetId="1072">
        <row r="23">
          <cell r="F23" t="str">
            <v>State</v>
          </cell>
        </row>
      </sheetData>
      <sheetData sheetId="1073">
        <row r="23">
          <cell r="F23" t="str">
            <v>State</v>
          </cell>
        </row>
      </sheetData>
      <sheetData sheetId="1074">
        <row r="23">
          <cell r="F23" t="str">
            <v>State</v>
          </cell>
        </row>
      </sheetData>
      <sheetData sheetId="1075">
        <row r="23">
          <cell r="F23" t="str">
            <v>State</v>
          </cell>
        </row>
      </sheetData>
      <sheetData sheetId="1076">
        <row r="23">
          <cell r="F23" t="str">
            <v>State</v>
          </cell>
        </row>
      </sheetData>
      <sheetData sheetId="1077">
        <row r="23">
          <cell r="F23" t="str">
            <v>State</v>
          </cell>
        </row>
      </sheetData>
      <sheetData sheetId="1078">
        <row r="23">
          <cell r="F23" t="str">
            <v>State</v>
          </cell>
        </row>
      </sheetData>
      <sheetData sheetId="1079">
        <row r="23">
          <cell r="F23" t="str">
            <v>State</v>
          </cell>
        </row>
      </sheetData>
      <sheetData sheetId="1080">
        <row r="23">
          <cell r="F23" t="str">
            <v>State</v>
          </cell>
        </row>
      </sheetData>
      <sheetData sheetId="1081">
        <row r="23">
          <cell r="F23" t="str">
            <v>State</v>
          </cell>
        </row>
      </sheetData>
      <sheetData sheetId="1082">
        <row r="23">
          <cell r="F23" t="str">
            <v>State</v>
          </cell>
        </row>
      </sheetData>
      <sheetData sheetId="1083">
        <row r="23">
          <cell r="F23" t="str">
            <v>State</v>
          </cell>
        </row>
      </sheetData>
      <sheetData sheetId="1084">
        <row r="23">
          <cell r="F23" t="str">
            <v>State</v>
          </cell>
        </row>
      </sheetData>
      <sheetData sheetId="1085">
        <row r="23">
          <cell r="F23" t="str">
            <v>State</v>
          </cell>
        </row>
      </sheetData>
      <sheetData sheetId="1086">
        <row r="23">
          <cell r="F23" t="str">
            <v>State</v>
          </cell>
        </row>
      </sheetData>
      <sheetData sheetId="1087">
        <row r="23">
          <cell r="F23" t="str">
            <v>State</v>
          </cell>
        </row>
      </sheetData>
      <sheetData sheetId="1088">
        <row r="23">
          <cell r="F23" t="str">
            <v>State</v>
          </cell>
        </row>
      </sheetData>
      <sheetData sheetId="1089">
        <row r="23">
          <cell r="F23" t="str">
            <v>State</v>
          </cell>
        </row>
      </sheetData>
      <sheetData sheetId="1090">
        <row r="23">
          <cell r="F23" t="str">
            <v>State</v>
          </cell>
        </row>
      </sheetData>
      <sheetData sheetId="1091">
        <row r="23">
          <cell r="F23" t="str">
            <v>State</v>
          </cell>
        </row>
      </sheetData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>
        <row r="23">
          <cell r="F23" t="str">
            <v>State</v>
          </cell>
        </row>
      </sheetData>
      <sheetData sheetId="1107">
        <row r="23">
          <cell r="F23" t="str">
            <v>State</v>
          </cell>
        </row>
      </sheetData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>
        <row r="23">
          <cell r="F23" t="str">
            <v>State</v>
          </cell>
        </row>
      </sheetData>
      <sheetData sheetId="1121">
        <row r="23">
          <cell r="F23" t="str">
            <v>State</v>
          </cell>
        </row>
      </sheetData>
      <sheetData sheetId="1122">
        <row r="23">
          <cell r="F23" t="str">
            <v>State</v>
          </cell>
        </row>
      </sheetData>
      <sheetData sheetId="1123">
        <row r="23">
          <cell r="F23" t="str">
            <v>State</v>
          </cell>
        </row>
      </sheetData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>
        <row r="23">
          <cell r="F23" t="str">
            <v>State</v>
          </cell>
        </row>
      </sheetData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>
        <row r="23">
          <cell r="F23" t="str">
            <v>EB3B 3600 NJ3JPP</v>
          </cell>
        </row>
      </sheetData>
      <sheetData sheetId="1300">
        <row r="40">
          <cell r="E40">
            <v>0</v>
          </cell>
        </row>
      </sheetData>
      <sheetData sheetId="1301">
        <row r="23">
          <cell r="F23" t="str">
            <v>EB3B 3600 NJ3JPP</v>
          </cell>
        </row>
      </sheetData>
      <sheetData sheetId="1302">
        <row r="40">
          <cell r="E40">
            <v>0</v>
          </cell>
        </row>
      </sheetData>
      <sheetData sheetId="1303"/>
      <sheetData sheetId="1304"/>
      <sheetData sheetId="1305" refreshError="1"/>
      <sheetData sheetId="1306">
        <row r="23">
          <cell r="F23" t="str">
            <v>State</v>
          </cell>
        </row>
      </sheetData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>
        <row r="23">
          <cell r="F23" t="str">
            <v>State</v>
          </cell>
        </row>
      </sheetData>
      <sheetData sheetId="1323">
        <row r="23">
          <cell r="F23" t="str">
            <v>State</v>
          </cell>
        </row>
      </sheetData>
      <sheetData sheetId="1324">
        <row r="23">
          <cell r="F23" t="str">
            <v>State</v>
          </cell>
        </row>
      </sheetData>
      <sheetData sheetId="1325">
        <row r="23">
          <cell r="F23" t="str">
            <v>State</v>
          </cell>
        </row>
      </sheetData>
      <sheetData sheetId="1326">
        <row r="23">
          <cell r="F23" t="str">
            <v>State</v>
          </cell>
        </row>
      </sheetData>
      <sheetData sheetId="1327">
        <row r="23">
          <cell r="F23" t="str">
            <v>State</v>
          </cell>
        </row>
      </sheetData>
      <sheetData sheetId="1328">
        <row r="23">
          <cell r="F23" t="str">
            <v>State</v>
          </cell>
        </row>
      </sheetData>
      <sheetData sheetId="1329">
        <row r="23">
          <cell r="F23" t="str">
            <v>State</v>
          </cell>
        </row>
      </sheetData>
      <sheetData sheetId="1330">
        <row r="23">
          <cell r="F23" t="str">
            <v>State</v>
          </cell>
        </row>
      </sheetData>
      <sheetData sheetId="1331">
        <row r="23">
          <cell r="F23" t="str">
            <v>State</v>
          </cell>
        </row>
      </sheetData>
      <sheetData sheetId="1332">
        <row r="23">
          <cell r="F23" t="str">
            <v>State</v>
          </cell>
        </row>
      </sheetData>
      <sheetData sheetId="1333">
        <row r="23">
          <cell r="F23" t="str">
            <v>State</v>
          </cell>
        </row>
      </sheetData>
      <sheetData sheetId="1334">
        <row r="23">
          <cell r="F23" t="str">
            <v>State</v>
          </cell>
        </row>
      </sheetData>
      <sheetData sheetId="1335">
        <row r="23">
          <cell r="F23" t="str">
            <v>State</v>
          </cell>
        </row>
      </sheetData>
      <sheetData sheetId="1336">
        <row r="23">
          <cell r="F23" t="str">
            <v>State</v>
          </cell>
        </row>
      </sheetData>
      <sheetData sheetId="1337">
        <row r="23">
          <cell r="F23" t="str">
            <v>State</v>
          </cell>
        </row>
      </sheetData>
      <sheetData sheetId="1338">
        <row r="23">
          <cell r="F23" t="str">
            <v>State</v>
          </cell>
        </row>
      </sheetData>
      <sheetData sheetId="1339" refreshError="1"/>
      <sheetData sheetId="1340">
        <row r="23">
          <cell r="F23" t="str">
            <v>State</v>
          </cell>
        </row>
      </sheetData>
      <sheetData sheetId="1341">
        <row r="23">
          <cell r="F23" t="str">
            <v>State</v>
          </cell>
        </row>
      </sheetData>
      <sheetData sheetId="1342">
        <row r="23">
          <cell r="F23" t="str">
            <v>State</v>
          </cell>
        </row>
      </sheetData>
      <sheetData sheetId="1343">
        <row r="23">
          <cell r="F23" t="str">
            <v>State</v>
          </cell>
        </row>
      </sheetData>
      <sheetData sheetId="1344">
        <row r="23">
          <cell r="F23" t="str">
            <v>State</v>
          </cell>
        </row>
      </sheetData>
      <sheetData sheetId="1345">
        <row r="23">
          <cell r="F23" t="str">
            <v>State</v>
          </cell>
        </row>
      </sheetData>
      <sheetData sheetId="1346">
        <row r="23">
          <cell r="F23" t="str">
            <v>State</v>
          </cell>
        </row>
      </sheetData>
      <sheetData sheetId="1347">
        <row r="23">
          <cell r="F23" t="str">
            <v>State</v>
          </cell>
        </row>
      </sheetData>
      <sheetData sheetId="1348">
        <row r="23">
          <cell r="F23" t="str">
            <v>State</v>
          </cell>
        </row>
      </sheetData>
      <sheetData sheetId="1349">
        <row r="23">
          <cell r="F23" t="str">
            <v>State</v>
          </cell>
        </row>
      </sheetData>
      <sheetData sheetId="1350">
        <row r="23">
          <cell r="F23" t="str">
            <v>State</v>
          </cell>
        </row>
      </sheetData>
      <sheetData sheetId="1351">
        <row r="23">
          <cell r="F23" t="str">
            <v>State</v>
          </cell>
        </row>
      </sheetData>
      <sheetData sheetId="1352">
        <row r="23">
          <cell r="F23" t="str">
            <v>State</v>
          </cell>
        </row>
      </sheetData>
      <sheetData sheetId="1353">
        <row r="23">
          <cell r="F23" t="str">
            <v>State</v>
          </cell>
        </row>
      </sheetData>
      <sheetData sheetId="1354">
        <row r="23">
          <cell r="F23" t="str">
            <v>State</v>
          </cell>
        </row>
      </sheetData>
      <sheetData sheetId="1355">
        <row r="23">
          <cell r="F23" t="str">
            <v>State</v>
          </cell>
        </row>
      </sheetData>
      <sheetData sheetId="1356">
        <row r="23">
          <cell r="F23" t="str">
            <v>State</v>
          </cell>
        </row>
      </sheetData>
      <sheetData sheetId="1357">
        <row r="23">
          <cell r="F23" t="str">
            <v>State</v>
          </cell>
        </row>
      </sheetData>
      <sheetData sheetId="1358">
        <row r="23">
          <cell r="F23" t="str">
            <v>State</v>
          </cell>
        </row>
      </sheetData>
      <sheetData sheetId="1359">
        <row r="23">
          <cell r="F23" t="str">
            <v>State</v>
          </cell>
        </row>
      </sheetData>
      <sheetData sheetId="1360">
        <row r="23">
          <cell r="F23" t="str">
            <v>State</v>
          </cell>
        </row>
      </sheetData>
      <sheetData sheetId="1361">
        <row r="23">
          <cell r="F23" t="str">
            <v>State</v>
          </cell>
        </row>
      </sheetData>
      <sheetData sheetId="1362">
        <row r="23">
          <cell r="F23" t="str">
            <v>State</v>
          </cell>
        </row>
      </sheetData>
      <sheetData sheetId="1363">
        <row r="23">
          <cell r="F23" t="str">
            <v>State</v>
          </cell>
        </row>
      </sheetData>
      <sheetData sheetId="1364">
        <row r="23">
          <cell r="F23" t="str">
            <v>State</v>
          </cell>
        </row>
      </sheetData>
      <sheetData sheetId="1365">
        <row r="23">
          <cell r="F23" t="str">
            <v>State</v>
          </cell>
        </row>
      </sheetData>
      <sheetData sheetId="1366">
        <row r="23">
          <cell r="F23" t="str">
            <v>State</v>
          </cell>
        </row>
      </sheetData>
      <sheetData sheetId="1367">
        <row r="23">
          <cell r="F23" t="str">
            <v>State</v>
          </cell>
        </row>
      </sheetData>
      <sheetData sheetId="1368">
        <row r="23">
          <cell r="F23" t="str">
            <v>State</v>
          </cell>
        </row>
      </sheetData>
      <sheetData sheetId="1369">
        <row r="23">
          <cell r="F23" t="str">
            <v>State</v>
          </cell>
        </row>
      </sheetData>
      <sheetData sheetId="1370">
        <row r="23">
          <cell r="F23" t="str">
            <v>State</v>
          </cell>
        </row>
      </sheetData>
      <sheetData sheetId="1371">
        <row r="23">
          <cell r="F23" t="str">
            <v>State</v>
          </cell>
        </row>
      </sheetData>
      <sheetData sheetId="1372">
        <row r="23">
          <cell r="F23" t="str">
            <v>State</v>
          </cell>
        </row>
      </sheetData>
      <sheetData sheetId="1373">
        <row r="23">
          <cell r="F23" t="str">
            <v>State</v>
          </cell>
        </row>
      </sheetData>
      <sheetData sheetId="1374">
        <row r="23">
          <cell r="F23" t="str">
            <v>State</v>
          </cell>
        </row>
      </sheetData>
      <sheetData sheetId="1375">
        <row r="23">
          <cell r="F23" t="str">
            <v>State</v>
          </cell>
        </row>
      </sheetData>
      <sheetData sheetId="1376">
        <row r="23">
          <cell r="F23" t="str">
            <v>State</v>
          </cell>
        </row>
      </sheetData>
      <sheetData sheetId="1377">
        <row r="23">
          <cell r="F23" t="str">
            <v>State</v>
          </cell>
        </row>
      </sheetData>
      <sheetData sheetId="1378">
        <row r="23">
          <cell r="F23" t="str">
            <v>State</v>
          </cell>
        </row>
      </sheetData>
      <sheetData sheetId="1379">
        <row r="23">
          <cell r="F23" t="str">
            <v>State</v>
          </cell>
        </row>
      </sheetData>
      <sheetData sheetId="1380">
        <row r="23">
          <cell r="F23" t="str">
            <v>State</v>
          </cell>
        </row>
      </sheetData>
      <sheetData sheetId="1381">
        <row r="23">
          <cell r="F23" t="str">
            <v>State</v>
          </cell>
        </row>
      </sheetData>
      <sheetData sheetId="1382">
        <row r="23">
          <cell r="F23" t="str">
            <v>State</v>
          </cell>
        </row>
      </sheetData>
      <sheetData sheetId="1383">
        <row r="23">
          <cell r="F23" t="str">
            <v>State</v>
          </cell>
        </row>
      </sheetData>
      <sheetData sheetId="1384">
        <row r="23">
          <cell r="F23" t="str">
            <v>State</v>
          </cell>
        </row>
      </sheetData>
      <sheetData sheetId="1385">
        <row r="23">
          <cell r="F23" t="str">
            <v>State</v>
          </cell>
        </row>
      </sheetData>
      <sheetData sheetId="1386">
        <row r="23">
          <cell r="F23" t="str">
            <v>State</v>
          </cell>
        </row>
      </sheetData>
      <sheetData sheetId="1387">
        <row r="23">
          <cell r="F23" t="str">
            <v>State</v>
          </cell>
        </row>
      </sheetData>
      <sheetData sheetId="1388">
        <row r="23">
          <cell r="F23" t="str">
            <v>State</v>
          </cell>
        </row>
      </sheetData>
      <sheetData sheetId="1389">
        <row r="23">
          <cell r="F23" t="str">
            <v>State</v>
          </cell>
        </row>
      </sheetData>
      <sheetData sheetId="1390">
        <row r="23">
          <cell r="F23" t="str">
            <v>State</v>
          </cell>
        </row>
      </sheetData>
      <sheetData sheetId="1391">
        <row r="23">
          <cell r="F23" t="str">
            <v>State</v>
          </cell>
        </row>
      </sheetData>
      <sheetData sheetId="1392">
        <row r="23">
          <cell r="F23" t="str">
            <v>State</v>
          </cell>
        </row>
      </sheetData>
      <sheetData sheetId="1393">
        <row r="23">
          <cell r="F23" t="str">
            <v>State</v>
          </cell>
        </row>
      </sheetData>
      <sheetData sheetId="1394">
        <row r="23">
          <cell r="F23" t="str">
            <v>State</v>
          </cell>
        </row>
      </sheetData>
      <sheetData sheetId="1395">
        <row r="23">
          <cell r="F23" t="str">
            <v>State</v>
          </cell>
        </row>
      </sheetData>
      <sheetData sheetId="1396">
        <row r="23">
          <cell r="F23" t="str">
            <v>State</v>
          </cell>
        </row>
      </sheetData>
      <sheetData sheetId="1397">
        <row r="23">
          <cell r="F23" t="str">
            <v>State</v>
          </cell>
        </row>
      </sheetData>
      <sheetData sheetId="1398">
        <row r="23">
          <cell r="F23" t="str">
            <v>State</v>
          </cell>
        </row>
      </sheetData>
      <sheetData sheetId="1399">
        <row r="23">
          <cell r="F23" t="str">
            <v>State</v>
          </cell>
        </row>
      </sheetData>
      <sheetData sheetId="1400">
        <row r="23">
          <cell r="F23" t="str">
            <v>State</v>
          </cell>
        </row>
      </sheetData>
      <sheetData sheetId="1401">
        <row r="23">
          <cell r="F23" t="str">
            <v>State</v>
          </cell>
        </row>
      </sheetData>
      <sheetData sheetId="1402">
        <row r="23">
          <cell r="F23" t="str">
            <v>State</v>
          </cell>
        </row>
      </sheetData>
      <sheetData sheetId="1403">
        <row r="23">
          <cell r="F23" t="str">
            <v>State</v>
          </cell>
        </row>
      </sheetData>
      <sheetData sheetId="1404">
        <row r="23">
          <cell r="F23" t="str">
            <v>State</v>
          </cell>
        </row>
      </sheetData>
      <sheetData sheetId="1405">
        <row r="23">
          <cell r="F23" t="str">
            <v>State</v>
          </cell>
        </row>
      </sheetData>
      <sheetData sheetId="1406">
        <row r="23">
          <cell r="F23" t="str">
            <v>State</v>
          </cell>
        </row>
      </sheetData>
      <sheetData sheetId="1407">
        <row r="23">
          <cell r="F23" t="str">
            <v>State</v>
          </cell>
        </row>
      </sheetData>
      <sheetData sheetId="1408">
        <row r="23">
          <cell r="F23" t="str">
            <v>State</v>
          </cell>
        </row>
      </sheetData>
      <sheetData sheetId="1409">
        <row r="23">
          <cell r="F23" t="str">
            <v>State</v>
          </cell>
        </row>
      </sheetData>
      <sheetData sheetId="1410">
        <row r="23">
          <cell r="F23" t="str">
            <v>State</v>
          </cell>
        </row>
      </sheetData>
      <sheetData sheetId="1411">
        <row r="23">
          <cell r="F23" t="str">
            <v>State</v>
          </cell>
        </row>
      </sheetData>
      <sheetData sheetId="1412">
        <row r="23">
          <cell r="F23" t="str">
            <v>State</v>
          </cell>
        </row>
      </sheetData>
      <sheetData sheetId="1413">
        <row r="23">
          <cell r="F23" t="str">
            <v>State</v>
          </cell>
        </row>
      </sheetData>
      <sheetData sheetId="1414">
        <row r="23">
          <cell r="F23" t="str">
            <v>State</v>
          </cell>
        </row>
      </sheetData>
      <sheetData sheetId="1415">
        <row r="23">
          <cell r="F23" t="str">
            <v>State</v>
          </cell>
        </row>
      </sheetData>
      <sheetData sheetId="1416">
        <row r="23">
          <cell r="F23" t="str">
            <v>State</v>
          </cell>
        </row>
      </sheetData>
      <sheetData sheetId="1417">
        <row r="23">
          <cell r="F23" t="str">
            <v>State</v>
          </cell>
        </row>
      </sheetData>
      <sheetData sheetId="1418">
        <row r="23">
          <cell r="F23" t="str">
            <v>State</v>
          </cell>
        </row>
      </sheetData>
      <sheetData sheetId="1419">
        <row r="23">
          <cell r="F23" t="str">
            <v>State</v>
          </cell>
        </row>
      </sheetData>
      <sheetData sheetId="1420">
        <row r="23">
          <cell r="F23" t="str">
            <v>State</v>
          </cell>
        </row>
      </sheetData>
      <sheetData sheetId="1421">
        <row r="23">
          <cell r="F23" t="str">
            <v>State</v>
          </cell>
        </row>
      </sheetData>
      <sheetData sheetId="1422">
        <row r="23">
          <cell r="F23" t="str">
            <v>State</v>
          </cell>
        </row>
      </sheetData>
      <sheetData sheetId="1423">
        <row r="23">
          <cell r="F23" t="str">
            <v>State</v>
          </cell>
        </row>
      </sheetData>
      <sheetData sheetId="1424">
        <row r="23">
          <cell r="F23" t="str">
            <v>State</v>
          </cell>
        </row>
      </sheetData>
      <sheetData sheetId="1425">
        <row r="23">
          <cell r="F23" t="str">
            <v>State</v>
          </cell>
        </row>
      </sheetData>
      <sheetData sheetId="1426">
        <row r="23">
          <cell r="F23" t="str">
            <v>State</v>
          </cell>
        </row>
      </sheetData>
      <sheetData sheetId="1427">
        <row r="23">
          <cell r="F23" t="str">
            <v>State</v>
          </cell>
        </row>
      </sheetData>
      <sheetData sheetId="1428">
        <row r="23">
          <cell r="F23" t="str">
            <v>State</v>
          </cell>
        </row>
      </sheetData>
      <sheetData sheetId="1429">
        <row r="23">
          <cell r="F23" t="str">
            <v>State</v>
          </cell>
        </row>
      </sheetData>
      <sheetData sheetId="1430">
        <row r="23">
          <cell r="F23" t="str">
            <v>State</v>
          </cell>
        </row>
      </sheetData>
      <sheetData sheetId="1431">
        <row r="23">
          <cell r="F23" t="str">
            <v>State</v>
          </cell>
        </row>
      </sheetData>
      <sheetData sheetId="1432">
        <row r="23">
          <cell r="F23" t="str">
            <v>State</v>
          </cell>
        </row>
      </sheetData>
      <sheetData sheetId="1433">
        <row r="23">
          <cell r="F23" t="str">
            <v>State</v>
          </cell>
        </row>
      </sheetData>
      <sheetData sheetId="1434">
        <row r="23">
          <cell r="F23" t="str">
            <v>State</v>
          </cell>
        </row>
      </sheetData>
      <sheetData sheetId="1435">
        <row r="23">
          <cell r="F23" t="str">
            <v>State</v>
          </cell>
        </row>
      </sheetData>
      <sheetData sheetId="1436">
        <row r="23">
          <cell r="F23" t="str">
            <v>State</v>
          </cell>
        </row>
      </sheetData>
      <sheetData sheetId="1437">
        <row r="23">
          <cell r="F23" t="str">
            <v>State</v>
          </cell>
        </row>
      </sheetData>
      <sheetData sheetId="1438">
        <row r="23">
          <cell r="F23" t="str">
            <v>State</v>
          </cell>
        </row>
      </sheetData>
      <sheetData sheetId="1439">
        <row r="23">
          <cell r="F23" t="str">
            <v>State</v>
          </cell>
        </row>
      </sheetData>
      <sheetData sheetId="1440">
        <row r="23">
          <cell r="F23" t="str">
            <v>State</v>
          </cell>
        </row>
      </sheetData>
      <sheetData sheetId="1441">
        <row r="23">
          <cell r="F23" t="str">
            <v>State</v>
          </cell>
        </row>
      </sheetData>
      <sheetData sheetId="1442">
        <row r="23">
          <cell r="F23" t="str">
            <v>State</v>
          </cell>
        </row>
      </sheetData>
      <sheetData sheetId="1443">
        <row r="23">
          <cell r="F23" t="str">
            <v>State</v>
          </cell>
        </row>
      </sheetData>
      <sheetData sheetId="1444">
        <row r="23">
          <cell r="F23" t="str">
            <v>State</v>
          </cell>
        </row>
      </sheetData>
      <sheetData sheetId="1445">
        <row r="23">
          <cell r="F23" t="str">
            <v>State</v>
          </cell>
        </row>
      </sheetData>
      <sheetData sheetId="1446">
        <row r="23">
          <cell r="F23" t="str">
            <v>State</v>
          </cell>
        </row>
      </sheetData>
      <sheetData sheetId="1447">
        <row r="23">
          <cell r="F23" t="str">
            <v>State</v>
          </cell>
        </row>
      </sheetData>
      <sheetData sheetId="1448">
        <row r="23">
          <cell r="F23" t="str">
            <v>State</v>
          </cell>
        </row>
      </sheetData>
      <sheetData sheetId="1449">
        <row r="23">
          <cell r="F23" t="str">
            <v>State</v>
          </cell>
        </row>
      </sheetData>
      <sheetData sheetId="1450">
        <row r="23">
          <cell r="F23" t="str">
            <v>State</v>
          </cell>
        </row>
      </sheetData>
      <sheetData sheetId="1451">
        <row r="23">
          <cell r="F23" t="str">
            <v>State</v>
          </cell>
        </row>
      </sheetData>
      <sheetData sheetId="1452">
        <row r="23">
          <cell r="F23" t="str">
            <v>State</v>
          </cell>
        </row>
      </sheetData>
      <sheetData sheetId="1453">
        <row r="23">
          <cell r="F23" t="str">
            <v>State</v>
          </cell>
        </row>
      </sheetData>
      <sheetData sheetId="1454">
        <row r="23">
          <cell r="F23" t="str">
            <v>State</v>
          </cell>
        </row>
      </sheetData>
      <sheetData sheetId="1455">
        <row r="23">
          <cell r="F23" t="str">
            <v>State</v>
          </cell>
        </row>
      </sheetData>
      <sheetData sheetId="1456">
        <row r="23">
          <cell r="F23" t="str">
            <v>State</v>
          </cell>
        </row>
      </sheetData>
      <sheetData sheetId="1457">
        <row r="23">
          <cell r="F23" t="str">
            <v>State</v>
          </cell>
        </row>
      </sheetData>
      <sheetData sheetId="1458">
        <row r="23">
          <cell r="F23" t="str">
            <v>State</v>
          </cell>
        </row>
      </sheetData>
      <sheetData sheetId="1459">
        <row r="23">
          <cell r="F23" t="str">
            <v>State</v>
          </cell>
        </row>
      </sheetData>
      <sheetData sheetId="1460">
        <row r="23">
          <cell r="F23" t="str">
            <v>State</v>
          </cell>
        </row>
      </sheetData>
      <sheetData sheetId="1461">
        <row r="23">
          <cell r="F23" t="str">
            <v>State</v>
          </cell>
        </row>
      </sheetData>
      <sheetData sheetId="1462">
        <row r="23">
          <cell r="F23" t="str">
            <v>State</v>
          </cell>
        </row>
      </sheetData>
      <sheetData sheetId="1463">
        <row r="23">
          <cell r="F23" t="str">
            <v>State</v>
          </cell>
        </row>
      </sheetData>
      <sheetData sheetId="1464">
        <row r="23">
          <cell r="F23" t="str">
            <v>State</v>
          </cell>
        </row>
      </sheetData>
      <sheetData sheetId="1465">
        <row r="23">
          <cell r="F23" t="str">
            <v>State</v>
          </cell>
        </row>
      </sheetData>
      <sheetData sheetId="1466">
        <row r="23">
          <cell r="F23" t="str">
            <v>State</v>
          </cell>
        </row>
      </sheetData>
      <sheetData sheetId="1467">
        <row r="23">
          <cell r="F23" t="str">
            <v>State</v>
          </cell>
        </row>
      </sheetData>
      <sheetData sheetId="1468">
        <row r="23">
          <cell r="F23" t="str">
            <v>State</v>
          </cell>
        </row>
      </sheetData>
      <sheetData sheetId="1469">
        <row r="23">
          <cell r="F23" t="str">
            <v>State</v>
          </cell>
        </row>
      </sheetData>
      <sheetData sheetId="1470">
        <row r="23">
          <cell r="F23" t="str">
            <v>State</v>
          </cell>
        </row>
      </sheetData>
      <sheetData sheetId="1471">
        <row r="23">
          <cell r="F23" t="str">
            <v>State</v>
          </cell>
        </row>
      </sheetData>
      <sheetData sheetId="1472">
        <row r="23">
          <cell r="F23" t="str">
            <v>State</v>
          </cell>
        </row>
      </sheetData>
      <sheetData sheetId="1473">
        <row r="23">
          <cell r="F23" t="str">
            <v>State</v>
          </cell>
        </row>
      </sheetData>
      <sheetData sheetId="1474">
        <row r="23">
          <cell r="F23" t="str">
            <v>State</v>
          </cell>
        </row>
      </sheetData>
      <sheetData sheetId="1475">
        <row r="23">
          <cell r="F23" t="str">
            <v>State</v>
          </cell>
        </row>
      </sheetData>
      <sheetData sheetId="1476">
        <row r="23">
          <cell r="F23" t="str">
            <v>State</v>
          </cell>
        </row>
      </sheetData>
      <sheetData sheetId="1477">
        <row r="23">
          <cell r="F23" t="str">
            <v>State</v>
          </cell>
        </row>
      </sheetData>
      <sheetData sheetId="1478">
        <row r="23">
          <cell r="F23" t="str">
            <v>State</v>
          </cell>
        </row>
      </sheetData>
      <sheetData sheetId="1479">
        <row r="23">
          <cell r="F23" t="str">
            <v>State</v>
          </cell>
        </row>
      </sheetData>
      <sheetData sheetId="1480">
        <row r="23">
          <cell r="F23" t="str">
            <v>State</v>
          </cell>
        </row>
      </sheetData>
      <sheetData sheetId="1481">
        <row r="23">
          <cell r="F23" t="str">
            <v>State</v>
          </cell>
        </row>
      </sheetData>
      <sheetData sheetId="1482">
        <row r="23">
          <cell r="F23" t="str">
            <v>State</v>
          </cell>
        </row>
      </sheetData>
      <sheetData sheetId="1483">
        <row r="23">
          <cell r="F23" t="str">
            <v>State</v>
          </cell>
        </row>
      </sheetData>
      <sheetData sheetId="1484">
        <row r="23">
          <cell r="F23" t="str">
            <v>State</v>
          </cell>
        </row>
      </sheetData>
      <sheetData sheetId="1485">
        <row r="23">
          <cell r="F23" t="str">
            <v>State</v>
          </cell>
        </row>
      </sheetData>
      <sheetData sheetId="1486">
        <row r="23">
          <cell r="F23" t="str">
            <v>State</v>
          </cell>
        </row>
      </sheetData>
      <sheetData sheetId="1487">
        <row r="23">
          <cell r="F23" t="str">
            <v>State</v>
          </cell>
        </row>
      </sheetData>
      <sheetData sheetId="1488">
        <row r="23">
          <cell r="F23" t="str">
            <v>State</v>
          </cell>
        </row>
      </sheetData>
      <sheetData sheetId="1489">
        <row r="23">
          <cell r="F23" t="str">
            <v>State</v>
          </cell>
        </row>
      </sheetData>
      <sheetData sheetId="1490">
        <row r="23">
          <cell r="F23" t="str">
            <v>State</v>
          </cell>
        </row>
      </sheetData>
      <sheetData sheetId="1491">
        <row r="23">
          <cell r="F23" t="str">
            <v>State</v>
          </cell>
        </row>
      </sheetData>
      <sheetData sheetId="1492">
        <row r="23">
          <cell r="F23" t="str">
            <v>State</v>
          </cell>
        </row>
      </sheetData>
      <sheetData sheetId="1493">
        <row r="23">
          <cell r="F23" t="str">
            <v>State</v>
          </cell>
        </row>
      </sheetData>
      <sheetData sheetId="1494">
        <row r="23">
          <cell r="F23" t="str">
            <v>State</v>
          </cell>
        </row>
      </sheetData>
      <sheetData sheetId="1495">
        <row r="23">
          <cell r="F23" t="str">
            <v>State</v>
          </cell>
        </row>
      </sheetData>
      <sheetData sheetId="1496">
        <row r="23">
          <cell r="F23" t="str">
            <v>State</v>
          </cell>
        </row>
      </sheetData>
      <sheetData sheetId="1497">
        <row r="23">
          <cell r="F23" t="str">
            <v>State</v>
          </cell>
        </row>
      </sheetData>
      <sheetData sheetId="1498">
        <row r="23">
          <cell r="F23" t="str">
            <v>State</v>
          </cell>
        </row>
      </sheetData>
      <sheetData sheetId="1499">
        <row r="23">
          <cell r="F23" t="str">
            <v>State</v>
          </cell>
        </row>
      </sheetData>
      <sheetData sheetId="1500">
        <row r="23">
          <cell r="F23" t="str">
            <v>State</v>
          </cell>
        </row>
      </sheetData>
      <sheetData sheetId="1501">
        <row r="23">
          <cell r="F23" t="str">
            <v>State</v>
          </cell>
        </row>
      </sheetData>
      <sheetData sheetId="1502">
        <row r="23">
          <cell r="F23" t="str">
            <v>State</v>
          </cell>
        </row>
      </sheetData>
      <sheetData sheetId="1503">
        <row r="23">
          <cell r="F23" t="str">
            <v>State</v>
          </cell>
        </row>
      </sheetData>
      <sheetData sheetId="1504">
        <row r="23">
          <cell r="F23" t="str">
            <v>State</v>
          </cell>
        </row>
      </sheetData>
      <sheetData sheetId="1505">
        <row r="23">
          <cell r="F23" t="str">
            <v>State</v>
          </cell>
        </row>
      </sheetData>
      <sheetData sheetId="1506">
        <row r="23">
          <cell r="F23" t="str">
            <v>State</v>
          </cell>
        </row>
      </sheetData>
      <sheetData sheetId="1507">
        <row r="23">
          <cell r="F23" t="str">
            <v>State</v>
          </cell>
        </row>
      </sheetData>
      <sheetData sheetId="1508">
        <row r="23">
          <cell r="F23" t="str">
            <v>State</v>
          </cell>
        </row>
      </sheetData>
      <sheetData sheetId="1509">
        <row r="23">
          <cell r="F23" t="str">
            <v>State</v>
          </cell>
        </row>
      </sheetData>
      <sheetData sheetId="1510">
        <row r="23">
          <cell r="F23" t="str">
            <v>State</v>
          </cell>
        </row>
      </sheetData>
      <sheetData sheetId="1511">
        <row r="23">
          <cell r="F23" t="str">
            <v>State</v>
          </cell>
        </row>
      </sheetData>
      <sheetData sheetId="1512">
        <row r="23">
          <cell r="F23" t="str">
            <v>State</v>
          </cell>
        </row>
      </sheetData>
      <sheetData sheetId="1513">
        <row r="23">
          <cell r="F23" t="str">
            <v>State</v>
          </cell>
        </row>
      </sheetData>
      <sheetData sheetId="1514">
        <row r="23">
          <cell r="F23" t="str">
            <v>State</v>
          </cell>
        </row>
      </sheetData>
      <sheetData sheetId="1515">
        <row r="23">
          <cell r="F23" t="str">
            <v>State</v>
          </cell>
        </row>
      </sheetData>
      <sheetData sheetId="1516">
        <row r="23">
          <cell r="F23" t="str">
            <v>State</v>
          </cell>
        </row>
      </sheetData>
      <sheetData sheetId="1517">
        <row r="23">
          <cell r="F23" t="str">
            <v>State</v>
          </cell>
        </row>
      </sheetData>
      <sheetData sheetId="1518">
        <row r="23">
          <cell r="F23" t="str">
            <v>State</v>
          </cell>
        </row>
      </sheetData>
      <sheetData sheetId="1519">
        <row r="23">
          <cell r="F23" t="str">
            <v>State</v>
          </cell>
        </row>
      </sheetData>
      <sheetData sheetId="1520">
        <row r="23">
          <cell r="F23" t="str">
            <v>State</v>
          </cell>
        </row>
      </sheetData>
      <sheetData sheetId="1521">
        <row r="23">
          <cell r="F23" t="str">
            <v>State</v>
          </cell>
        </row>
      </sheetData>
      <sheetData sheetId="1522">
        <row r="23">
          <cell r="F23" t="str">
            <v>State</v>
          </cell>
        </row>
      </sheetData>
      <sheetData sheetId="1523">
        <row r="23">
          <cell r="F23" t="str">
            <v>State</v>
          </cell>
        </row>
      </sheetData>
      <sheetData sheetId="1524">
        <row r="23">
          <cell r="F23" t="str">
            <v>State</v>
          </cell>
        </row>
      </sheetData>
      <sheetData sheetId="1525">
        <row r="23">
          <cell r="F23" t="str">
            <v>State</v>
          </cell>
        </row>
      </sheetData>
      <sheetData sheetId="1526">
        <row r="23">
          <cell r="F23" t="str">
            <v>State</v>
          </cell>
        </row>
      </sheetData>
      <sheetData sheetId="1527">
        <row r="23">
          <cell r="F23" t="str">
            <v>State</v>
          </cell>
        </row>
      </sheetData>
      <sheetData sheetId="1528">
        <row r="23">
          <cell r="F23" t="str">
            <v>State</v>
          </cell>
        </row>
      </sheetData>
      <sheetData sheetId="1529">
        <row r="23">
          <cell r="F23" t="str">
            <v>State</v>
          </cell>
        </row>
      </sheetData>
      <sheetData sheetId="1530">
        <row r="23">
          <cell r="F23" t="str">
            <v>State</v>
          </cell>
        </row>
      </sheetData>
      <sheetData sheetId="1531">
        <row r="23">
          <cell r="F23" t="str">
            <v>State</v>
          </cell>
        </row>
      </sheetData>
      <sheetData sheetId="1532">
        <row r="23">
          <cell r="F23" t="str">
            <v>State</v>
          </cell>
        </row>
      </sheetData>
      <sheetData sheetId="1533">
        <row r="23">
          <cell r="F23" t="str">
            <v>State</v>
          </cell>
        </row>
      </sheetData>
      <sheetData sheetId="1534">
        <row r="23">
          <cell r="F23" t="str">
            <v>State</v>
          </cell>
        </row>
      </sheetData>
      <sheetData sheetId="1535">
        <row r="23">
          <cell r="F23" t="str">
            <v>State</v>
          </cell>
        </row>
      </sheetData>
      <sheetData sheetId="1536">
        <row r="23">
          <cell r="F23" t="str">
            <v>State</v>
          </cell>
        </row>
      </sheetData>
      <sheetData sheetId="1537">
        <row r="23">
          <cell r="F23" t="str">
            <v>State</v>
          </cell>
        </row>
      </sheetData>
      <sheetData sheetId="1538">
        <row r="23">
          <cell r="F23" t="str">
            <v>State</v>
          </cell>
        </row>
      </sheetData>
      <sheetData sheetId="1539">
        <row r="23">
          <cell r="F23" t="str">
            <v>State</v>
          </cell>
        </row>
      </sheetData>
      <sheetData sheetId="1540">
        <row r="23">
          <cell r="F23" t="str">
            <v>State</v>
          </cell>
        </row>
      </sheetData>
      <sheetData sheetId="1541">
        <row r="23">
          <cell r="F23" t="str">
            <v>State</v>
          </cell>
        </row>
      </sheetData>
      <sheetData sheetId="1542">
        <row r="23">
          <cell r="F23" t="str">
            <v>State</v>
          </cell>
        </row>
      </sheetData>
      <sheetData sheetId="1543">
        <row r="23">
          <cell r="F23" t="str">
            <v>State</v>
          </cell>
        </row>
      </sheetData>
      <sheetData sheetId="1544">
        <row r="23">
          <cell r="F23" t="str">
            <v>State</v>
          </cell>
        </row>
      </sheetData>
      <sheetData sheetId="1545">
        <row r="23">
          <cell r="F23" t="str">
            <v>State</v>
          </cell>
        </row>
      </sheetData>
      <sheetData sheetId="1546">
        <row r="23">
          <cell r="F23" t="str">
            <v>State</v>
          </cell>
        </row>
      </sheetData>
      <sheetData sheetId="1547">
        <row r="23">
          <cell r="F23" t="str">
            <v>State</v>
          </cell>
        </row>
      </sheetData>
      <sheetData sheetId="1548">
        <row r="23">
          <cell r="F23" t="str">
            <v>State</v>
          </cell>
        </row>
      </sheetData>
      <sheetData sheetId="1549">
        <row r="23">
          <cell r="F23" t="str">
            <v>State</v>
          </cell>
        </row>
      </sheetData>
      <sheetData sheetId="1550">
        <row r="23">
          <cell r="F23" t="str">
            <v>State</v>
          </cell>
        </row>
      </sheetData>
      <sheetData sheetId="1551">
        <row r="23">
          <cell r="F23" t="str">
            <v>State</v>
          </cell>
        </row>
      </sheetData>
      <sheetData sheetId="1552" refreshError="1"/>
      <sheetData sheetId="1553" refreshError="1"/>
      <sheetData sheetId="1554" refreshError="1"/>
      <sheetData sheetId="1555">
        <row r="23">
          <cell r="F23" t="str">
            <v>State</v>
          </cell>
        </row>
      </sheetData>
      <sheetData sheetId="1556">
        <row r="23">
          <cell r="F23" t="str">
            <v>State</v>
          </cell>
        </row>
      </sheetData>
      <sheetData sheetId="1557">
        <row r="23">
          <cell r="F23" t="str">
            <v>State</v>
          </cell>
        </row>
      </sheetData>
      <sheetData sheetId="1558">
        <row r="23">
          <cell r="F23" t="str">
            <v>State</v>
          </cell>
        </row>
      </sheetData>
      <sheetData sheetId="1559">
        <row r="23">
          <cell r="F23" t="str">
            <v>State</v>
          </cell>
        </row>
      </sheetData>
      <sheetData sheetId="1560">
        <row r="23">
          <cell r="F23" t="str">
            <v>State</v>
          </cell>
        </row>
      </sheetData>
      <sheetData sheetId="1561">
        <row r="23">
          <cell r="F23" t="str">
            <v>State</v>
          </cell>
        </row>
      </sheetData>
      <sheetData sheetId="1562" refreshError="1"/>
      <sheetData sheetId="1563" refreshError="1"/>
      <sheetData sheetId="1564"/>
      <sheetData sheetId="1565"/>
      <sheetData sheetId="1566">
        <row r="23">
          <cell r="F23" t="str">
            <v>State</v>
          </cell>
        </row>
      </sheetData>
      <sheetData sheetId="1567">
        <row r="23">
          <cell r="F23" t="str">
            <v>State</v>
          </cell>
        </row>
      </sheetData>
      <sheetData sheetId="1568">
        <row r="23">
          <cell r="F23" t="str">
            <v>State</v>
          </cell>
        </row>
      </sheetData>
      <sheetData sheetId="1569">
        <row r="23">
          <cell r="F23" t="str">
            <v>State</v>
          </cell>
        </row>
      </sheetData>
      <sheetData sheetId="1570">
        <row r="23">
          <cell r="F23" t="str">
            <v>State</v>
          </cell>
        </row>
      </sheetData>
      <sheetData sheetId="1571">
        <row r="23">
          <cell r="F23" t="str">
            <v>State</v>
          </cell>
        </row>
      </sheetData>
      <sheetData sheetId="1572">
        <row r="23">
          <cell r="F23" t="str">
            <v>State</v>
          </cell>
        </row>
      </sheetData>
      <sheetData sheetId="1573">
        <row r="23">
          <cell r="F23" t="str">
            <v>State</v>
          </cell>
        </row>
      </sheetData>
      <sheetData sheetId="1574">
        <row r="23">
          <cell r="F23" t="str">
            <v>State</v>
          </cell>
        </row>
      </sheetData>
      <sheetData sheetId="1575">
        <row r="23">
          <cell r="F23" t="str">
            <v>State</v>
          </cell>
        </row>
      </sheetData>
      <sheetData sheetId="1576">
        <row r="23">
          <cell r="F23" t="str">
            <v>State</v>
          </cell>
        </row>
      </sheetData>
      <sheetData sheetId="1577">
        <row r="23">
          <cell r="F23" t="str">
            <v>State</v>
          </cell>
        </row>
      </sheetData>
      <sheetData sheetId="1578">
        <row r="23">
          <cell r="F23" t="str">
            <v>State</v>
          </cell>
        </row>
      </sheetData>
      <sheetData sheetId="1579">
        <row r="23">
          <cell r="F23" t="str">
            <v>State</v>
          </cell>
        </row>
      </sheetData>
      <sheetData sheetId="1580">
        <row r="23">
          <cell r="F23" t="str">
            <v>State</v>
          </cell>
        </row>
      </sheetData>
      <sheetData sheetId="1581">
        <row r="23">
          <cell r="F23" t="str">
            <v>State</v>
          </cell>
        </row>
      </sheetData>
      <sheetData sheetId="1582">
        <row r="23">
          <cell r="F23" t="str">
            <v>State</v>
          </cell>
        </row>
      </sheetData>
      <sheetData sheetId="1583">
        <row r="23">
          <cell r="F23" t="str">
            <v>State</v>
          </cell>
        </row>
      </sheetData>
      <sheetData sheetId="1584">
        <row r="23">
          <cell r="F23" t="str">
            <v>State</v>
          </cell>
        </row>
      </sheetData>
      <sheetData sheetId="1585">
        <row r="23">
          <cell r="F23" t="str">
            <v>State</v>
          </cell>
        </row>
      </sheetData>
      <sheetData sheetId="1586">
        <row r="23">
          <cell r="F23" t="str">
            <v>State</v>
          </cell>
        </row>
      </sheetData>
      <sheetData sheetId="1587">
        <row r="23">
          <cell r="F23" t="str">
            <v>State</v>
          </cell>
        </row>
      </sheetData>
      <sheetData sheetId="1588">
        <row r="23">
          <cell r="F23" t="str">
            <v>State</v>
          </cell>
        </row>
      </sheetData>
      <sheetData sheetId="1589">
        <row r="23">
          <cell r="F23" t="str">
            <v>State</v>
          </cell>
        </row>
      </sheetData>
      <sheetData sheetId="1590">
        <row r="23">
          <cell r="F23" t="str">
            <v>State</v>
          </cell>
        </row>
      </sheetData>
      <sheetData sheetId="1591">
        <row r="23">
          <cell r="F23" t="str">
            <v>State</v>
          </cell>
        </row>
      </sheetData>
      <sheetData sheetId="1592">
        <row r="23">
          <cell r="F23" t="str">
            <v>State</v>
          </cell>
        </row>
      </sheetData>
      <sheetData sheetId="1593">
        <row r="23">
          <cell r="F23" t="str">
            <v>State</v>
          </cell>
        </row>
      </sheetData>
      <sheetData sheetId="1594">
        <row r="23">
          <cell r="F23" t="str">
            <v>State</v>
          </cell>
        </row>
      </sheetData>
      <sheetData sheetId="1595">
        <row r="23">
          <cell r="F23" t="str">
            <v>State</v>
          </cell>
        </row>
      </sheetData>
      <sheetData sheetId="1596">
        <row r="23">
          <cell r="F23" t="str">
            <v>State</v>
          </cell>
        </row>
      </sheetData>
      <sheetData sheetId="1597">
        <row r="23">
          <cell r="F23" t="str">
            <v>State</v>
          </cell>
        </row>
      </sheetData>
      <sheetData sheetId="1598">
        <row r="23">
          <cell r="F23" t="str">
            <v>State</v>
          </cell>
        </row>
      </sheetData>
      <sheetData sheetId="1599">
        <row r="23">
          <cell r="F23" t="str">
            <v>State</v>
          </cell>
        </row>
      </sheetData>
      <sheetData sheetId="1600">
        <row r="23">
          <cell r="F23" t="str">
            <v>State</v>
          </cell>
        </row>
      </sheetData>
      <sheetData sheetId="1601">
        <row r="23">
          <cell r="F23" t="str">
            <v>State</v>
          </cell>
        </row>
      </sheetData>
      <sheetData sheetId="1602">
        <row r="23">
          <cell r="F23" t="str">
            <v>State</v>
          </cell>
        </row>
      </sheetData>
      <sheetData sheetId="1603">
        <row r="23">
          <cell r="F23" t="str">
            <v>State</v>
          </cell>
        </row>
      </sheetData>
      <sheetData sheetId="1604">
        <row r="23">
          <cell r="F23" t="str">
            <v>State</v>
          </cell>
        </row>
      </sheetData>
      <sheetData sheetId="1605">
        <row r="23">
          <cell r="F23" t="str">
            <v>State</v>
          </cell>
        </row>
      </sheetData>
      <sheetData sheetId="1606">
        <row r="23">
          <cell r="F23" t="str">
            <v>State</v>
          </cell>
        </row>
      </sheetData>
      <sheetData sheetId="1607">
        <row r="23">
          <cell r="F23" t="str">
            <v>State</v>
          </cell>
        </row>
      </sheetData>
      <sheetData sheetId="1608">
        <row r="23">
          <cell r="F23" t="str">
            <v>State</v>
          </cell>
        </row>
      </sheetData>
      <sheetData sheetId="1609">
        <row r="23">
          <cell r="F23" t="str">
            <v>State</v>
          </cell>
        </row>
      </sheetData>
      <sheetData sheetId="1610">
        <row r="23">
          <cell r="F23" t="str">
            <v>State</v>
          </cell>
        </row>
      </sheetData>
      <sheetData sheetId="1611">
        <row r="23">
          <cell r="F23" t="str">
            <v>State</v>
          </cell>
        </row>
      </sheetData>
      <sheetData sheetId="1612">
        <row r="23">
          <cell r="F23" t="str">
            <v>State</v>
          </cell>
        </row>
      </sheetData>
      <sheetData sheetId="1613">
        <row r="23">
          <cell r="F23" t="str">
            <v>State</v>
          </cell>
        </row>
      </sheetData>
      <sheetData sheetId="1614">
        <row r="23">
          <cell r="F23" t="str">
            <v>State</v>
          </cell>
        </row>
      </sheetData>
      <sheetData sheetId="1615">
        <row r="23">
          <cell r="F23" t="str">
            <v>State</v>
          </cell>
        </row>
      </sheetData>
      <sheetData sheetId="1616">
        <row r="23">
          <cell r="F23" t="str">
            <v>State</v>
          </cell>
        </row>
      </sheetData>
      <sheetData sheetId="1617">
        <row r="23">
          <cell r="F23" t="str">
            <v>State</v>
          </cell>
        </row>
      </sheetData>
      <sheetData sheetId="1618">
        <row r="23">
          <cell r="F23" t="str">
            <v>State</v>
          </cell>
        </row>
      </sheetData>
      <sheetData sheetId="1619">
        <row r="23">
          <cell r="F23" t="str">
            <v>State</v>
          </cell>
        </row>
      </sheetData>
      <sheetData sheetId="1620">
        <row r="23">
          <cell r="F23" t="str">
            <v>State</v>
          </cell>
        </row>
      </sheetData>
      <sheetData sheetId="1621">
        <row r="23">
          <cell r="F23" t="str">
            <v>State</v>
          </cell>
        </row>
      </sheetData>
      <sheetData sheetId="1622">
        <row r="23">
          <cell r="F23" t="str">
            <v>State</v>
          </cell>
        </row>
      </sheetData>
      <sheetData sheetId="1623">
        <row r="23">
          <cell r="F23" t="str">
            <v>State</v>
          </cell>
        </row>
      </sheetData>
      <sheetData sheetId="1624">
        <row r="23">
          <cell r="F23" t="str">
            <v>State</v>
          </cell>
        </row>
      </sheetData>
      <sheetData sheetId="1625">
        <row r="23">
          <cell r="F23" t="str">
            <v>State</v>
          </cell>
        </row>
      </sheetData>
      <sheetData sheetId="1626">
        <row r="23">
          <cell r="F23" t="str">
            <v>State</v>
          </cell>
        </row>
      </sheetData>
      <sheetData sheetId="1627">
        <row r="23">
          <cell r="F23" t="str">
            <v>State</v>
          </cell>
        </row>
      </sheetData>
      <sheetData sheetId="1628">
        <row r="23">
          <cell r="F23" t="str">
            <v>State</v>
          </cell>
        </row>
      </sheetData>
      <sheetData sheetId="1629">
        <row r="23">
          <cell r="F23" t="str">
            <v>State</v>
          </cell>
        </row>
      </sheetData>
      <sheetData sheetId="1630">
        <row r="23">
          <cell r="F23" t="str">
            <v>State</v>
          </cell>
        </row>
      </sheetData>
      <sheetData sheetId="1631">
        <row r="23">
          <cell r="F23" t="str">
            <v>State</v>
          </cell>
        </row>
      </sheetData>
      <sheetData sheetId="1632">
        <row r="23">
          <cell r="F23" t="str">
            <v>State</v>
          </cell>
        </row>
      </sheetData>
      <sheetData sheetId="1633">
        <row r="23">
          <cell r="F23" t="str">
            <v>State</v>
          </cell>
        </row>
      </sheetData>
      <sheetData sheetId="1634">
        <row r="23">
          <cell r="F23" t="str">
            <v>State</v>
          </cell>
        </row>
      </sheetData>
      <sheetData sheetId="1635">
        <row r="23">
          <cell r="F23" t="str">
            <v>State</v>
          </cell>
        </row>
      </sheetData>
      <sheetData sheetId="1636">
        <row r="23">
          <cell r="F23" t="str">
            <v>State</v>
          </cell>
        </row>
      </sheetData>
      <sheetData sheetId="1637">
        <row r="23">
          <cell r="F23" t="str">
            <v>State</v>
          </cell>
        </row>
      </sheetData>
      <sheetData sheetId="1638">
        <row r="23">
          <cell r="F23" t="str">
            <v>State</v>
          </cell>
        </row>
      </sheetData>
      <sheetData sheetId="1639">
        <row r="23">
          <cell r="F23" t="str">
            <v>State</v>
          </cell>
        </row>
      </sheetData>
      <sheetData sheetId="1640">
        <row r="23">
          <cell r="F23" t="str">
            <v>State</v>
          </cell>
        </row>
      </sheetData>
      <sheetData sheetId="1641">
        <row r="23">
          <cell r="F23" t="str">
            <v>State</v>
          </cell>
        </row>
      </sheetData>
      <sheetData sheetId="1642">
        <row r="23">
          <cell r="F23" t="str">
            <v>State</v>
          </cell>
        </row>
      </sheetData>
      <sheetData sheetId="1643">
        <row r="23">
          <cell r="F23" t="str">
            <v>State</v>
          </cell>
        </row>
      </sheetData>
      <sheetData sheetId="1644">
        <row r="23">
          <cell r="F23" t="str">
            <v>State</v>
          </cell>
        </row>
      </sheetData>
      <sheetData sheetId="1645">
        <row r="23">
          <cell r="F23" t="str">
            <v>State</v>
          </cell>
        </row>
      </sheetData>
      <sheetData sheetId="1646">
        <row r="23">
          <cell r="F23" t="str">
            <v>State</v>
          </cell>
        </row>
      </sheetData>
      <sheetData sheetId="1647">
        <row r="23">
          <cell r="F23" t="str">
            <v>State</v>
          </cell>
        </row>
      </sheetData>
      <sheetData sheetId="1648">
        <row r="23">
          <cell r="F23" t="str">
            <v>State</v>
          </cell>
        </row>
      </sheetData>
      <sheetData sheetId="1649">
        <row r="23">
          <cell r="F23" t="str">
            <v>State</v>
          </cell>
        </row>
      </sheetData>
      <sheetData sheetId="1650">
        <row r="23">
          <cell r="F23" t="str">
            <v>State</v>
          </cell>
        </row>
      </sheetData>
      <sheetData sheetId="1651">
        <row r="23">
          <cell r="F23" t="str">
            <v>State</v>
          </cell>
        </row>
      </sheetData>
      <sheetData sheetId="1652">
        <row r="23">
          <cell r="F23" t="str">
            <v>State</v>
          </cell>
        </row>
      </sheetData>
      <sheetData sheetId="1653">
        <row r="23">
          <cell r="F23" t="str">
            <v>State</v>
          </cell>
        </row>
      </sheetData>
      <sheetData sheetId="1654">
        <row r="23">
          <cell r="F23" t="str">
            <v>State</v>
          </cell>
        </row>
      </sheetData>
      <sheetData sheetId="1655">
        <row r="23">
          <cell r="F23" t="str">
            <v>State</v>
          </cell>
        </row>
      </sheetData>
      <sheetData sheetId="1656">
        <row r="23">
          <cell r="F23" t="str">
            <v>State</v>
          </cell>
        </row>
      </sheetData>
      <sheetData sheetId="1657">
        <row r="23">
          <cell r="F23" t="str">
            <v>State</v>
          </cell>
        </row>
      </sheetData>
      <sheetData sheetId="1658">
        <row r="23">
          <cell r="F23" t="str">
            <v>State</v>
          </cell>
        </row>
      </sheetData>
      <sheetData sheetId="1659">
        <row r="23">
          <cell r="F23" t="str">
            <v>State</v>
          </cell>
        </row>
      </sheetData>
      <sheetData sheetId="1660">
        <row r="23">
          <cell r="F23" t="str">
            <v>State</v>
          </cell>
        </row>
      </sheetData>
      <sheetData sheetId="1661">
        <row r="23">
          <cell r="F23" t="str">
            <v>State</v>
          </cell>
        </row>
      </sheetData>
      <sheetData sheetId="1662">
        <row r="23">
          <cell r="F23" t="str">
            <v>State</v>
          </cell>
        </row>
      </sheetData>
      <sheetData sheetId="1663">
        <row r="23">
          <cell r="F23" t="str">
            <v>State</v>
          </cell>
        </row>
      </sheetData>
      <sheetData sheetId="1664">
        <row r="23">
          <cell r="F23" t="str">
            <v>State</v>
          </cell>
        </row>
      </sheetData>
      <sheetData sheetId="1665">
        <row r="23">
          <cell r="F23" t="str">
            <v>State</v>
          </cell>
        </row>
      </sheetData>
      <sheetData sheetId="1666">
        <row r="23">
          <cell r="F23" t="str">
            <v>State</v>
          </cell>
        </row>
      </sheetData>
      <sheetData sheetId="1667">
        <row r="23">
          <cell r="F23" t="str">
            <v>State</v>
          </cell>
        </row>
      </sheetData>
      <sheetData sheetId="1668">
        <row r="23">
          <cell r="F23" t="str">
            <v>State</v>
          </cell>
        </row>
      </sheetData>
      <sheetData sheetId="1669">
        <row r="23">
          <cell r="F23" t="str">
            <v>State</v>
          </cell>
        </row>
      </sheetData>
      <sheetData sheetId="1670">
        <row r="23">
          <cell r="F23" t="str">
            <v>State</v>
          </cell>
        </row>
      </sheetData>
      <sheetData sheetId="1671">
        <row r="23">
          <cell r="F23" t="str">
            <v>State</v>
          </cell>
        </row>
      </sheetData>
      <sheetData sheetId="1672">
        <row r="23">
          <cell r="F23" t="str">
            <v>State</v>
          </cell>
        </row>
      </sheetData>
      <sheetData sheetId="1673">
        <row r="23">
          <cell r="F23" t="str">
            <v>State</v>
          </cell>
        </row>
      </sheetData>
      <sheetData sheetId="1674">
        <row r="23">
          <cell r="F23" t="str">
            <v>State</v>
          </cell>
        </row>
      </sheetData>
      <sheetData sheetId="1675">
        <row r="23">
          <cell r="F23" t="str">
            <v>State</v>
          </cell>
        </row>
      </sheetData>
      <sheetData sheetId="1676">
        <row r="23">
          <cell r="F23" t="str">
            <v>State</v>
          </cell>
        </row>
      </sheetData>
      <sheetData sheetId="1677">
        <row r="23">
          <cell r="F23" t="str">
            <v>State</v>
          </cell>
        </row>
      </sheetData>
      <sheetData sheetId="1678">
        <row r="23">
          <cell r="F23" t="str">
            <v>State</v>
          </cell>
        </row>
      </sheetData>
      <sheetData sheetId="1679">
        <row r="23">
          <cell r="F23" t="str">
            <v>State</v>
          </cell>
        </row>
      </sheetData>
      <sheetData sheetId="1680">
        <row r="23">
          <cell r="F23" t="str">
            <v>State</v>
          </cell>
        </row>
      </sheetData>
      <sheetData sheetId="1681">
        <row r="23">
          <cell r="F23" t="str">
            <v>State</v>
          </cell>
        </row>
      </sheetData>
      <sheetData sheetId="1682">
        <row r="23">
          <cell r="F23" t="str">
            <v>State</v>
          </cell>
        </row>
      </sheetData>
      <sheetData sheetId="1683">
        <row r="23">
          <cell r="F23" t="str">
            <v>State</v>
          </cell>
        </row>
      </sheetData>
      <sheetData sheetId="1684">
        <row r="23">
          <cell r="F23" t="str">
            <v>State</v>
          </cell>
        </row>
      </sheetData>
      <sheetData sheetId="1685">
        <row r="23">
          <cell r="F23" t="str">
            <v>State</v>
          </cell>
        </row>
      </sheetData>
      <sheetData sheetId="1686">
        <row r="23">
          <cell r="F23" t="str">
            <v>State</v>
          </cell>
        </row>
      </sheetData>
      <sheetData sheetId="1687">
        <row r="23">
          <cell r="F23" t="str">
            <v>State</v>
          </cell>
        </row>
      </sheetData>
      <sheetData sheetId="1688">
        <row r="23">
          <cell r="F23" t="str">
            <v>State</v>
          </cell>
        </row>
      </sheetData>
      <sheetData sheetId="1689">
        <row r="23">
          <cell r="F23" t="str">
            <v>State</v>
          </cell>
        </row>
      </sheetData>
      <sheetData sheetId="1690">
        <row r="23">
          <cell r="F23" t="str">
            <v>State</v>
          </cell>
        </row>
      </sheetData>
      <sheetData sheetId="1691">
        <row r="23">
          <cell r="F23" t="str">
            <v>State</v>
          </cell>
        </row>
      </sheetData>
      <sheetData sheetId="1692"/>
      <sheetData sheetId="1693"/>
      <sheetData sheetId="1694"/>
      <sheetData sheetId="1695" refreshError="1"/>
      <sheetData sheetId="1696" refreshError="1"/>
      <sheetData sheetId="1697" refreshError="1"/>
      <sheetData sheetId="1698"/>
      <sheetData sheetId="1699"/>
      <sheetData sheetId="1700"/>
      <sheetData sheetId="1701">
        <row r="23">
          <cell r="F23" t="str">
            <v>State</v>
          </cell>
        </row>
      </sheetData>
      <sheetData sheetId="1702">
        <row r="23">
          <cell r="F23" t="str">
            <v>State</v>
          </cell>
        </row>
      </sheetData>
      <sheetData sheetId="1703">
        <row r="23">
          <cell r="F23" t="str">
            <v>State</v>
          </cell>
        </row>
      </sheetData>
      <sheetData sheetId="1704">
        <row r="23">
          <cell r="F23" t="str">
            <v>State</v>
          </cell>
        </row>
      </sheetData>
      <sheetData sheetId="1705"/>
      <sheetData sheetId="1706">
        <row r="23">
          <cell r="F23" t="str">
            <v>State</v>
          </cell>
        </row>
      </sheetData>
      <sheetData sheetId="1707">
        <row r="23">
          <cell r="F23" t="str">
            <v>State</v>
          </cell>
        </row>
      </sheetData>
      <sheetData sheetId="1708"/>
      <sheetData sheetId="1709"/>
      <sheetData sheetId="1710"/>
      <sheetData sheetId="171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>
        <row r="23">
          <cell r="F23" t="str">
            <v>State</v>
          </cell>
        </row>
      </sheetData>
      <sheetData sheetId="1733">
        <row r="23">
          <cell r="F23" t="str">
            <v>State</v>
          </cell>
        </row>
      </sheetData>
      <sheetData sheetId="1734">
        <row r="23">
          <cell r="F23" t="str">
            <v>State</v>
          </cell>
        </row>
      </sheetData>
      <sheetData sheetId="1735">
        <row r="23">
          <cell r="F23" t="str">
            <v>State</v>
          </cell>
        </row>
      </sheetData>
      <sheetData sheetId="1736">
        <row r="23">
          <cell r="F23" t="str">
            <v>State</v>
          </cell>
        </row>
      </sheetData>
      <sheetData sheetId="1737">
        <row r="23">
          <cell r="F23" t="str">
            <v>บริษัท มิลเลนเนียม ออโต้ จำกัด</v>
          </cell>
        </row>
      </sheetData>
      <sheetData sheetId="1738">
        <row r="23">
          <cell r="F23" t="str">
            <v>State</v>
          </cell>
        </row>
      </sheetData>
      <sheetData sheetId="1739">
        <row r="23">
          <cell r="F23" t="str">
            <v>State</v>
          </cell>
        </row>
      </sheetData>
      <sheetData sheetId="1740">
        <row r="23">
          <cell r="F23" t="str">
            <v>State</v>
          </cell>
        </row>
      </sheetData>
      <sheetData sheetId="1741">
        <row r="23">
          <cell r="F23" t="str">
            <v>State</v>
          </cell>
        </row>
      </sheetData>
      <sheetData sheetId="1742">
        <row r="23">
          <cell r="F23" t="str">
            <v>State</v>
          </cell>
        </row>
      </sheetData>
      <sheetData sheetId="1743">
        <row r="23">
          <cell r="F23" t="str">
            <v>State</v>
          </cell>
        </row>
      </sheetData>
      <sheetData sheetId="1744">
        <row r="23">
          <cell r="F23" t="str">
            <v>State</v>
          </cell>
        </row>
      </sheetData>
      <sheetData sheetId="1745">
        <row r="23">
          <cell r="F23" t="str">
            <v>State</v>
          </cell>
        </row>
      </sheetData>
      <sheetData sheetId="1746">
        <row r="23">
          <cell r="F23" t="str">
            <v>State</v>
          </cell>
        </row>
      </sheetData>
      <sheetData sheetId="1747">
        <row r="23">
          <cell r="F23" t="str">
            <v>State</v>
          </cell>
        </row>
      </sheetData>
      <sheetData sheetId="1748">
        <row r="23">
          <cell r="F23" t="str">
            <v>State</v>
          </cell>
        </row>
      </sheetData>
      <sheetData sheetId="1749">
        <row r="23">
          <cell r="F23" t="str">
            <v>State</v>
          </cell>
        </row>
      </sheetData>
      <sheetData sheetId="1750">
        <row r="23">
          <cell r="F23" t="str">
            <v>State</v>
          </cell>
        </row>
      </sheetData>
      <sheetData sheetId="1751">
        <row r="23">
          <cell r="F23" t="str">
            <v>State</v>
          </cell>
        </row>
      </sheetData>
      <sheetData sheetId="1752">
        <row r="23">
          <cell r="F23" t="str">
            <v>State</v>
          </cell>
        </row>
      </sheetData>
      <sheetData sheetId="1753">
        <row r="23">
          <cell r="F23" t="str">
            <v>State</v>
          </cell>
        </row>
      </sheetData>
      <sheetData sheetId="1754">
        <row r="23">
          <cell r="F23" t="str">
            <v>State</v>
          </cell>
        </row>
      </sheetData>
      <sheetData sheetId="1755">
        <row r="23">
          <cell r="F23" t="str">
            <v>State</v>
          </cell>
        </row>
      </sheetData>
      <sheetData sheetId="1756">
        <row r="23">
          <cell r="F23" t="str">
            <v>State</v>
          </cell>
        </row>
      </sheetData>
      <sheetData sheetId="1757">
        <row r="23">
          <cell r="F23" t="str">
            <v>State</v>
          </cell>
        </row>
      </sheetData>
      <sheetData sheetId="1758">
        <row r="23">
          <cell r="F23" t="str">
            <v>State</v>
          </cell>
        </row>
      </sheetData>
      <sheetData sheetId="1759">
        <row r="23">
          <cell r="F23" t="str">
            <v>State</v>
          </cell>
        </row>
      </sheetData>
      <sheetData sheetId="1760">
        <row r="23">
          <cell r="F23" t="str">
            <v>State</v>
          </cell>
        </row>
      </sheetData>
      <sheetData sheetId="1761">
        <row r="23">
          <cell r="F23" t="str">
            <v>State</v>
          </cell>
        </row>
      </sheetData>
      <sheetData sheetId="1762">
        <row r="23">
          <cell r="F23" t="str">
            <v>State</v>
          </cell>
        </row>
      </sheetData>
      <sheetData sheetId="1763">
        <row r="23">
          <cell r="F23" t="str">
            <v>State</v>
          </cell>
        </row>
      </sheetData>
      <sheetData sheetId="1764">
        <row r="23">
          <cell r="F23" t="str">
            <v>State</v>
          </cell>
        </row>
      </sheetData>
      <sheetData sheetId="1765">
        <row r="23">
          <cell r="F23" t="str">
            <v>State</v>
          </cell>
        </row>
      </sheetData>
      <sheetData sheetId="1766">
        <row r="23">
          <cell r="F23" t="str">
            <v>State</v>
          </cell>
        </row>
      </sheetData>
      <sheetData sheetId="1767">
        <row r="23">
          <cell r="F23" t="str">
            <v>State</v>
          </cell>
        </row>
      </sheetData>
      <sheetData sheetId="1768">
        <row r="23">
          <cell r="F23" t="str">
            <v>State</v>
          </cell>
        </row>
      </sheetData>
      <sheetData sheetId="1769">
        <row r="23">
          <cell r="F23" t="str">
            <v>State</v>
          </cell>
        </row>
      </sheetData>
      <sheetData sheetId="1770">
        <row r="23">
          <cell r="F23" t="str">
            <v>State</v>
          </cell>
        </row>
      </sheetData>
      <sheetData sheetId="1771">
        <row r="23">
          <cell r="F23" t="str">
            <v>State</v>
          </cell>
        </row>
      </sheetData>
      <sheetData sheetId="1772">
        <row r="23">
          <cell r="F23" t="str">
            <v>State</v>
          </cell>
        </row>
      </sheetData>
      <sheetData sheetId="1773">
        <row r="23">
          <cell r="F23" t="str">
            <v>State</v>
          </cell>
        </row>
      </sheetData>
      <sheetData sheetId="1774">
        <row r="23">
          <cell r="F23" t="str">
            <v>State</v>
          </cell>
        </row>
      </sheetData>
      <sheetData sheetId="1775">
        <row r="23">
          <cell r="F23" t="str">
            <v>State</v>
          </cell>
        </row>
      </sheetData>
      <sheetData sheetId="1776">
        <row r="23">
          <cell r="F23" t="str">
            <v>State</v>
          </cell>
        </row>
      </sheetData>
      <sheetData sheetId="1777">
        <row r="23">
          <cell r="F23" t="str">
            <v>State</v>
          </cell>
        </row>
      </sheetData>
      <sheetData sheetId="1778">
        <row r="23">
          <cell r="F23" t="str">
            <v>State</v>
          </cell>
        </row>
      </sheetData>
      <sheetData sheetId="1779">
        <row r="23">
          <cell r="F23" t="str">
            <v>State</v>
          </cell>
        </row>
      </sheetData>
      <sheetData sheetId="1780">
        <row r="23">
          <cell r="F23" t="str">
            <v>State</v>
          </cell>
        </row>
      </sheetData>
      <sheetData sheetId="1781">
        <row r="23">
          <cell r="F23" t="str">
            <v>State</v>
          </cell>
        </row>
      </sheetData>
      <sheetData sheetId="1782">
        <row r="23">
          <cell r="F23" t="str">
            <v>State</v>
          </cell>
        </row>
      </sheetData>
      <sheetData sheetId="1783">
        <row r="23">
          <cell r="F23" t="str">
            <v>State</v>
          </cell>
        </row>
      </sheetData>
      <sheetData sheetId="1784">
        <row r="23">
          <cell r="F23" t="str">
            <v>State</v>
          </cell>
        </row>
      </sheetData>
      <sheetData sheetId="1785">
        <row r="23">
          <cell r="F23" t="str">
            <v>State</v>
          </cell>
        </row>
      </sheetData>
      <sheetData sheetId="1786">
        <row r="23">
          <cell r="F23" t="str">
            <v>State</v>
          </cell>
        </row>
      </sheetData>
      <sheetData sheetId="1787">
        <row r="23">
          <cell r="F23" t="str">
            <v>State</v>
          </cell>
        </row>
      </sheetData>
      <sheetData sheetId="1788">
        <row r="23">
          <cell r="F23" t="str">
            <v>State</v>
          </cell>
        </row>
      </sheetData>
      <sheetData sheetId="1789">
        <row r="23">
          <cell r="F23" t="str">
            <v>State</v>
          </cell>
        </row>
      </sheetData>
      <sheetData sheetId="1790">
        <row r="23">
          <cell r="F23" t="str">
            <v>State</v>
          </cell>
        </row>
      </sheetData>
      <sheetData sheetId="1791">
        <row r="23">
          <cell r="F23" t="str">
            <v>State</v>
          </cell>
        </row>
      </sheetData>
      <sheetData sheetId="1792">
        <row r="23">
          <cell r="F23" t="str">
            <v>State</v>
          </cell>
        </row>
      </sheetData>
      <sheetData sheetId="1793">
        <row r="23">
          <cell r="F23" t="str">
            <v>State</v>
          </cell>
        </row>
      </sheetData>
      <sheetData sheetId="1794">
        <row r="23">
          <cell r="F23" t="str">
            <v>State</v>
          </cell>
        </row>
      </sheetData>
      <sheetData sheetId="1795">
        <row r="23">
          <cell r="F23" t="str">
            <v>State</v>
          </cell>
        </row>
      </sheetData>
      <sheetData sheetId="1796">
        <row r="23">
          <cell r="F23" t="str">
            <v>State</v>
          </cell>
        </row>
      </sheetData>
      <sheetData sheetId="1797">
        <row r="23">
          <cell r="F23" t="str">
            <v>State</v>
          </cell>
        </row>
      </sheetData>
      <sheetData sheetId="1798">
        <row r="23">
          <cell r="F23" t="str">
            <v>State</v>
          </cell>
        </row>
      </sheetData>
      <sheetData sheetId="1799">
        <row r="23">
          <cell r="F23" t="str">
            <v>State</v>
          </cell>
        </row>
      </sheetData>
      <sheetData sheetId="1800">
        <row r="23">
          <cell r="F23" t="str">
            <v>State</v>
          </cell>
        </row>
      </sheetData>
      <sheetData sheetId="1801">
        <row r="23">
          <cell r="F23" t="str">
            <v>State</v>
          </cell>
        </row>
      </sheetData>
      <sheetData sheetId="1802">
        <row r="23">
          <cell r="F23" t="str">
            <v>State</v>
          </cell>
        </row>
      </sheetData>
      <sheetData sheetId="1803">
        <row r="23">
          <cell r="F23" t="str">
            <v>State</v>
          </cell>
        </row>
      </sheetData>
      <sheetData sheetId="1804">
        <row r="23">
          <cell r="F23" t="str">
            <v>State</v>
          </cell>
        </row>
      </sheetData>
      <sheetData sheetId="1805">
        <row r="23">
          <cell r="F23" t="str">
            <v>State</v>
          </cell>
        </row>
      </sheetData>
      <sheetData sheetId="1806">
        <row r="23">
          <cell r="F23" t="str">
            <v>State</v>
          </cell>
        </row>
      </sheetData>
      <sheetData sheetId="1807">
        <row r="23">
          <cell r="F23" t="str">
            <v>State</v>
          </cell>
        </row>
      </sheetData>
      <sheetData sheetId="1808">
        <row r="23">
          <cell r="F23" t="str">
            <v>State</v>
          </cell>
        </row>
      </sheetData>
      <sheetData sheetId="1809">
        <row r="23">
          <cell r="F23" t="str">
            <v>State</v>
          </cell>
        </row>
      </sheetData>
      <sheetData sheetId="1810">
        <row r="23">
          <cell r="F23" t="str">
            <v>State</v>
          </cell>
        </row>
      </sheetData>
      <sheetData sheetId="1811">
        <row r="23">
          <cell r="F23" t="str">
            <v>บริษัท มิลเลนเนียม ออโต้ จำกัด</v>
          </cell>
        </row>
      </sheetData>
      <sheetData sheetId="1812">
        <row r="23">
          <cell r="F23" t="str">
            <v>State</v>
          </cell>
        </row>
      </sheetData>
      <sheetData sheetId="1813">
        <row r="23">
          <cell r="F23" t="str">
            <v>State</v>
          </cell>
        </row>
      </sheetData>
      <sheetData sheetId="1814">
        <row r="23">
          <cell r="F23" t="str">
            <v>State</v>
          </cell>
        </row>
      </sheetData>
      <sheetData sheetId="1815">
        <row r="23">
          <cell r="F23" t="str">
            <v>State</v>
          </cell>
        </row>
      </sheetData>
      <sheetData sheetId="1816">
        <row r="23">
          <cell r="F23" t="str">
            <v>State</v>
          </cell>
        </row>
      </sheetData>
      <sheetData sheetId="1817">
        <row r="23">
          <cell r="F23" t="str">
            <v>State</v>
          </cell>
        </row>
      </sheetData>
      <sheetData sheetId="1818">
        <row r="23">
          <cell r="F23" t="str">
            <v>State</v>
          </cell>
        </row>
      </sheetData>
      <sheetData sheetId="1819">
        <row r="23">
          <cell r="F23" t="str">
            <v>State</v>
          </cell>
        </row>
      </sheetData>
      <sheetData sheetId="1820">
        <row r="23">
          <cell r="F23" t="str">
            <v>State</v>
          </cell>
        </row>
      </sheetData>
      <sheetData sheetId="1821">
        <row r="23">
          <cell r="F23" t="str">
            <v>State</v>
          </cell>
        </row>
      </sheetData>
      <sheetData sheetId="1822">
        <row r="23">
          <cell r="F23" t="str">
            <v>State</v>
          </cell>
        </row>
      </sheetData>
      <sheetData sheetId="1823">
        <row r="23">
          <cell r="F23" t="str">
            <v>State</v>
          </cell>
        </row>
      </sheetData>
      <sheetData sheetId="1824">
        <row r="23">
          <cell r="F23" t="str">
            <v>State</v>
          </cell>
        </row>
      </sheetData>
      <sheetData sheetId="1825">
        <row r="23">
          <cell r="F23" t="str">
            <v>State</v>
          </cell>
        </row>
      </sheetData>
      <sheetData sheetId="1826">
        <row r="23">
          <cell r="F23" t="str">
            <v>State</v>
          </cell>
        </row>
      </sheetData>
      <sheetData sheetId="1827">
        <row r="23">
          <cell r="F23" t="str">
            <v>State</v>
          </cell>
        </row>
      </sheetData>
      <sheetData sheetId="1828">
        <row r="23">
          <cell r="F23" t="str">
            <v>State</v>
          </cell>
        </row>
      </sheetData>
      <sheetData sheetId="1829">
        <row r="23">
          <cell r="F23" t="str">
            <v>State</v>
          </cell>
        </row>
      </sheetData>
      <sheetData sheetId="1830">
        <row r="23">
          <cell r="F23" t="str">
            <v>State</v>
          </cell>
        </row>
      </sheetData>
      <sheetData sheetId="1831">
        <row r="23">
          <cell r="F23" t="str">
            <v>State</v>
          </cell>
        </row>
      </sheetData>
      <sheetData sheetId="1832">
        <row r="23">
          <cell r="F23" t="str">
            <v>State</v>
          </cell>
        </row>
      </sheetData>
      <sheetData sheetId="1833">
        <row r="23">
          <cell r="F23" t="str">
            <v>State</v>
          </cell>
        </row>
      </sheetData>
      <sheetData sheetId="1834">
        <row r="23">
          <cell r="F23" t="str">
            <v>State</v>
          </cell>
        </row>
      </sheetData>
      <sheetData sheetId="1835">
        <row r="23">
          <cell r="F23" t="str">
            <v>State</v>
          </cell>
        </row>
      </sheetData>
      <sheetData sheetId="1836">
        <row r="23">
          <cell r="F23" t="str">
            <v>State</v>
          </cell>
        </row>
      </sheetData>
      <sheetData sheetId="1837">
        <row r="23">
          <cell r="F23" t="str">
            <v>State</v>
          </cell>
        </row>
      </sheetData>
      <sheetData sheetId="1838">
        <row r="23">
          <cell r="F23" t="str">
            <v>State</v>
          </cell>
        </row>
      </sheetData>
      <sheetData sheetId="1839">
        <row r="23">
          <cell r="F23" t="str">
            <v>State</v>
          </cell>
        </row>
      </sheetData>
      <sheetData sheetId="1840">
        <row r="23">
          <cell r="F23" t="str">
            <v>State</v>
          </cell>
        </row>
      </sheetData>
      <sheetData sheetId="1841">
        <row r="23">
          <cell r="F23" t="str">
            <v>State</v>
          </cell>
        </row>
      </sheetData>
      <sheetData sheetId="1842">
        <row r="23">
          <cell r="F23" t="str">
            <v>State</v>
          </cell>
        </row>
      </sheetData>
      <sheetData sheetId="1843">
        <row r="23">
          <cell r="F23" t="str">
            <v>State</v>
          </cell>
        </row>
      </sheetData>
      <sheetData sheetId="1844">
        <row r="23">
          <cell r="F23" t="str">
            <v>State</v>
          </cell>
        </row>
      </sheetData>
      <sheetData sheetId="1845">
        <row r="23">
          <cell r="F23" t="str">
            <v>State</v>
          </cell>
        </row>
      </sheetData>
      <sheetData sheetId="1846">
        <row r="23">
          <cell r="F23" t="str">
            <v>State</v>
          </cell>
        </row>
      </sheetData>
      <sheetData sheetId="1847">
        <row r="23">
          <cell r="F23" t="str">
            <v>State</v>
          </cell>
        </row>
      </sheetData>
      <sheetData sheetId="1848">
        <row r="23">
          <cell r="F23" t="str">
            <v>State</v>
          </cell>
        </row>
      </sheetData>
      <sheetData sheetId="1849">
        <row r="23">
          <cell r="F23" t="str">
            <v>State</v>
          </cell>
        </row>
      </sheetData>
      <sheetData sheetId="1850">
        <row r="23">
          <cell r="F23" t="str">
            <v>State</v>
          </cell>
        </row>
      </sheetData>
      <sheetData sheetId="1851">
        <row r="23">
          <cell r="F23" t="str">
            <v>State</v>
          </cell>
        </row>
      </sheetData>
      <sheetData sheetId="1852">
        <row r="23">
          <cell r="F23" t="str">
            <v>บริษัท มิลเลนเนียม ออโต้ จำกัด</v>
          </cell>
        </row>
      </sheetData>
      <sheetData sheetId="1853">
        <row r="23">
          <cell r="F23" t="str">
            <v>State</v>
          </cell>
        </row>
      </sheetData>
      <sheetData sheetId="1854">
        <row r="23">
          <cell r="F23" t="str">
            <v>State</v>
          </cell>
        </row>
      </sheetData>
      <sheetData sheetId="1855">
        <row r="23">
          <cell r="F23" t="str">
            <v>State</v>
          </cell>
        </row>
      </sheetData>
      <sheetData sheetId="1856">
        <row r="23">
          <cell r="F23" t="str">
            <v>State</v>
          </cell>
        </row>
      </sheetData>
      <sheetData sheetId="1857">
        <row r="23">
          <cell r="F23" t="str">
            <v>State</v>
          </cell>
        </row>
      </sheetData>
      <sheetData sheetId="1858">
        <row r="23">
          <cell r="F23" t="str">
            <v>State</v>
          </cell>
        </row>
      </sheetData>
      <sheetData sheetId="1859">
        <row r="23">
          <cell r="F23" t="str">
            <v>State</v>
          </cell>
        </row>
      </sheetData>
      <sheetData sheetId="1860">
        <row r="23">
          <cell r="F23" t="str">
            <v>State</v>
          </cell>
        </row>
      </sheetData>
      <sheetData sheetId="1861">
        <row r="23">
          <cell r="F23" t="str">
            <v>State</v>
          </cell>
        </row>
      </sheetData>
      <sheetData sheetId="1862">
        <row r="23">
          <cell r="F23" t="str">
            <v>State</v>
          </cell>
        </row>
      </sheetData>
      <sheetData sheetId="1863">
        <row r="23">
          <cell r="F23" t="str">
            <v>State</v>
          </cell>
        </row>
      </sheetData>
      <sheetData sheetId="1864">
        <row r="23">
          <cell r="F23" t="str">
            <v>State</v>
          </cell>
        </row>
      </sheetData>
      <sheetData sheetId="1865">
        <row r="23">
          <cell r="F23" t="str">
            <v>State</v>
          </cell>
        </row>
      </sheetData>
      <sheetData sheetId="1866">
        <row r="23">
          <cell r="F23" t="str">
            <v>บริษัท มิลเลนเนียม ออโต้ จำกัด</v>
          </cell>
        </row>
      </sheetData>
      <sheetData sheetId="1867">
        <row r="23">
          <cell r="F23" t="str">
            <v>State</v>
          </cell>
        </row>
      </sheetData>
      <sheetData sheetId="1868">
        <row r="23">
          <cell r="F23" t="str">
            <v>State</v>
          </cell>
        </row>
      </sheetData>
      <sheetData sheetId="1869">
        <row r="23">
          <cell r="F23" t="str">
            <v>State</v>
          </cell>
        </row>
      </sheetData>
      <sheetData sheetId="1870">
        <row r="23">
          <cell r="F23" t="str">
            <v>State</v>
          </cell>
        </row>
      </sheetData>
      <sheetData sheetId="1871">
        <row r="23">
          <cell r="F23" t="str">
            <v>State</v>
          </cell>
        </row>
      </sheetData>
      <sheetData sheetId="1872">
        <row r="23">
          <cell r="F23" t="str">
            <v>State</v>
          </cell>
        </row>
      </sheetData>
      <sheetData sheetId="1873">
        <row r="23">
          <cell r="F23" t="str">
            <v>State</v>
          </cell>
        </row>
      </sheetData>
      <sheetData sheetId="1874">
        <row r="23">
          <cell r="F23" t="str">
            <v>State</v>
          </cell>
        </row>
      </sheetData>
      <sheetData sheetId="1875">
        <row r="23">
          <cell r="F23" t="str">
            <v>State</v>
          </cell>
        </row>
      </sheetData>
      <sheetData sheetId="1876">
        <row r="23">
          <cell r="F23" t="str">
            <v>State</v>
          </cell>
        </row>
      </sheetData>
      <sheetData sheetId="1877">
        <row r="23">
          <cell r="F23" t="str">
            <v>State</v>
          </cell>
        </row>
      </sheetData>
      <sheetData sheetId="1878">
        <row r="23">
          <cell r="F23" t="str">
            <v>State</v>
          </cell>
        </row>
      </sheetData>
      <sheetData sheetId="1879">
        <row r="23">
          <cell r="F23" t="str">
            <v>State</v>
          </cell>
        </row>
      </sheetData>
      <sheetData sheetId="1880">
        <row r="23">
          <cell r="F23" t="str">
            <v>State</v>
          </cell>
        </row>
      </sheetData>
      <sheetData sheetId="1881">
        <row r="23">
          <cell r="F23" t="str">
            <v>State</v>
          </cell>
        </row>
      </sheetData>
      <sheetData sheetId="1882">
        <row r="23">
          <cell r="F23" t="str">
            <v>State</v>
          </cell>
        </row>
      </sheetData>
      <sheetData sheetId="1883">
        <row r="23">
          <cell r="F23" t="str">
            <v>State</v>
          </cell>
        </row>
      </sheetData>
      <sheetData sheetId="1884">
        <row r="23">
          <cell r="F23" t="str">
            <v>State</v>
          </cell>
        </row>
      </sheetData>
      <sheetData sheetId="1885">
        <row r="23">
          <cell r="F23" t="str">
            <v>State</v>
          </cell>
        </row>
      </sheetData>
      <sheetData sheetId="1886">
        <row r="23">
          <cell r="F23" t="str">
            <v>State</v>
          </cell>
        </row>
      </sheetData>
      <sheetData sheetId="1887">
        <row r="23">
          <cell r="F23" t="str">
            <v>State</v>
          </cell>
        </row>
      </sheetData>
      <sheetData sheetId="1888">
        <row r="23">
          <cell r="F23" t="str">
            <v>State</v>
          </cell>
        </row>
      </sheetData>
      <sheetData sheetId="1889">
        <row r="23">
          <cell r="F23" t="str">
            <v>State</v>
          </cell>
        </row>
      </sheetData>
      <sheetData sheetId="1890">
        <row r="23">
          <cell r="F23" t="str">
            <v>State</v>
          </cell>
        </row>
      </sheetData>
      <sheetData sheetId="1891">
        <row r="23">
          <cell r="F23" t="str">
            <v>State</v>
          </cell>
        </row>
      </sheetData>
      <sheetData sheetId="1892">
        <row r="23">
          <cell r="F23" t="str">
            <v>State</v>
          </cell>
        </row>
      </sheetData>
      <sheetData sheetId="1893">
        <row r="23">
          <cell r="F23" t="str">
            <v>State</v>
          </cell>
        </row>
      </sheetData>
      <sheetData sheetId="1894">
        <row r="23">
          <cell r="F23" t="str">
            <v>State</v>
          </cell>
        </row>
      </sheetData>
      <sheetData sheetId="1895">
        <row r="23">
          <cell r="F23" t="str">
            <v>State</v>
          </cell>
        </row>
      </sheetData>
      <sheetData sheetId="1896">
        <row r="23">
          <cell r="F23" t="str">
            <v>State</v>
          </cell>
        </row>
      </sheetData>
      <sheetData sheetId="1897">
        <row r="23">
          <cell r="F23" t="str">
            <v>State</v>
          </cell>
        </row>
      </sheetData>
      <sheetData sheetId="1898">
        <row r="23">
          <cell r="F23" t="str">
            <v>บริษัท มิลเลนเนียม ออโต้ จำกัด</v>
          </cell>
        </row>
      </sheetData>
      <sheetData sheetId="1899">
        <row r="23">
          <cell r="F23" t="str">
            <v>State</v>
          </cell>
        </row>
      </sheetData>
      <sheetData sheetId="1900">
        <row r="23">
          <cell r="F23" t="str">
            <v>State</v>
          </cell>
        </row>
      </sheetData>
      <sheetData sheetId="1901">
        <row r="23">
          <cell r="F23" t="str">
            <v>State</v>
          </cell>
        </row>
      </sheetData>
      <sheetData sheetId="1902">
        <row r="23">
          <cell r="F23" t="str">
            <v>State</v>
          </cell>
        </row>
      </sheetData>
      <sheetData sheetId="1903">
        <row r="23">
          <cell r="F23" t="str">
            <v>State</v>
          </cell>
        </row>
      </sheetData>
      <sheetData sheetId="1904">
        <row r="23">
          <cell r="F23" t="str">
            <v>State</v>
          </cell>
        </row>
      </sheetData>
      <sheetData sheetId="1905">
        <row r="23">
          <cell r="F23" t="str">
            <v>State</v>
          </cell>
        </row>
      </sheetData>
      <sheetData sheetId="1906">
        <row r="23">
          <cell r="F23" t="str">
            <v>State</v>
          </cell>
        </row>
      </sheetData>
      <sheetData sheetId="1907">
        <row r="23">
          <cell r="F23" t="str">
            <v>State</v>
          </cell>
        </row>
      </sheetData>
      <sheetData sheetId="1908">
        <row r="23">
          <cell r="F23" t="str">
            <v>State</v>
          </cell>
        </row>
      </sheetData>
      <sheetData sheetId="1909">
        <row r="23">
          <cell r="F23" t="str">
            <v>State</v>
          </cell>
        </row>
      </sheetData>
      <sheetData sheetId="1910">
        <row r="23">
          <cell r="F23" t="str">
            <v>State</v>
          </cell>
        </row>
      </sheetData>
      <sheetData sheetId="1911">
        <row r="23">
          <cell r="F23" t="str">
            <v>State</v>
          </cell>
        </row>
      </sheetData>
      <sheetData sheetId="1912">
        <row r="23">
          <cell r="F23" t="str">
            <v>State</v>
          </cell>
        </row>
      </sheetData>
      <sheetData sheetId="1913">
        <row r="23">
          <cell r="F23" t="str">
            <v>State</v>
          </cell>
        </row>
      </sheetData>
      <sheetData sheetId="1914">
        <row r="23">
          <cell r="F23" t="str">
            <v>State</v>
          </cell>
        </row>
      </sheetData>
      <sheetData sheetId="1915">
        <row r="23">
          <cell r="F23" t="str">
            <v>State</v>
          </cell>
        </row>
      </sheetData>
      <sheetData sheetId="1916">
        <row r="23">
          <cell r="F23" t="str">
            <v>State</v>
          </cell>
        </row>
      </sheetData>
      <sheetData sheetId="1917">
        <row r="23">
          <cell r="F23" t="str">
            <v>State</v>
          </cell>
        </row>
      </sheetData>
      <sheetData sheetId="1918">
        <row r="23">
          <cell r="F23" t="str">
            <v>State</v>
          </cell>
        </row>
      </sheetData>
      <sheetData sheetId="1919">
        <row r="23">
          <cell r="F23" t="str">
            <v>State</v>
          </cell>
        </row>
      </sheetData>
      <sheetData sheetId="1920">
        <row r="23">
          <cell r="F23" t="str">
            <v>State</v>
          </cell>
        </row>
      </sheetData>
      <sheetData sheetId="1921">
        <row r="23">
          <cell r="F23" t="str">
            <v>State</v>
          </cell>
        </row>
      </sheetData>
      <sheetData sheetId="1922">
        <row r="23">
          <cell r="F23" t="str">
            <v>State</v>
          </cell>
        </row>
      </sheetData>
      <sheetData sheetId="1923">
        <row r="23">
          <cell r="F23" t="str">
            <v>State</v>
          </cell>
        </row>
      </sheetData>
      <sheetData sheetId="1924">
        <row r="23">
          <cell r="F23" t="str">
            <v>State</v>
          </cell>
        </row>
      </sheetData>
      <sheetData sheetId="1925">
        <row r="23">
          <cell r="F23" t="str">
            <v>State</v>
          </cell>
        </row>
      </sheetData>
      <sheetData sheetId="1926">
        <row r="23">
          <cell r="F23" t="str">
            <v>State</v>
          </cell>
        </row>
      </sheetData>
      <sheetData sheetId="1927">
        <row r="23">
          <cell r="F23" t="str">
            <v>State</v>
          </cell>
        </row>
      </sheetData>
      <sheetData sheetId="1928">
        <row r="23">
          <cell r="F23" t="str">
            <v>State</v>
          </cell>
        </row>
      </sheetData>
      <sheetData sheetId="1929">
        <row r="23">
          <cell r="F23" t="str">
            <v>State</v>
          </cell>
        </row>
      </sheetData>
      <sheetData sheetId="1930">
        <row r="23">
          <cell r="F23" t="str">
            <v>State</v>
          </cell>
        </row>
      </sheetData>
      <sheetData sheetId="1931">
        <row r="23">
          <cell r="F23" t="str">
            <v>State</v>
          </cell>
        </row>
      </sheetData>
      <sheetData sheetId="1932">
        <row r="23">
          <cell r="F23" t="str">
            <v>State</v>
          </cell>
        </row>
      </sheetData>
      <sheetData sheetId="1933">
        <row r="23">
          <cell r="F23" t="str">
            <v>State</v>
          </cell>
        </row>
      </sheetData>
      <sheetData sheetId="1934">
        <row r="23">
          <cell r="F23" t="str">
            <v>State</v>
          </cell>
        </row>
      </sheetData>
      <sheetData sheetId="1935">
        <row r="23">
          <cell r="F23" t="str">
            <v>State</v>
          </cell>
        </row>
      </sheetData>
      <sheetData sheetId="1936">
        <row r="23">
          <cell r="F23" t="str">
            <v>State</v>
          </cell>
        </row>
      </sheetData>
      <sheetData sheetId="1937">
        <row r="23">
          <cell r="F23" t="str">
            <v>State</v>
          </cell>
        </row>
      </sheetData>
      <sheetData sheetId="1938">
        <row r="23">
          <cell r="F23" t="str">
            <v>State</v>
          </cell>
        </row>
      </sheetData>
      <sheetData sheetId="1939">
        <row r="23">
          <cell r="F23" t="str">
            <v>State</v>
          </cell>
        </row>
      </sheetData>
      <sheetData sheetId="1940">
        <row r="23">
          <cell r="F23" t="str">
            <v>State</v>
          </cell>
        </row>
      </sheetData>
      <sheetData sheetId="1941">
        <row r="23">
          <cell r="F23" t="str">
            <v>State</v>
          </cell>
        </row>
      </sheetData>
      <sheetData sheetId="1942">
        <row r="23">
          <cell r="F23" t="str">
            <v>State</v>
          </cell>
        </row>
      </sheetData>
      <sheetData sheetId="1943">
        <row r="23">
          <cell r="F23" t="str">
            <v>State</v>
          </cell>
        </row>
      </sheetData>
      <sheetData sheetId="1944">
        <row r="23">
          <cell r="F23" t="str">
            <v>State</v>
          </cell>
        </row>
      </sheetData>
      <sheetData sheetId="1945">
        <row r="23">
          <cell r="F23" t="str">
            <v>State</v>
          </cell>
        </row>
      </sheetData>
      <sheetData sheetId="1946">
        <row r="23">
          <cell r="F23" t="str">
            <v>State</v>
          </cell>
        </row>
      </sheetData>
      <sheetData sheetId="1947">
        <row r="23">
          <cell r="F23" t="str">
            <v>State</v>
          </cell>
        </row>
      </sheetData>
      <sheetData sheetId="1948">
        <row r="23">
          <cell r="F23" t="str">
            <v>State</v>
          </cell>
        </row>
      </sheetData>
      <sheetData sheetId="1949">
        <row r="23">
          <cell r="F23" t="str">
            <v>State</v>
          </cell>
        </row>
      </sheetData>
      <sheetData sheetId="1950">
        <row r="23">
          <cell r="F23" t="str">
            <v>State</v>
          </cell>
        </row>
      </sheetData>
      <sheetData sheetId="1951">
        <row r="23">
          <cell r="F23" t="str">
            <v>State</v>
          </cell>
        </row>
      </sheetData>
      <sheetData sheetId="1952">
        <row r="23">
          <cell r="F23" t="str">
            <v>State</v>
          </cell>
        </row>
      </sheetData>
      <sheetData sheetId="1953">
        <row r="23">
          <cell r="F23" t="str">
            <v>State</v>
          </cell>
        </row>
      </sheetData>
      <sheetData sheetId="1954">
        <row r="23">
          <cell r="F23" t="str">
            <v>State</v>
          </cell>
        </row>
      </sheetData>
      <sheetData sheetId="1955">
        <row r="23">
          <cell r="F23" t="str">
            <v>State</v>
          </cell>
        </row>
      </sheetData>
      <sheetData sheetId="1956">
        <row r="23">
          <cell r="F23" t="str">
            <v>State</v>
          </cell>
        </row>
      </sheetData>
      <sheetData sheetId="1957">
        <row r="23">
          <cell r="F23" t="str">
            <v>State</v>
          </cell>
        </row>
      </sheetData>
      <sheetData sheetId="1958">
        <row r="23">
          <cell r="F23" t="str">
            <v>State</v>
          </cell>
        </row>
      </sheetData>
      <sheetData sheetId="1959">
        <row r="23">
          <cell r="F23" t="str">
            <v>State</v>
          </cell>
        </row>
      </sheetData>
      <sheetData sheetId="1960">
        <row r="23">
          <cell r="F23" t="str">
            <v>State</v>
          </cell>
        </row>
      </sheetData>
      <sheetData sheetId="1961">
        <row r="23">
          <cell r="F23" t="str">
            <v>บริษัท มิลเลนเนียม ออโต้ จำกัด</v>
          </cell>
        </row>
      </sheetData>
      <sheetData sheetId="1962">
        <row r="23">
          <cell r="F23" t="str">
            <v>State</v>
          </cell>
        </row>
      </sheetData>
      <sheetData sheetId="1963">
        <row r="23">
          <cell r="F23" t="str">
            <v>State</v>
          </cell>
        </row>
      </sheetData>
      <sheetData sheetId="1964">
        <row r="23">
          <cell r="F23" t="str">
            <v>State</v>
          </cell>
        </row>
      </sheetData>
      <sheetData sheetId="1965">
        <row r="23">
          <cell r="F23" t="str">
            <v>State</v>
          </cell>
        </row>
      </sheetData>
      <sheetData sheetId="1966">
        <row r="23">
          <cell r="F23" t="str">
            <v>State</v>
          </cell>
        </row>
      </sheetData>
      <sheetData sheetId="1967">
        <row r="23">
          <cell r="F23" t="str">
            <v>State</v>
          </cell>
        </row>
      </sheetData>
      <sheetData sheetId="1968">
        <row r="23">
          <cell r="F23" t="str">
            <v>State</v>
          </cell>
        </row>
      </sheetData>
      <sheetData sheetId="1969">
        <row r="23">
          <cell r="F23" t="str">
            <v>State</v>
          </cell>
        </row>
      </sheetData>
      <sheetData sheetId="1970">
        <row r="23">
          <cell r="F23" t="str">
            <v>State</v>
          </cell>
        </row>
      </sheetData>
      <sheetData sheetId="1971">
        <row r="23">
          <cell r="F23" t="str">
            <v>State</v>
          </cell>
        </row>
      </sheetData>
      <sheetData sheetId="1972">
        <row r="23">
          <cell r="F23" t="str">
            <v>State</v>
          </cell>
        </row>
      </sheetData>
      <sheetData sheetId="1973">
        <row r="23">
          <cell r="F23" t="str">
            <v>State</v>
          </cell>
        </row>
      </sheetData>
      <sheetData sheetId="1974">
        <row r="23">
          <cell r="F23" t="str">
            <v>State</v>
          </cell>
        </row>
      </sheetData>
      <sheetData sheetId="1975">
        <row r="23">
          <cell r="F23" t="str">
            <v>State</v>
          </cell>
        </row>
      </sheetData>
      <sheetData sheetId="1976">
        <row r="23">
          <cell r="F23" t="str">
            <v>State</v>
          </cell>
        </row>
      </sheetData>
      <sheetData sheetId="1977">
        <row r="23">
          <cell r="F23" t="str">
            <v>State</v>
          </cell>
        </row>
      </sheetData>
      <sheetData sheetId="1978">
        <row r="23">
          <cell r="F23" t="str">
            <v>State</v>
          </cell>
        </row>
      </sheetData>
      <sheetData sheetId="1979">
        <row r="23">
          <cell r="F23" t="str">
            <v>State</v>
          </cell>
        </row>
      </sheetData>
      <sheetData sheetId="1980">
        <row r="23">
          <cell r="F23" t="str">
            <v>State</v>
          </cell>
        </row>
      </sheetData>
      <sheetData sheetId="1981">
        <row r="23">
          <cell r="F23" t="str">
            <v>State</v>
          </cell>
        </row>
      </sheetData>
      <sheetData sheetId="1982">
        <row r="23">
          <cell r="F23" t="str">
            <v>State</v>
          </cell>
        </row>
      </sheetData>
      <sheetData sheetId="1983">
        <row r="23">
          <cell r="F23" t="str">
            <v>State</v>
          </cell>
        </row>
      </sheetData>
      <sheetData sheetId="1984">
        <row r="23">
          <cell r="F23" t="str">
            <v>State</v>
          </cell>
        </row>
      </sheetData>
      <sheetData sheetId="1985">
        <row r="23">
          <cell r="F23" t="str">
            <v>State</v>
          </cell>
        </row>
      </sheetData>
      <sheetData sheetId="1986">
        <row r="23">
          <cell r="F23" t="str">
            <v>State</v>
          </cell>
        </row>
      </sheetData>
      <sheetData sheetId="1987">
        <row r="23">
          <cell r="F23" t="str">
            <v>State</v>
          </cell>
        </row>
      </sheetData>
      <sheetData sheetId="1988">
        <row r="23">
          <cell r="F23" t="str">
            <v>State</v>
          </cell>
        </row>
      </sheetData>
      <sheetData sheetId="1989">
        <row r="23">
          <cell r="F23" t="str">
            <v>State</v>
          </cell>
        </row>
      </sheetData>
      <sheetData sheetId="1990">
        <row r="23">
          <cell r="F23" t="str">
            <v>State</v>
          </cell>
        </row>
      </sheetData>
      <sheetData sheetId="1991">
        <row r="23">
          <cell r="F23" t="str">
            <v>State</v>
          </cell>
        </row>
      </sheetData>
      <sheetData sheetId="1992">
        <row r="23">
          <cell r="F23" t="str">
            <v>State</v>
          </cell>
        </row>
      </sheetData>
      <sheetData sheetId="1993">
        <row r="23">
          <cell r="F23" t="str">
            <v>State</v>
          </cell>
        </row>
      </sheetData>
      <sheetData sheetId="1994">
        <row r="23">
          <cell r="F23" t="str">
            <v>State</v>
          </cell>
        </row>
      </sheetData>
      <sheetData sheetId="1995">
        <row r="23">
          <cell r="F23" t="str">
            <v>State</v>
          </cell>
        </row>
      </sheetData>
      <sheetData sheetId="1996">
        <row r="23">
          <cell r="F23" t="str">
            <v>State</v>
          </cell>
        </row>
      </sheetData>
      <sheetData sheetId="1997">
        <row r="23">
          <cell r="F23" t="str">
            <v>State</v>
          </cell>
        </row>
      </sheetData>
      <sheetData sheetId="1998">
        <row r="23">
          <cell r="F23" t="str">
            <v>State</v>
          </cell>
        </row>
      </sheetData>
      <sheetData sheetId="1999">
        <row r="23">
          <cell r="F23" t="str">
            <v>State</v>
          </cell>
        </row>
      </sheetData>
      <sheetData sheetId="2000">
        <row r="23">
          <cell r="F23" t="str">
            <v>State</v>
          </cell>
        </row>
      </sheetData>
      <sheetData sheetId="2001">
        <row r="23">
          <cell r="F23" t="str">
            <v>State</v>
          </cell>
        </row>
      </sheetData>
      <sheetData sheetId="2002">
        <row r="23">
          <cell r="F23" t="str">
            <v>State</v>
          </cell>
        </row>
      </sheetData>
      <sheetData sheetId="2003">
        <row r="23">
          <cell r="F23" t="str">
            <v>State</v>
          </cell>
        </row>
      </sheetData>
      <sheetData sheetId="2004">
        <row r="23">
          <cell r="F23" t="str">
            <v>State</v>
          </cell>
        </row>
      </sheetData>
      <sheetData sheetId="2005">
        <row r="23">
          <cell r="F23" t="str">
            <v>State</v>
          </cell>
        </row>
      </sheetData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/>
      <sheetData sheetId="2012"/>
      <sheetData sheetId="2013"/>
      <sheetData sheetId="201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เงินกู้ธนชาติ"/>
      <sheetName val="เงินกู้ MGC"/>
      <sheetName val="K-5"/>
      <sheetName val="Newspaper"/>
      <sheetName val="AdFIF"/>
      <sheetName val="Allocate96-98"/>
      <sheetName val="Invoice"/>
      <sheetName val="Customize Your Invoice"/>
      <sheetName val="224140"/>
      <sheetName val="เงินกู้_MGC"/>
      <sheetName val="Dates"/>
      <sheetName val="เงินกู้_MGC1"/>
      <sheetName val="Customize_Your_Invoice"/>
      <sheetName val="เงินกู้_MGC2"/>
      <sheetName val="Customize_Your_Invoice1"/>
      <sheetName val="L52A国内台当り"/>
      <sheetName val="Menu"/>
      <sheetName val="worksheet"/>
      <sheetName val="MHK Rate"/>
      <sheetName val="MJD Rate"/>
      <sheetName val="MJS Rate"/>
      <sheetName val="ADJ - RATE"/>
      <sheetName val="data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TO_-_SP"/>
      <sheetName val="Norms SP"/>
      <sheetName val="จันทร์"/>
      <sheetName val="Graph_Ratio_-_Fin_Analysis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MA"/>
      <sheetName val="note_defect"/>
      <sheetName val="CST1198"/>
      <sheetName val="ตั๋วเงินรับ"/>
      <sheetName val="F-3"/>
      <sheetName val="Company Info"/>
      <sheetName val="CA Comp"/>
      <sheetName val="ปัจจุบัน "/>
      <sheetName val="#Lookup"/>
      <sheetName val="APCODE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IFS"/>
      <sheetName val="UF"/>
      <sheetName val="New Item"/>
      <sheetName val="cost4-47"/>
      <sheetName val="CODE,NAME"/>
      <sheetName val="Links"/>
      <sheetName val="Lead"/>
      <sheetName val="M_Maincomp"/>
      <sheetName val="Co info"/>
      <sheetName val="Weights"/>
      <sheetName val="Sale 0404"/>
      <sheetName val="PL"/>
      <sheetName val="CRA-Detail"/>
      <sheetName val="Rates"/>
      <sheetName val="MFA"/>
      <sheetName val="B"/>
      <sheetName val="Val_Ind"/>
      <sheetName val="FF_2"/>
      <sheetName val="BSI"/>
      <sheetName val="Conso"/>
      <sheetName val="Write off"/>
      <sheetName val="Menu"/>
      <sheetName val="data"/>
      <sheetName val="UPG表"/>
      <sheetName val="CA Sheet"/>
      <sheetName val="Backup"/>
      <sheetName val="gold แลกทอง"/>
      <sheetName val="BAL42"/>
      <sheetName val="Trial Balance"/>
      <sheetName val="PL_A05 APA Input"/>
      <sheetName val="AFA"/>
      <sheetName val="name"/>
      <sheetName val="group"/>
      <sheetName val="เงินกู้ธนชาติ"/>
      <sheetName val="เงินกู้ MGC"/>
      <sheetName val="M-2"/>
      <sheetName val="Financial Summary"/>
      <sheetName val="FF-1"/>
      <sheetName val="LE1(act3mth)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AssetStatus"/>
      <sheetName val="AssetType"/>
      <sheetName val="License BOI"/>
      <sheetName val="Asset Class"/>
      <sheetName val="Depre. Key"/>
      <sheetName val="Scoping"/>
      <sheetName val="K2"/>
      <sheetName val="110"/>
      <sheetName val="Sale0309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อัตราค่าบรรทุก"/>
      <sheetName val="U2.2"/>
      <sheetName val="Expense Summary"/>
      <sheetName val="BS"/>
      <sheetName val="cashflowcomp"/>
      <sheetName val="Tornado 4.7 Component List"/>
      <sheetName val="Home"/>
      <sheetName val="6A CA"/>
      <sheetName val="PS-1995"/>
      <sheetName val="Header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>
            <v>0</v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>
            <v>0</v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>
            <v>0</v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>
            <v>0</v>
          </cell>
        </row>
        <row r="38">
          <cell r="A38" t="str">
            <v>P9710</v>
          </cell>
          <cell r="B38">
            <v>0</v>
          </cell>
          <cell r="C38" t="e">
            <v>#VALUE!</v>
          </cell>
          <cell r="D38">
            <v>0</v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>
            <v>0</v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>
            <v>0</v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>
            <v>0</v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>
            <v>0</v>
          </cell>
          <cell r="C48" t="e">
            <v>#VALUE!</v>
          </cell>
          <cell r="D48">
            <v>0</v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>
            <v>0</v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>
            <v>0</v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>
            <v>0</v>
          </cell>
          <cell r="C64" t="e">
            <v>#VALUE!</v>
          </cell>
          <cell r="D64">
            <v>0</v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>
            <v>0</v>
          </cell>
          <cell r="C66" t="e">
            <v>#VALUE!</v>
          </cell>
          <cell r="D66">
            <v>0</v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>
            <v>0</v>
          </cell>
          <cell r="C78" t="e">
            <v>#VALUE!</v>
          </cell>
          <cell r="D78">
            <v>0</v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>
            <v>0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>
            <v>0</v>
          </cell>
          <cell r="C126">
            <v>0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Sheet1"/>
      <sheetName val="สำนักง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S 2005 LOCATION as at 15MAR200"/>
      <sheetName val="data"/>
      <sheetName val="desc"/>
      <sheetName val="ADMIN52..."/>
      <sheetName val="type"/>
      <sheetName val="Pivot"/>
    </sheetNames>
    <sheetDataSet>
      <sheetData sheetId="0"/>
      <sheetData sheetId="1"/>
      <sheetData sheetId="2">
        <row r="1">
          <cell r="A1" t="str">
            <v>รหัสบัญชี</v>
          </cell>
          <cell r="B1" t="str">
            <v>ชื่อบัญชี</v>
          </cell>
          <cell r="C1" t="str">
            <v>Desc</v>
          </cell>
        </row>
        <row r="2">
          <cell r="A2">
            <v>1111001</v>
          </cell>
          <cell r="B2" t="str">
            <v>เงินสด</v>
          </cell>
          <cell r="C2" t="str">
            <v>Cash</v>
          </cell>
        </row>
        <row r="3">
          <cell r="A3">
            <v>1111002</v>
          </cell>
          <cell r="B3" t="str">
            <v>เงินสดย่อย</v>
          </cell>
          <cell r="C3" t="str">
            <v>Cash</v>
          </cell>
        </row>
        <row r="4">
          <cell r="A4">
            <v>1111003</v>
          </cell>
          <cell r="B4" t="str">
            <v>บัญชีพักบัตรเครดิต</v>
          </cell>
          <cell r="C4" t="str">
            <v>Cash</v>
          </cell>
        </row>
        <row r="5">
          <cell r="A5">
            <v>1111004</v>
          </cell>
          <cell r="B5" t="str">
            <v>เช็คระหว่างทาง</v>
          </cell>
          <cell r="C5" t="str">
            <v>Cash</v>
          </cell>
        </row>
        <row r="6">
          <cell r="A6">
            <v>1111005</v>
          </cell>
          <cell r="B6" t="str">
            <v>เงินสดมัดจำจากคนไข้</v>
          </cell>
          <cell r="C6" t="str">
            <v>Cash</v>
          </cell>
        </row>
        <row r="7">
          <cell r="A7">
            <v>1111006</v>
          </cell>
          <cell r="B7" t="str">
            <v>บัญชีพักบัตรเครดิตมัดจำจากคนไข้</v>
          </cell>
          <cell r="C7" t="str">
            <v>Cash</v>
          </cell>
        </row>
        <row r="8">
          <cell r="A8">
            <v>1111007</v>
          </cell>
          <cell r="B8" t="str">
            <v>เช็คระหว่างทางมัดจำจากคนไข้</v>
          </cell>
          <cell r="C8" t="str">
            <v>Cash</v>
          </cell>
        </row>
        <row r="9">
          <cell r="A9">
            <v>1111008</v>
          </cell>
          <cell r="B9" t="str">
            <v>บัญชีพักคูปอง</v>
          </cell>
          <cell r="C9" t="str">
            <v>Cash</v>
          </cell>
        </row>
        <row r="10">
          <cell r="A10">
            <v>1112101</v>
          </cell>
          <cell r="B10" t="str">
            <v>ออมทรัพย์-ธ.กรุงเทพ ลาดพร้าว</v>
          </cell>
          <cell r="C10" t="str">
            <v>Cash</v>
          </cell>
        </row>
        <row r="11">
          <cell r="A11">
            <v>1112102</v>
          </cell>
          <cell r="B11" t="str">
            <v>ออมทรัพย์-ธ.กสิกรไทย ลาดพร้าว</v>
          </cell>
          <cell r="C11" t="str">
            <v>Cash</v>
          </cell>
        </row>
        <row r="12">
          <cell r="A12">
            <v>1112103</v>
          </cell>
          <cell r="B12" t="str">
            <v>ออมทรัพย์-ธ.กรุงไทย ศรีนครินทร์</v>
          </cell>
          <cell r="C12" t="str">
            <v>Cash</v>
          </cell>
        </row>
        <row r="13">
          <cell r="A13">
            <v>1112104</v>
          </cell>
          <cell r="B13" t="str">
            <v>ออมทรัพย์-ธ.ไทยพาณิชย์ ลาดพร้าว</v>
          </cell>
          <cell r="C13" t="str">
            <v>Cash</v>
          </cell>
        </row>
        <row r="14">
          <cell r="A14">
            <v>1112105</v>
          </cell>
          <cell r="B14" t="str">
            <v>ออมทรัพย์-ธ.กรุงไทย-ศรีนครินทร์ (cash control)</v>
          </cell>
          <cell r="C14" t="str">
            <v>Cash</v>
          </cell>
        </row>
        <row r="15">
          <cell r="A15">
            <v>1112106</v>
          </cell>
          <cell r="B15" t="str">
            <v>ออมทรัพย์-ธ.กรุงไทย ศรีนครินทร์ (reserve)</v>
          </cell>
          <cell r="C15" t="str">
            <v>Cash</v>
          </cell>
        </row>
        <row r="16">
          <cell r="A16">
            <v>1112107</v>
          </cell>
          <cell r="B16" t="str">
            <v>ออมทรัพย์-ธนาคารเพื่อการเกษตรและสหกรณ์การเกษตร</v>
          </cell>
          <cell r="C16" t="str">
            <v>Cash</v>
          </cell>
        </row>
        <row r="17">
          <cell r="A17">
            <v>1112108</v>
          </cell>
          <cell r="B17" t="str">
            <v>ออมทรัพย์-ธ.กรุงไทย-ศรีนครินทร์ (โครงการเทิดพระเกียรติ)</v>
          </cell>
          <cell r="C17" t="str">
            <v>Cash</v>
          </cell>
        </row>
        <row r="18">
          <cell r="A18">
            <v>1112109</v>
          </cell>
          <cell r="B18" t="str">
            <v>ออมทรัพย์-ธ.กรุงศรีอยุธยา-บางกะปิ</v>
          </cell>
          <cell r="C18" t="str">
            <v>Cash</v>
          </cell>
        </row>
        <row r="19">
          <cell r="A19">
            <v>1112110</v>
          </cell>
          <cell r="B19" t="str">
            <v>ออมทรัพย์-ธ.กรุงศรีอยุธยา-บางกะปิ (ค้ำประกัน ปกส)</v>
          </cell>
          <cell r="C19" t="str">
            <v>Cash</v>
          </cell>
        </row>
        <row r="20">
          <cell r="A20">
            <v>1112111</v>
          </cell>
          <cell r="B20" t="str">
            <v>ออมทรัพย์-ธ.ไทยพาณิชย์ ลาดพร้าว 111 (IDIS TRAINING)</v>
          </cell>
          <cell r="C20" t="str">
            <v>Cash</v>
          </cell>
        </row>
        <row r="21">
          <cell r="A21">
            <v>1112201</v>
          </cell>
          <cell r="B21" t="str">
            <v>กระแสรายวัน-ธ.กรุงไทย ศรีนครินทร์-061-6011113</v>
          </cell>
          <cell r="C21" t="str">
            <v>Cash</v>
          </cell>
        </row>
        <row r="22">
          <cell r="A22">
            <v>1112202</v>
          </cell>
          <cell r="B22" t="str">
            <v>กระแสรายวัน-ธ.กสิกรไทย ลาดพร้าว</v>
          </cell>
          <cell r="C22" t="str">
            <v>Cash</v>
          </cell>
        </row>
        <row r="23">
          <cell r="A23">
            <v>1112203</v>
          </cell>
          <cell r="B23" t="str">
            <v>กระแสรายวัน-ธ.กรุงไทย ศรีนครินทร์-061-6-01500-3</v>
          </cell>
          <cell r="C23" t="str">
            <v>Cash</v>
          </cell>
        </row>
        <row r="24">
          <cell r="A24">
            <v>1112204</v>
          </cell>
          <cell r="B24" t="str">
            <v>กระแสรายวัน-ธ.ไทยพาณิชย์ ลาดพร้าว</v>
          </cell>
          <cell r="C24" t="str">
            <v>Cash</v>
          </cell>
        </row>
        <row r="25">
          <cell r="A25">
            <v>1112205</v>
          </cell>
          <cell r="B25" t="str">
            <v>กระแสรายวัน-ธ.กรุงไทย-ศรีนครินทร์ (จองซื้อหุ้น)</v>
          </cell>
          <cell r="C25" t="str">
            <v>Cash</v>
          </cell>
        </row>
        <row r="26">
          <cell r="A26">
            <v>1112206</v>
          </cell>
          <cell r="B26" t="str">
            <v>กระแสรายวัน ธ.กรุงไทย-ศรีนครินทร์ (O/D-20)</v>
          </cell>
          <cell r="C26" t="str">
            <v>Bank O/D and ST Loans</v>
          </cell>
        </row>
        <row r="27">
          <cell r="A27">
            <v>1112207</v>
          </cell>
          <cell r="B27" t="str">
            <v>กระแสรายวัน ธ.กรุงเทพ-ลาดพร้าว</v>
          </cell>
          <cell r="C27" t="str">
            <v>Cash</v>
          </cell>
        </row>
        <row r="28">
          <cell r="A28">
            <v>1112208</v>
          </cell>
          <cell r="B28" t="str">
            <v>กระแสรายวัน-ธ.กรุงไทย ศรีนครินทร์ (โครงการข้อเข่าเสื่อม)</v>
          </cell>
          <cell r="C28" t="str">
            <v>Cash</v>
          </cell>
        </row>
        <row r="29">
          <cell r="A29">
            <v>1112209</v>
          </cell>
          <cell r="B29" t="str">
            <v>กระแสรายวัน-ธ.กรุงศรีอยุธยา-บางกะปิ</v>
          </cell>
          <cell r="C29" t="str">
            <v>Cash</v>
          </cell>
        </row>
        <row r="30">
          <cell r="A30">
            <v>1112210</v>
          </cell>
          <cell r="B30" t="str">
            <v>กระแสรายวัน-ธ.ไทยพาณิชย์ ลาดพร้าว 111 (IDIS TRAINING)</v>
          </cell>
          <cell r="C30" t="str">
            <v>Cash</v>
          </cell>
        </row>
        <row r="31">
          <cell r="A31">
            <v>1112301</v>
          </cell>
          <cell r="B31" t="str">
            <v>ฝากประจำ-ธ.ไทยพาณิชย์-ลาดพร้าว</v>
          </cell>
          <cell r="C31" t="str">
            <v>Fixed Deposit</v>
          </cell>
        </row>
        <row r="32">
          <cell r="A32">
            <v>1112302</v>
          </cell>
          <cell r="B32" t="str">
            <v>ฝากประจำ-ธ.นครหลวงไทย-สำนักงานใหญ่</v>
          </cell>
          <cell r="C32" t="str">
            <v>Fixed Deposit</v>
          </cell>
        </row>
        <row r="33">
          <cell r="A33">
            <v>1112303</v>
          </cell>
          <cell r="B33" t="str">
            <v>ฝากประจำ-ธ.กรุงไทย-ศรีนครินทร์</v>
          </cell>
          <cell r="C33" t="str">
            <v>Fixed Deposit</v>
          </cell>
        </row>
        <row r="34">
          <cell r="A34">
            <v>1121001</v>
          </cell>
          <cell r="B34" t="str">
            <v>ลูกหนี้ค่ารักษาพยาบาล (Patient)</v>
          </cell>
          <cell r="C34" t="str">
            <v>Account Receivable</v>
          </cell>
        </row>
        <row r="35">
          <cell r="A35">
            <v>1121002</v>
          </cell>
          <cell r="B35" t="str">
            <v>ลูกหนี้บริษัทประกัน</v>
          </cell>
          <cell r="C35" t="str">
            <v>Account Receivable</v>
          </cell>
        </row>
        <row r="36">
          <cell r="A36">
            <v>1121003</v>
          </cell>
          <cell r="B36" t="str">
            <v>ลูกหนี้บริษัทตามสัญญา</v>
          </cell>
          <cell r="C36" t="str">
            <v>Account Receivable</v>
          </cell>
        </row>
        <row r="37">
          <cell r="A37">
            <v>1121004</v>
          </cell>
          <cell r="B37" t="str">
            <v>ลูกหนี้พรบ.</v>
          </cell>
          <cell r="C37" t="str">
            <v>Account Receivable</v>
          </cell>
        </row>
        <row r="38">
          <cell r="A38">
            <v>1121005</v>
          </cell>
          <cell r="B38" t="str">
            <v>ลูกหนี้กองทุนทดแทน</v>
          </cell>
          <cell r="C38" t="str">
            <v>Account Receivable</v>
          </cell>
        </row>
        <row r="39">
          <cell r="A39">
            <v>1121998</v>
          </cell>
          <cell r="B39" t="str">
            <v>ลูกหนี้อื่น</v>
          </cell>
          <cell r="C39" t="str">
            <v>Account Receivable</v>
          </cell>
        </row>
        <row r="40">
          <cell r="A40">
            <v>1122001</v>
          </cell>
          <cell r="B40" t="str">
            <v>ค่าเผื่อหนี้สงสัยจะสูญ-คนไข้นอก</v>
          </cell>
          <cell r="C40" t="str">
            <v>Less Allowance for Bad Debt</v>
          </cell>
        </row>
        <row r="41">
          <cell r="A41">
            <v>1122002</v>
          </cell>
          <cell r="B41" t="str">
            <v>ค่าเผื่อหนี้สงสัยจะสูญ-คนไข้ใน</v>
          </cell>
          <cell r="C41" t="str">
            <v>Less Allowance for Bad Debt</v>
          </cell>
        </row>
        <row r="42">
          <cell r="A42">
            <v>1122003</v>
          </cell>
          <cell r="B42" t="str">
            <v>ค่าเผื่อหนี้สงสัยจะสูญ-คนไข้นอก-CONTRACT</v>
          </cell>
          <cell r="C42" t="str">
            <v>Less Allowance for Bad Debt</v>
          </cell>
        </row>
        <row r="43">
          <cell r="A43">
            <v>1122004</v>
          </cell>
          <cell r="B43" t="str">
            <v>ค่าเผื่อหนี้สงสัยจะสูญ-คนไข้ใน-CONTRACT</v>
          </cell>
          <cell r="C43" t="str">
            <v>Less Allowance for Bad Debt</v>
          </cell>
        </row>
        <row r="44">
          <cell r="A44">
            <v>1122009</v>
          </cell>
          <cell r="B44" t="str">
            <v>ค่าเผื่อหนี้สงสัยจะสูญอื่น</v>
          </cell>
          <cell r="C44" t="str">
            <v>Less Allowance for Bad Debt</v>
          </cell>
        </row>
        <row r="45">
          <cell r="A45">
            <v>1130001</v>
          </cell>
          <cell r="B45" t="str">
            <v>เวชภัณฑ์คงเหลือ</v>
          </cell>
          <cell r="C45" t="str">
            <v>Inventory</v>
          </cell>
        </row>
        <row r="46">
          <cell r="A46">
            <v>1130002</v>
          </cell>
          <cell r="B46" t="str">
            <v>พัสดุคงเหลือ</v>
          </cell>
          <cell r="C46" t="str">
            <v>Inventory</v>
          </cell>
        </row>
        <row r="47">
          <cell r="A47">
            <v>1130003</v>
          </cell>
          <cell r="B47" t="str">
            <v>ยาคงเหลือ</v>
          </cell>
          <cell r="C47" t="str">
            <v>Inventory</v>
          </cell>
        </row>
        <row r="48">
          <cell r="A48">
            <v>1130004</v>
          </cell>
          <cell r="B48" t="str">
            <v>ผ้า (แบบฟอร์ม) คงเหลือ</v>
          </cell>
          <cell r="C48" t="str">
            <v>Inventory</v>
          </cell>
        </row>
        <row r="49">
          <cell r="A49">
            <v>1130011</v>
          </cell>
          <cell r="B49" t="str">
            <v>เวชภัณฑ์ฝากขายคงเหลือ</v>
          </cell>
          <cell r="C49" t="str">
            <v>Inventory</v>
          </cell>
        </row>
        <row r="50">
          <cell r="A50">
            <v>1130013</v>
          </cell>
          <cell r="B50" t="str">
            <v>ยาฝากขายคงเหลือ</v>
          </cell>
          <cell r="C50" t="str">
            <v>Inventory</v>
          </cell>
        </row>
        <row r="51">
          <cell r="A51">
            <v>1139001</v>
          </cell>
          <cell r="B51" t="str">
            <v>Work in Process</v>
          </cell>
          <cell r="C51" t="str">
            <v>Inventory</v>
          </cell>
        </row>
        <row r="52">
          <cell r="A52">
            <v>1141001</v>
          </cell>
          <cell r="B52" t="str">
            <v>เบี้ยประกันจ่ายล่วงหน้า</v>
          </cell>
          <cell r="C52" t="str">
            <v>Deposit for Asset Purchased</v>
          </cell>
        </row>
        <row r="53">
          <cell r="A53">
            <v>1141002</v>
          </cell>
          <cell r="B53" t="str">
            <v>ภาษีเงินได้</v>
          </cell>
          <cell r="C53" t="str">
            <v>Other Non Current Asset</v>
          </cell>
        </row>
        <row r="54">
          <cell r="A54">
            <v>1141003</v>
          </cell>
          <cell r="B54" t="str">
            <v>ค่าใช้จ่ายจ่ายล่วงหน้าอื่นๆ</v>
          </cell>
          <cell r="C54" t="str">
            <v>Prepaid Expenses</v>
          </cell>
        </row>
        <row r="55">
          <cell r="A55">
            <v>1142001</v>
          </cell>
          <cell r="B55" t="str">
            <v>เงินมัดจำการค้า</v>
          </cell>
          <cell r="C55" t="str">
            <v>Deposit for Asset Purchased</v>
          </cell>
        </row>
        <row r="56">
          <cell r="A56">
            <v>1142002</v>
          </cell>
          <cell r="B56" t="str">
            <v>เงินประกันค่าไฟฟ้า</v>
          </cell>
          <cell r="C56" t="str">
            <v>Deposit for Asset Purchased</v>
          </cell>
        </row>
        <row r="57">
          <cell r="A57">
            <v>1142003</v>
          </cell>
          <cell r="B57" t="str">
            <v>เงินประกันค่าน้ำประปา</v>
          </cell>
          <cell r="C57" t="str">
            <v>Deposit for Asset Purchased</v>
          </cell>
        </row>
        <row r="58">
          <cell r="A58">
            <v>1142004</v>
          </cell>
          <cell r="B58" t="str">
            <v>เงินค้ำประกันโทรศัพท์</v>
          </cell>
          <cell r="C58" t="str">
            <v>Deposit for Asset Purchased</v>
          </cell>
        </row>
        <row r="59">
          <cell r="A59">
            <v>1142005</v>
          </cell>
          <cell r="B59" t="str">
            <v>เงินมัดจำอื่นๆ</v>
          </cell>
          <cell r="C59" t="str">
            <v>Deposit for Asset Purchased</v>
          </cell>
        </row>
        <row r="60">
          <cell r="A60">
            <v>1145001</v>
          </cell>
          <cell r="B60" t="str">
            <v>เงินทดรองผู้บริหาร</v>
          </cell>
          <cell r="C60" t="str">
            <v>Advance Payment</v>
          </cell>
        </row>
        <row r="61">
          <cell r="A61">
            <v>1145002</v>
          </cell>
          <cell r="B61" t="str">
            <v>เงินทดรองทั่วไป</v>
          </cell>
          <cell r="C61" t="str">
            <v>Advance Payment</v>
          </cell>
        </row>
        <row r="62">
          <cell r="A62">
            <v>1146001</v>
          </cell>
          <cell r="B62" t="str">
            <v>ดอกเบี้ยค้างรับ</v>
          </cell>
          <cell r="C62" t="str">
            <v>Accrued Revenue</v>
          </cell>
        </row>
        <row r="63">
          <cell r="A63">
            <v>1146002</v>
          </cell>
          <cell r="B63" t="str">
            <v>รายได้ค่ารักษาค้างรับ</v>
          </cell>
          <cell r="C63" t="str">
            <v>Accrued Revenue</v>
          </cell>
        </row>
        <row r="64">
          <cell r="A64">
            <v>1146003</v>
          </cell>
          <cell r="B64" t="str">
            <v>รายได้ค้างรับอื่นๆ</v>
          </cell>
          <cell r="C64" t="str">
            <v>Accrued Revenue</v>
          </cell>
        </row>
        <row r="65">
          <cell r="A65">
            <v>1149000</v>
          </cell>
          <cell r="B65" t="str">
            <v>บัญชีพักผลต่างจากการโอนยอด OB</v>
          </cell>
          <cell r="C65" t="str">
            <v>Accrued Revenue</v>
          </cell>
        </row>
        <row r="66">
          <cell r="A66">
            <v>1210001</v>
          </cell>
          <cell r="B66" t="str">
            <v>ที่ดิน</v>
          </cell>
          <cell r="C66" t="str">
            <v>Property, Plant and Equipments</v>
          </cell>
        </row>
        <row r="67">
          <cell r="A67">
            <v>1210002</v>
          </cell>
          <cell r="B67" t="str">
            <v>ส่วนปรับปรุงที่ดิน</v>
          </cell>
          <cell r="C67" t="str">
            <v>Property, Plant and Equipments</v>
          </cell>
        </row>
        <row r="68">
          <cell r="A68">
            <v>1210003</v>
          </cell>
          <cell r="B68" t="str">
            <v>อาคาร</v>
          </cell>
          <cell r="C68" t="str">
            <v>Property, Plant and Equipments</v>
          </cell>
        </row>
        <row r="69">
          <cell r="A69">
            <v>1210004</v>
          </cell>
          <cell r="B69" t="str">
            <v>ส่วนปรับปรุงอาคาร</v>
          </cell>
          <cell r="C69" t="str">
            <v>Property, Plant and Equipments</v>
          </cell>
        </row>
        <row r="70">
          <cell r="A70">
            <v>1220001</v>
          </cell>
          <cell r="B70" t="str">
            <v>งานระบบ</v>
          </cell>
          <cell r="C70" t="str">
            <v>Property, Plant and Equipments</v>
          </cell>
        </row>
        <row r="71">
          <cell r="A71">
            <v>1220002</v>
          </cell>
          <cell r="B71" t="str">
            <v>อุปกรณ์ (ชิ้นใหญ่)</v>
          </cell>
          <cell r="C71" t="str">
            <v>Property, Plant and Equipments</v>
          </cell>
        </row>
        <row r="72">
          <cell r="A72">
            <v>1220003</v>
          </cell>
          <cell r="B72" t="str">
            <v>อุปกรณ์ (ชิ้นเล็ก)</v>
          </cell>
          <cell r="C72" t="str">
            <v>Property, Plant and Equipments</v>
          </cell>
        </row>
        <row r="73">
          <cell r="A73">
            <v>1291001</v>
          </cell>
          <cell r="B73" t="str">
            <v>ค่าเสื่อมราคาสะสม-ส่วนปรับปรุงที่ดิน</v>
          </cell>
          <cell r="C73" t="str">
            <v>Less Accumulated Depre</v>
          </cell>
        </row>
        <row r="74">
          <cell r="A74">
            <v>1291002</v>
          </cell>
          <cell r="B74" t="str">
            <v>ค่าเสื่อมราคาสะสม-อาคารและส่วนปรับปรุงอาคาร</v>
          </cell>
          <cell r="C74" t="str">
            <v>Less Accumulated Depre</v>
          </cell>
        </row>
        <row r="75">
          <cell r="A75">
            <v>1291003</v>
          </cell>
          <cell r="B75" t="str">
            <v>ค่าเสื่อมราคาสะสม-งานระบบ</v>
          </cell>
          <cell r="C75" t="str">
            <v>Less Accumulated Depre</v>
          </cell>
        </row>
        <row r="76">
          <cell r="A76">
            <v>1291004</v>
          </cell>
          <cell r="B76" t="str">
            <v>ค่าเสื่อมราคาสะสม-อุปกรณ์ (ชิ้นใหญ่)</v>
          </cell>
          <cell r="C76" t="str">
            <v>Less Accumulated Depre</v>
          </cell>
        </row>
        <row r="77">
          <cell r="A77">
            <v>1291005</v>
          </cell>
          <cell r="B77" t="str">
            <v>ค่าเสื่อมราคาสะสม-อุปกรณ์ (ชิ้นเล็ก)</v>
          </cell>
          <cell r="C77" t="str">
            <v>Less Accumulated Depre</v>
          </cell>
        </row>
        <row r="78">
          <cell r="A78">
            <v>1292001</v>
          </cell>
          <cell r="B78" t="str">
            <v>ค่าเผื่อการด้อยค่าสะสม-ที่ดิน</v>
          </cell>
          <cell r="C78" t="str">
            <v>Less Accumulated Depre</v>
          </cell>
        </row>
        <row r="79">
          <cell r="A79">
            <v>1292002</v>
          </cell>
          <cell r="B79" t="str">
            <v>ค่าเผื่อการด้อยค่าสะสม-อาคาร</v>
          </cell>
          <cell r="C79" t="str">
            <v>Less Accumulated Depre</v>
          </cell>
        </row>
        <row r="80">
          <cell r="A80">
            <v>1310001</v>
          </cell>
          <cell r="B80" t="str">
            <v>สินทรัพย์รอตัดจ่าย</v>
          </cell>
          <cell r="C80" t="str">
            <v>Other Non Current Asset</v>
          </cell>
        </row>
        <row r="81">
          <cell r="A81">
            <v>2111001</v>
          </cell>
          <cell r="B81" t="str">
            <v>เงินเบิกเกินบัญชี-ธ.กรุงไทย ศรีนครินทร์</v>
          </cell>
          <cell r="C81" t="str">
            <v>Bank O/D and ST Loans</v>
          </cell>
        </row>
        <row r="82">
          <cell r="A82">
            <v>2111002</v>
          </cell>
          <cell r="B82" t="str">
            <v>เงินเบิกเกินบัญชี-ธ.ไทยพาณิชย์</v>
          </cell>
          <cell r="C82" t="str">
            <v>Bank O/D and ST Loans</v>
          </cell>
        </row>
        <row r="83">
          <cell r="A83">
            <v>2111003</v>
          </cell>
          <cell r="B83" t="str">
            <v>เงินเบิกเกินบัญชี-ธ.กรุงไทย ศรีนครินทร์ 061-6-01500-3</v>
          </cell>
          <cell r="C83" t="str">
            <v>Bank O/D and ST Loans</v>
          </cell>
        </row>
        <row r="84">
          <cell r="A84">
            <v>2112001</v>
          </cell>
          <cell r="B84" t="str">
            <v>เงินกู้และตั๋วเงินรับธ.กรุงไทย-ศรีนครินทร์</v>
          </cell>
          <cell r="C84" t="str">
            <v>Bank O/D and ST Loans</v>
          </cell>
        </row>
        <row r="85">
          <cell r="A85">
            <v>2112002</v>
          </cell>
          <cell r="B85" t="str">
            <v>ตั๋วเงินรับธ.นครหลวง-สนง.ใหญ่</v>
          </cell>
          <cell r="C85" t="str">
            <v>Bank O/D and ST Loans</v>
          </cell>
        </row>
        <row r="86">
          <cell r="A86">
            <v>2113001</v>
          </cell>
          <cell r="B86" t="str">
            <v>หนี้สินครบกำหนดระยะสั้น-ธ.นครหลวงไทย</v>
          </cell>
          <cell r="C86" t="str">
            <v>Long Term Loan - net of current portion</v>
          </cell>
        </row>
        <row r="87">
          <cell r="A87">
            <v>2113002</v>
          </cell>
          <cell r="B87" t="str">
            <v>หนี้สินครบกำหนดระยะสั้น-ธ.กรุงไทย</v>
          </cell>
          <cell r="C87" t="str">
            <v>Long Term Loan - net of current portion</v>
          </cell>
        </row>
        <row r="88">
          <cell r="A88">
            <v>2121001</v>
          </cell>
          <cell r="B88" t="str">
            <v>เจ้าหนี้การค้า-ค่ายา</v>
          </cell>
          <cell r="C88" t="str">
            <v>Account Payable</v>
          </cell>
        </row>
        <row r="89">
          <cell r="A89">
            <v>2121002</v>
          </cell>
          <cell r="B89" t="str">
            <v>เจ้าหนี้การค้า-เวชภัณฑ์</v>
          </cell>
          <cell r="C89" t="str">
            <v>Account Payable</v>
          </cell>
        </row>
        <row r="90">
          <cell r="A90">
            <v>2121003</v>
          </cell>
          <cell r="B90" t="str">
            <v>เจ้าหนี้การค้า-พัสดุ</v>
          </cell>
          <cell r="C90" t="str">
            <v>Account Payable</v>
          </cell>
        </row>
        <row r="91">
          <cell r="A91">
            <v>2121004</v>
          </cell>
          <cell r="B91" t="str">
            <v>เจ้าหนี้การค้า-ซื้อทรัพย์สิน</v>
          </cell>
          <cell r="C91" t="str">
            <v>Account Payable</v>
          </cell>
        </row>
        <row r="92">
          <cell r="A92">
            <v>2122001</v>
          </cell>
          <cell r="B92" t="str">
            <v>เจ้าหนี้ค่ารักษาพยาบาล</v>
          </cell>
          <cell r="C92" t="str">
            <v>Account Payable</v>
          </cell>
        </row>
        <row r="93">
          <cell r="A93">
            <v>2122002</v>
          </cell>
          <cell r="B93" t="str">
            <v>เจ้าหนี้ค่าตอบแทนแพทย์</v>
          </cell>
          <cell r="C93" t="str">
            <v>Account Payable - Doctor</v>
          </cell>
        </row>
        <row r="94">
          <cell r="A94">
            <v>2122003</v>
          </cell>
          <cell r="B94" t="str">
            <v>เจ้าหนี้อื่นๆ</v>
          </cell>
          <cell r="C94" t="str">
            <v>Account Payable</v>
          </cell>
        </row>
        <row r="95">
          <cell r="A95">
            <v>2122012</v>
          </cell>
          <cell r="B95" t="str">
            <v>เจ้าหนี้ค่าตอบแทนแพทย์ ระบบเก่า</v>
          </cell>
          <cell r="C95" t="str">
            <v>Account Payable - Doctor</v>
          </cell>
        </row>
        <row r="96">
          <cell r="A96">
            <v>2130001</v>
          </cell>
          <cell r="B96" t="str">
            <v>ภาษีหัก ณ ที่จ่าย</v>
          </cell>
          <cell r="C96" t="str">
            <v>Other Payable</v>
          </cell>
        </row>
        <row r="97">
          <cell r="A97">
            <v>2130002</v>
          </cell>
          <cell r="B97" t="str">
            <v>ดอกเบี้ยค้างจ่าย</v>
          </cell>
          <cell r="C97" t="str">
            <v>Accrued Interest Expenses</v>
          </cell>
        </row>
        <row r="98">
          <cell r="A98">
            <v>2130003</v>
          </cell>
          <cell r="B98" t="str">
            <v>ค่าภาษีโรงเรือนค้างจ่าย</v>
          </cell>
          <cell r="C98" t="str">
            <v>Other Accrued Expenses</v>
          </cell>
        </row>
        <row r="99">
          <cell r="A99">
            <v>2130004</v>
          </cell>
          <cell r="B99" t="str">
            <v>ค่าใช้จ่ายค้างจ่ายอื่นๆ</v>
          </cell>
          <cell r="C99" t="str">
            <v>Other Accrued Expenses</v>
          </cell>
        </row>
        <row r="100">
          <cell r="A100">
            <v>2130005</v>
          </cell>
          <cell r="B100" t="str">
            <v>ค่าตรวจสอบบัญชีค้างจ่าย</v>
          </cell>
          <cell r="C100" t="str">
            <v>Other Accrued Expenses</v>
          </cell>
        </row>
        <row r="101">
          <cell r="A101">
            <v>2130006</v>
          </cell>
          <cell r="B101" t="str">
            <v>ค่าโทรศัพท์ค้างจ่าย</v>
          </cell>
          <cell r="C101" t="str">
            <v>Other Accrued Expenses</v>
          </cell>
        </row>
        <row r="102">
          <cell r="A102">
            <v>2130007</v>
          </cell>
          <cell r="B102" t="str">
            <v>ค่าน้ำประปาค้างจ่าย</v>
          </cell>
          <cell r="C102" t="str">
            <v>Other Accrued Expenses</v>
          </cell>
        </row>
        <row r="103">
          <cell r="A103">
            <v>2130008</v>
          </cell>
          <cell r="B103" t="str">
            <v>ค่าไฟฟ้าค้างจ่าย</v>
          </cell>
          <cell r="C103" t="str">
            <v>Other Accrued Expenses</v>
          </cell>
        </row>
        <row r="104">
          <cell r="A104">
            <v>2130009</v>
          </cell>
          <cell r="B104" t="str">
            <v>ค่าประกันสังคมค้างจ่าย</v>
          </cell>
          <cell r="C104" t="str">
            <v>Other Accrued Expenses</v>
          </cell>
        </row>
        <row r="105">
          <cell r="A105">
            <v>2140001</v>
          </cell>
          <cell r="B105" t="str">
            <v>เงินมัดจำจากคนไข้</v>
          </cell>
          <cell r="C105" t="str">
            <v>Other Current Liabiblity</v>
          </cell>
        </row>
        <row r="106">
          <cell r="A106">
            <v>2140002</v>
          </cell>
          <cell r="B106" t="str">
            <v>เงินมัดจำร้านค้า, อื่นๆ</v>
          </cell>
          <cell r="C106" t="str">
            <v>Other Current Liabiblity</v>
          </cell>
        </row>
        <row r="107">
          <cell r="A107">
            <v>2150001</v>
          </cell>
          <cell r="B107" t="str">
            <v>เงินประกันผลงาน-กรีไทย</v>
          </cell>
          <cell r="C107" t="str">
            <v>Other Current Liabiblity</v>
          </cell>
        </row>
        <row r="108">
          <cell r="A108">
            <v>2150002</v>
          </cell>
          <cell r="B108" t="str">
            <v>เงินประกันผลงาน-จาร์ดีน</v>
          </cell>
          <cell r="C108" t="str">
            <v>Other Current Liabiblity</v>
          </cell>
        </row>
        <row r="109">
          <cell r="A109">
            <v>2150003</v>
          </cell>
          <cell r="B109" t="str">
            <v>ส่วนเกินอื่นๆ</v>
          </cell>
          <cell r="C109" t="str">
            <v>Other Current Liabiblity</v>
          </cell>
        </row>
        <row r="110">
          <cell r="A110">
            <v>2200001</v>
          </cell>
          <cell r="B110" t="str">
            <v>เงินกู้จากธ.นครหลวง-สำนักงานใหญ่</v>
          </cell>
          <cell r="C110" t="str">
            <v>Long Term Loan - net of current portion</v>
          </cell>
        </row>
        <row r="111">
          <cell r="A111">
            <v>2200002</v>
          </cell>
          <cell r="B111" t="str">
            <v>เงินกู้จากธ.กรุงไทย-ศรีนครินทร์</v>
          </cell>
          <cell r="C111" t="str">
            <v>Long Term Loan - net of current portion</v>
          </cell>
        </row>
        <row r="112">
          <cell r="A112">
            <v>3100001</v>
          </cell>
          <cell r="B112" t="str">
            <v>ทุน</v>
          </cell>
          <cell r="C112" t="str">
            <v>Share Capital - Issued and fully paid</v>
          </cell>
        </row>
        <row r="113">
          <cell r="A113">
            <v>3100002</v>
          </cell>
          <cell r="B113" t="str">
            <v>ส่วนเกินมูลค่าหุ้น</v>
          </cell>
          <cell r="C113" t="str">
            <v>Premium on share capital</v>
          </cell>
        </row>
        <row r="114">
          <cell r="A114">
            <v>3100003</v>
          </cell>
          <cell r="B114" t="str">
            <v>ส่วนเงินทุนจากการตีราคาเพิ่ม</v>
          </cell>
          <cell r="C114" t="str">
            <v>Revaluation of Property</v>
          </cell>
        </row>
        <row r="115">
          <cell r="A115">
            <v>3100004</v>
          </cell>
          <cell r="B115" t="str">
            <v>กำไร (ขาดทุน) สะสม</v>
          </cell>
          <cell r="C115" t="str">
            <v>Retained Earnings</v>
          </cell>
        </row>
        <row r="116">
          <cell r="A116" t="str">
            <v>3xxxxxxx</v>
          </cell>
          <cell r="B116" t="str">
            <v>Adjust R/E</v>
          </cell>
          <cell r="C116" t="str">
            <v>Retained Earnings</v>
          </cell>
        </row>
        <row r="117">
          <cell r="A117">
            <v>4100002</v>
          </cell>
          <cell r="B117" t="str">
            <v>รายได้ค่าห้องพัก SINGLE</v>
          </cell>
          <cell r="C117" t="str">
            <v>General Medical Revenue</v>
          </cell>
        </row>
        <row r="118">
          <cell r="A118">
            <v>4100003</v>
          </cell>
          <cell r="B118" t="str">
            <v>รายได้ค่าห้องพัก GRAND SINGLE</v>
          </cell>
          <cell r="C118" t="str">
            <v>General Medical Revenue</v>
          </cell>
        </row>
        <row r="119">
          <cell r="A119">
            <v>4100004</v>
          </cell>
          <cell r="B119" t="str">
            <v>รายได้ค่าห้องพัก SUITE</v>
          </cell>
          <cell r="C119" t="str">
            <v>General Medical Revenue</v>
          </cell>
        </row>
        <row r="120">
          <cell r="A120">
            <v>4100005</v>
          </cell>
          <cell r="B120" t="str">
            <v>รายได้ค่าห้องพัก VIP SUITE</v>
          </cell>
          <cell r="C120" t="str">
            <v>General Medical Revenue</v>
          </cell>
        </row>
        <row r="121">
          <cell r="A121">
            <v>4100006</v>
          </cell>
          <cell r="B121" t="str">
            <v>รายได้ค่าห้อง ICU</v>
          </cell>
          <cell r="C121" t="str">
            <v>General Medical Revenue</v>
          </cell>
        </row>
        <row r="122">
          <cell r="A122">
            <v>4100007</v>
          </cell>
          <cell r="B122" t="str">
            <v>รายได้ค่าห้องทารกแรกเกิด</v>
          </cell>
          <cell r="C122" t="str">
            <v>General Medical Revenue</v>
          </cell>
        </row>
        <row r="123">
          <cell r="A123">
            <v>4100008</v>
          </cell>
          <cell r="B123" t="str">
            <v>รายได้ค่าห้องผ่าตัด</v>
          </cell>
          <cell r="C123" t="str">
            <v>General Medical Revenue</v>
          </cell>
        </row>
        <row r="124">
          <cell r="A124">
            <v>4100009</v>
          </cell>
          <cell r="B124" t="str">
            <v>รายได้ค่าห้องคลอด</v>
          </cell>
          <cell r="C124" t="str">
            <v>General Medical Revenue</v>
          </cell>
        </row>
        <row r="125">
          <cell r="A125">
            <v>4109999</v>
          </cell>
          <cell r="B125" t="str">
            <v>รายได้ค่าห้องอื่นๆ</v>
          </cell>
          <cell r="C125" t="str">
            <v>General Medical Revenue</v>
          </cell>
        </row>
        <row r="126">
          <cell r="A126">
            <v>4200101</v>
          </cell>
          <cell r="B126" t="str">
            <v>รายได้ค่ารถพยาบาล</v>
          </cell>
          <cell r="C126" t="str">
            <v>General Medical Revenue</v>
          </cell>
        </row>
        <row r="127">
          <cell r="A127">
            <v>4200201</v>
          </cell>
          <cell r="B127" t="str">
            <v>รายได้คลีนิคทันตกรรม</v>
          </cell>
          <cell r="C127" t="str">
            <v>Dental Revenue</v>
          </cell>
        </row>
        <row r="128">
          <cell r="A128">
            <v>4200301</v>
          </cell>
          <cell r="B128" t="str">
            <v>รายได้ค่าเวชภัณฑ์ทันตกรรม</v>
          </cell>
          <cell r="C128" t="str">
            <v>Dental Revenue</v>
          </cell>
        </row>
        <row r="129">
          <cell r="A129">
            <v>4200501</v>
          </cell>
          <cell r="B129" t="str">
            <v>รายได้ค่ายา-Original</v>
          </cell>
          <cell r="C129" t="str">
            <v>General Medical Revenue</v>
          </cell>
        </row>
        <row r="130">
          <cell r="A130">
            <v>4200502</v>
          </cell>
          <cell r="B130" t="str">
            <v>รายได้ค่ายา Local</v>
          </cell>
          <cell r="C130" t="str">
            <v>General Medical Revenue</v>
          </cell>
        </row>
        <row r="131">
          <cell r="A131">
            <v>4200590</v>
          </cell>
          <cell r="B131" t="str">
            <v>รายได้ค่ายารวม OL</v>
          </cell>
          <cell r="C131" t="str">
            <v>General Medical Revenue</v>
          </cell>
        </row>
        <row r="132">
          <cell r="A132">
            <v>4200601</v>
          </cell>
          <cell r="B132" t="str">
            <v>รายได้ค่าเวชภัณฑ์ ประเภท1</v>
          </cell>
          <cell r="C132" t="str">
            <v>General Medical Revenue</v>
          </cell>
        </row>
        <row r="133">
          <cell r="A133">
            <v>4200602</v>
          </cell>
          <cell r="B133" t="str">
            <v>รายได้ค่าเวชภัณฑ์ ประเภท 2</v>
          </cell>
          <cell r="C133" t="str">
            <v>General Medical Revenue</v>
          </cell>
        </row>
        <row r="134">
          <cell r="A134">
            <v>4200603</v>
          </cell>
          <cell r="B134" t="str">
            <v>รายได้ค่าเวชภัณฑ์ ประเภท 3</v>
          </cell>
          <cell r="C134" t="str">
            <v>General Medical Revenue</v>
          </cell>
        </row>
        <row r="135">
          <cell r="A135">
            <v>4200604</v>
          </cell>
          <cell r="B135" t="str">
            <v>รายได้ค่าอาหารทางการแพทย์</v>
          </cell>
          <cell r="C135" t="str">
            <v>General Medical Revenue</v>
          </cell>
        </row>
        <row r="136">
          <cell r="A136">
            <v>4200701</v>
          </cell>
          <cell r="B136" t="str">
            <v>รายได้ค่าตรวจรักษา</v>
          </cell>
          <cell r="C136" t="str">
            <v>General Medical Revenue</v>
          </cell>
        </row>
        <row r="137">
          <cell r="A137">
            <v>4200801</v>
          </cell>
          <cell r="B137" t="str">
            <v>รายได้ค่าหัตถการ</v>
          </cell>
          <cell r="C137" t="str">
            <v>General Medical Revenue</v>
          </cell>
        </row>
        <row r="138">
          <cell r="A138">
            <v>4200901</v>
          </cell>
          <cell r="B138" t="str">
            <v>รายได้ค่าวิสัญญี</v>
          </cell>
          <cell r="C138" t="str">
            <v>General Medical Revenue</v>
          </cell>
        </row>
        <row r="139">
          <cell r="A139">
            <v>4201001</v>
          </cell>
          <cell r="B139" t="str">
            <v>รายได้ค่าบริการพยาบาล</v>
          </cell>
          <cell r="C139" t="str">
            <v>General Medical Revenue</v>
          </cell>
        </row>
        <row r="140">
          <cell r="A140">
            <v>4201101</v>
          </cell>
          <cell r="B140" t="str">
            <v>รายได้ค่าเครื่องมือแพทย์-ทั่วไป</v>
          </cell>
          <cell r="C140" t="str">
            <v>General Medical Revenue</v>
          </cell>
        </row>
        <row r="141">
          <cell r="A141">
            <v>4201102</v>
          </cell>
          <cell r="B141" t="str">
            <v>รายได้ค่าเครื่องมือแพทย์-ห้องผ่าตัด</v>
          </cell>
          <cell r="C141" t="str">
            <v>General Medical Revenue</v>
          </cell>
        </row>
        <row r="142">
          <cell r="A142">
            <v>4201201</v>
          </cell>
          <cell r="B142" t="str">
            <v>รายได้ค่าห้องวิจัยปฎิบัติการ</v>
          </cell>
          <cell r="C142" t="str">
            <v>General Medical Revenue</v>
          </cell>
        </row>
        <row r="143">
          <cell r="A143">
            <v>4201301</v>
          </cell>
          <cell r="B143" t="str">
            <v>รายได้จากการ X-RAY</v>
          </cell>
          <cell r="C143" t="str">
            <v>General Medical Revenue</v>
          </cell>
        </row>
        <row r="144">
          <cell r="A144">
            <v>4201302</v>
          </cell>
          <cell r="B144" t="str">
            <v>รายได้จากการตรวจวินิจฉัยโดยวิธีพิเศษอื่นๆ</v>
          </cell>
          <cell r="C144" t="str">
            <v>General Medical Revenue</v>
          </cell>
        </row>
        <row r="145">
          <cell r="A145">
            <v>4201401</v>
          </cell>
          <cell r="B145" t="str">
            <v>รายได้ค่ากายภาพ</v>
          </cell>
          <cell r="C145" t="str">
            <v>General Medical Revenue</v>
          </cell>
        </row>
        <row r="146">
          <cell r="A146">
            <v>4201601</v>
          </cell>
          <cell r="B146" t="str">
            <v>รายได้ค่าอาหารคนไข้</v>
          </cell>
          <cell r="C146" t="str">
            <v>General Medical Revenue</v>
          </cell>
        </row>
        <row r="147">
          <cell r="A147">
            <v>4201701</v>
          </cell>
          <cell r="B147" t="str">
            <v>รายได้จากชุดเหมาจ่าย</v>
          </cell>
          <cell r="C147" t="str">
            <v>General Medical Revenue</v>
          </cell>
        </row>
        <row r="148">
          <cell r="A148">
            <v>4201801</v>
          </cell>
          <cell r="B148" t="str">
            <v>รายได้ค่ารักษาผิวหนังและเลเซอร์</v>
          </cell>
          <cell r="C148" t="str">
            <v>General Medical Revenue</v>
          </cell>
        </row>
        <row r="149">
          <cell r="A149">
            <v>4209999</v>
          </cell>
          <cell r="B149" t="str">
            <v>รายได้เบ็ดเตล็ด</v>
          </cell>
          <cell r="C149" t="str">
            <v>General Medical Revenue</v>
          </cell>
        </row>
        <row r="150">
          <cell r="A150">
            <v>4210001</v>
          </cell>
          <cell r="B150" t="str">
            <v>รายได้เหมาจ่าย ปกส</v>
          </cell>
          <cell r="C150" t="str">
            <v>Social Revenue</v>
          </cell>
        </row>
        <row r="151">
          <cell r="A151">
            <v>4210002</v>
          </cell>
          <cell r="B151" t="str">
            <v>รายได้นอกเหนือเหมาจ่าย</v>
          </cell>
          <cell r="C151" t="str">
            <v>Social Revenue</v>
          </cell>
        </row>
        <row r="152">
          <cell r="A152">
            <v>4210003</v>
          </cell>
          <cell r="B152" t="str">
            <v>ค่าภาระเสี่ยง</v>
          </cell>
          <cell r="C152" t="str">
            <v>Social Revenue</v>
          </cell>
        </row>
        <row r="153">
          <cell r="A153">
            <v>4210004</v>
          </cell>
          <cell r="B153" t="str">
            <v>ค่า Percentile</v>
          </cell>
          <cell r="C153" t="str">
            <v>Social Revenue</v>
          </cell>
        </row>
        <row r="154">
          <cell r="A154">
            <v>4210005</v>
          </cell>
          <cell r="B154" t="str">
            <v>รายได้P&amp;P</v>
          </cell>
          <cell r="C154" t="str">
            <v>Social Revenue</v>
          </cell>
        </row>
        <row r="155">
          <cell r="A155">
            <v>4210006</v>
          </cell>
          <cell r="B155" t="str">
            <v>รายได้ส่วนเกินผู้ป่วยประกันสังคม</v>
          </cell>
          <cell r="C155" t="str">
            <v>Social Revenue</v>
          </cell>
        </row>
        <row r="156">
          <cell r="A156">
            <v>4210007</v>
          </cell>
          <cell r="B156" t="str">
            <v>รายได้จากการเปลี่ยนสิทธิ</v>
          </cell>
          <cell r="C156" t="str">
            <v>General Medical Revenue</v>
          </cell>
        </row>
        <row r="157">
          <cell r="A157">
            <v>4400001</v>
          </cell>
          <cell r="B157" t="str">
            <v>รายได้ดอกเบี้ยเงินฝาก</v>
          </cell>
          <cell r="C157" t="str">
            <v>Interest Income</v>
          </cell>
        </row>
        <row r="158">
          <cell r="A158">
            <v>4400002</v>
          </cell>
          <cell r="B158" t="str">
            <v>รายได้จากการบริจาด</v>
          </cell>
          <cell r="C158" t="str">
            <v>Other Income</v>
          </cell>
        </row>
        <row r="159">
          <cell r="A159">
            <v>4400005</v>
          </cell>
          <cell r="B159" t="str">
            <v>รายได้ค่าลงโฆษณา</v>
          </cell>
          <cell r="C159" t="str">
            <v>Other Income</v>
          </cell>
        </row>
        <row r="160">
          <cell r="A160">
            <v>4400006</v>
          </cell>
          <cell r="B160" t="str">
            <v>รายได้ค่าพื้นที่</v>
          </cell>
          <cell r="C160" t="str">
            <v>Other Income</v>
          </cell>
        </row>
        <row r="161">
          <cell r="A161">
            <v>4400007</v>
          </cell>
          <cell r="B161" t="str">
            <v>รายได้ค่าอบรม</v>
          </cell>
          <cell r="C161" t="str">
            <v>Other Income</v>
          </cell>
        </row>
        <row r="162">
          <cell r="A162">
            <v>4400008</v>
          </cell>
          <cell r="B162" t="str">
            <v>รายได้จากการออกหน่วย</v>
          </cell>
          <cell r="C162" t="str">
            <v>Other Income</v>
          </cell>
        </row>
        <row r="163">
          <cell r="A163">
            <v>4400009</v>
          </cell>
          <cell r="B163" t="str">
            <v>รายได้โครงการกิจกรรมพิเศษ</v>
          </cell>
          <cell r="C163" t="str">
            <v>Other Income</v>
          </cell>
        </row>
        <row r="164">
          <cell r="A164">
            <v>4400010</v>
          </cell>
          <cell r="B164" t="str">
            <v>รายได้อื่น</v>
          </cell>
          <cell r="C164" t="str">
            <v>Other Income</v>
          </cell>
        </row>
        <row r="165">
          <cell r="A165">
            <v>4400011</v>
          </cell>
          <cell r="B165" t="str">
            <v>รายได้จากการสนับสนุนด้านค่าใช้จ่าย</v>
          </cell>
          <cell r="C165" t="str">
            <v>Other Income</v>
          </cell>
        </row>
        <row r="166">
          <cell r="A166">
            <v>4409998</v>
          </cell>
          <cell r="B166" t="str">
            <v>รายได้จากการปรับปรุงยอดบัญชี</v>
          </cell>
          <cell r="C166" t="str">
            <v>Other Income</v>
          </cell>
        </row>
        <row r="167">
          <cell r="A167">
            <v>4510002</v>
          </cell>
          <cell r="B167" t="str">
            <v>ส่วนลดตามสัญญา</v>
          </cell>
          <cell r="C167" t="str">
            <v>Discount</v>
          </cell>
        </row>
        <row r="168">
          <cell r="A168">
            <v>4510004</v>
          </cell>
          <cell r="B168" t="str">
            <v>ส่วนลดตามนโยบาย</v>
          </cell>
          <cell r="C168" t="str">
            <v>Discount</v>
          </cell>
        </row>
        <row r="169">
          <cell r="A169">
            <v>4510005</v>
          </cell>
          <cell r="B169" t="str">
            <v>ส่วนลดจากการรับคืน</v>
          </cell>
          <cell r="C169" t="str">
            <v>Discount</v>
          </cell>
        </row>
        <row r="170">
          <cell r="A170">
            <v>4510006</v>
          </cell>
          <cell r="B170" t="str">
            <v>ส่วนลดค่ายา Original</v>
          </cell>
          <cell r="C170" t="str">
            <v>Discount</v>
          </cell>
        </row>
        <row r="171">
          <cell r="A171">
            <v>4510007</v>
          </cell>
          <cell r="B171" t="str">
            <v>ส่วนลดค่ายา Local</v>
          </cell>
          <cell r="C171" t="str">
            <v>Discount</v>
          </cell>
        </row>
        <row r="172">
          <cell r="A172">
            <v>4510008</v>
          </cell>
          <cell r="B172" t="str">
            <v>ส่วนลดค่าหัตถการทันตกรรม</v>
          </cell>
          <cell r="C172" t="str">
            <v>Discount</v>
          </cell>
        </row>
        <row r="173">
          <cell r="A173">
            <v>4510009</v>
          </cell>
          <cell r="B173" t="str">
            <v>ส่วนลดค่าบริการทันตกรรม</v>
          </cell>
          <cell r="C173" t="str">
            <v>Discount</v>
          </cell>
        </row>
        <row r="174">
          <cell r="A174">
            <v>4510010</v>
          </cell>
          <cell r="B174" t="str">
            <v>ส่วนลดค่าวิจัยปฏิบัติการ</v>
          </cell>
          <cell r="C174" t="str">
            <v>Discount</v>
          </cell>
        </row>
        <row r="175">
          <cell r="A175">
            <v>4510011</v>
          </cell>
          <cell r="B175" t="str">
            <v>ส่วนลดค่าบริการรังสีวิทยา</v>
          </cell>
          <cell r="C175" t="str">
            <v>Discount</v>
          </cell>
        </row>
        <row r="176">
          <cell r="A176">
            <v>4510012</v>
          </cell>
          <cell r="B176" t="str">
            <v>ส่วนลดค่าอุปกรณ์ทางการแพทย์</v>
          </cell>
          <cell r="C176" t="str">
            <v>Discount</v>
          </cell>
        </row>
        <row r="177">
          <cell r="A177">
            <v>4510013</v>
          </cell>
          <cell r="B177" t="str">
            <v>ส่วนลดค่ารักษาผิวหนังและเลเชอร์</v>
          </cell>
          <cell r="C177" t="str">
            <v>Discount</v>
          </cell>
        </row>
        <row r="178">
          <cell r="A178">
            <v>4510014</v>
          </cell>
          <cell r="B178" t="str">
            <v>ส่วนลดค่าห้อง</v>
          </cell>
          <cell r="C178" t="str">
            <v>Discount</v>
          </cell>
        </row>
        <row r="179">
          <cell r="A179">
            <v>4510015</v>
          </cell>
          <cell r="B179" t="str">
            <v>ส่วนลดค่ารถพยาบาล</v>
          </cell>
          <cell r="C179" t="str">
            <v>Discount</v>
          </cell>
        </row>
        <row r="180">
          <cell r="A180">
            <v>4510016</v>
          </cell>
          <cell r="B180" t="str">
            <v>ปรับปรุงเศษสตางค์</v>
          </cell>
          <cell r="C180" t="str">
            <v>Discount</v>
          </cell>
        </row>
        <row r="181">
          <cell r="A181">
            <v>4520001</v>
          </cell>
          <cell r="B181" t="str">
            <v>ส่วนลดจากคูปองตรวจสุขภาพ</v>
          </cell>
          <cell r="C181" t="str">
            <v>Discount</v>
          </cell>
        </row>
        <row r="182">
          <cell r="A182">
            <v>5110001</v>
          </cell>
          <cell r="B182" t="str">
            <v>ค่าแพทย์ประจำ</v>
          </cell>
          <cell r="C182" t="str">
            <v>Doctor &amp; Dental Fee</v>
          </cell>
        </row>
        <row r="183">
          <cell r="A183">
            <v>5110002</v>
          </cell>
          <cell r="B183" t="str">
            <v>ค่าแพทย์นอกเวลา</v>
          </cell>
          <cell r="C183" t="str">
            <v>Doctor &amp; Dental Fee</v>
          </cell>
        </row>
        <row r="184">
          <cell r="A184">
            <v>5110003</v>
          </cell>
          <cell r="B184" t="str">
            <v>ค่าแพทย์เวร</v>
          </cell>
          <cell r="C184" t="str">
            <v>Doctor &amp; Dental Fee</v>
          </cell>
        </row>
        <row r="185">
          <cell r="A185">
            <v>5121100</v>
          </cell>
          <cell r="B185" t="str">
            <v>ค่ายา-Original</v>
          </cell>
          <cell r="C185" t="str">
            <v>Drugs</v>
          </cell>
        </row>
        <row r="186">
          <cell r="A186">
            <v>5121200</v>
          </cell>
          <cell r="B186" t="str">
            <v>ค่ายา-Local</v>
          </cell>
          <cell r="C186" t="str">
            <v>Drugs</v>
          </cell>
        </row>
        <row r="187">
          <cell r="A187">
            <v>5121300</v>
          </cell>
          <cell r="B187" t="str">
            <v>ค่ายาเบิกใช้เพื่อคิดเงินขาย</v>
          </cell>
          <cell r="C187" t="str">
            <v>Drugs</v>
          </cell>
        </row>
        <row r="188">
          <cell r="A188">
            <v>5121900</v>
          </cell>
          <cell r="B188" t="str">
            <v>ค่ายา-ALL OL</v>
          </cell>
          <cell r="C188" t="str">
            <v>Drugs</v>
          </cell>
        </row>
        <row r="189">
          <cell r="A189">
            <v>5122100</v>
          </cell>
          <cell r="B189" t="str">
            <v>ค่าอุปกรณ์การรักษา1</v>
          </cell>
          <cell r="C189" t="str">
            <v>Medical Supplies</v>
          </cell>
        </row>
        <row r="190">
          <cell r="A190">
            <v>5122200</v>
          </cell>
          <cell r="B190" t="str">
            <v>ค่าอุปกรณ์การรักษา2</v>
          </cell>
          <cell r="C190" t="str">
            <v>Medical Supplies</v>
          </cell>
        </row>
        <row r="191">
          <cell r="A191">
            <v>5122300</v>
          </cell>
          <cell r="B191" t="str">
            <v>ค่าอุปกรณ์การรักษา3</v>
          </cell>
          <cell r="C191" t="str">
            <v>Medical Supplies</v>
          </cell>
        </row>
        <row r="192">
          <cell r="A192">
            <v>5122400</v>
          </cell>
          <cell r="B192" t="str">
            <v>ต้นทุนค่าอาหารทางการแพทย์</v>
          </cell>
          <cell r="C192" t="str">
            <v>Medical Supplies</v>
          </cell>
        </row>
        <row r="193">
          <cell r="A193">
            <v>5122401</v>
          </cell>
          <cell r="B193" t="str">
            <v>ต้นทุนค่าอาหารทั่วไป</v>
          </cell>
          <cell r="C193" t="str">
            <v>Medical Supplies</v>
          </cell>
        </row>
        <row r="194">
          <cell r="A194">
            <v>5122500</v>
          </cell>
          <cell r="B194" t="str">
            <v>ค่าเวชภัณฑ์เบิกใช้เพื่อคิดเงินขาย</v>
          </cell>
          <cell r="C194" t="str">
            <v>Medical Supplies</v>
          </cell>
        </row>
        <row r="195">
          <cell r="A195">
            <v>5122900</v>
          </cell>
          <cell r="B195" t="str">
            <v>ค่าอุปกรณ์การรักษา1-3</v>
          </cell>
          <cell r="C195" t="str">
            <v>Medical Supplies</v>
          </cell>
        </row>
        <row r="196">
          <cell r="A196">
            <v>5123100</v>
          </cell>
          <cell r="B196" t="str">
            <v>ค่าอุปกรณ์เครื่องมือชิ้นเล็กในการรักษา</v>
          </cell>
          <cell r="C196" t="str">
            <v>Medical Supplies</v>
          </cell>
        </row>
        <row r="197">
          <cell r="A197">
            <v>5124100</v>
          </cell>
          <cell r="B197" t="str">
            <v>วัสดุสิ้นเปลืองในการรักษา</v>
          </cell>
          <cell r="C197" t="str">
            <v>Medical Supplies</v>
          </cell>
        </row>
        <row r="198">
          <cell r="A198">
            <v>5125100</v>
          </cell>
          <cell r="B198" t="str">
            <v>ค่ารักษาพยาบาลจากการส่งต่อ</v>
          </cell>
          <cell r="C198" t="str">
            <v>Medical Supplies</v>
          </cell>
        </row>
        <row r="199">
          <cell r="A199">
            <v>0</v>
          </cell>
          <cell r="B199" t="str">
            <v>==รวมค่าใช้จ่ายในการขาย</v>
          </cell>
        </row>
        <row r="200">
          <cell r="A200">
            <v>0</v>
          </cell>
          <cell r="B200" t="str">
            <v>ค่าใช้จ่ายในการบริหาร</v>
          </cell>
        </row>
        <row r="201">
          <cell r="A201">
            <v>5210001</v>
          </cell>
          <cell r="B201" t="str">
            <v>เงินเดือนผู้บริหาร</v>
          </cell>
          <cell r="C201" t="str">
            <v>Salaries</v>
          </cell>
        </row>
        <row r="202">
          <cell r="A202">
            <v>5210002</v>
          </cell>
          <cell r="B202" t="str">
            <v>เงินเดือนเจ้าหน้าที่</v>
          </cell>
          <cell r="C202" t="str">
            <v>Salaries</v>
          </cell>
        </row>
        <row r="203">
          <cell r="A203">
            <v>5210003</v>
          </cell>
          <cell r="B203" t="str">
            <v>ค่าตำแหน่ง</v>
          </cell>
          <cell r="C203" t="str">
            <v>Salaries</v>
          </cell>
        </row>
        <row r="204">
          <cell r="A204">
            <v>5210004</v>
          </cell>
          <cell r="B204" t="str">
            <v>ค่าวิชาชีพ</v>
          </cell>
          <cell r="C204" t="str">
            <v>Salaries</v>
          </cell>
        </row>
        <row r="205">
          <cell r="A205">
            <v>5210005</v>
          </cell>
          <cell r="B205" t="str">
            <v>ค่าล่วงเวลา</v>
          </cell>
          <cell r="C205" t="str">
            <v>Salaries</v>
          </cell>
        </row>
        <row r="206">
          <cell r="A206">
            <v>5210006</v>
          </cell>
          <cell r="B206" t="str">
            <v>ค่าที่ปรึกษา</v>
          </cell>
          <cell r="C206" t="str">
            <v>Salaries</v>
          </cell>
        </row>
        <row r="207">
          <cell r="A207">
            <v>5210007</v>
          </cell>
          <cell r="B207" t="str">
            <v>ค่าออกหน่วย</v>
          </cell>
          <cell r="C207" t="str">
            <v>Salaries</v>
          </cell>
        </row>
        <row r="208">
          <cell r="A208">
            <v>5210008</v>
          </cell>
          <cell r="B208" t="str">
            <v>ค่าคอมมิชชั่น</v>
          </cell>
          <cell r="C208" t="str">
            <v>Salaries</v>
          </cell>
        </row>
        <row r="209">
          <cell r="A209">
            <v>5220001</v>
          </cell>
          <cell r="B209" t="str">
            <v>ยา</v>
          </cell>
          <cell r="C209" t="str">
            <v>Lab Expenses</v>
          </cell>
        </row>
        <row r="210">
          <cell r="A210">
            <v>5220002</v>
          </cell>
          <cell r="B210" t="str">
            <v>อุปกรณ์การรักษา</v>
          </cell>
          <cell r="C210" t="str">
            <v>Office Equipments Expenses</v>
          </cell>
        </row>
        <row r="211">
          <cell r="A211">
            <v>5220003</v>
          </cell>
          <cell r="B211" t="str">
            <v>เวชภัณฑ์ไม่เกี่ยวกับการรักษา</v>
          </cell>
          <cell r="C211" t="str">
            <v>Office Equipments Expenses</v>
          </cell>
        </row>
        <row r="212">
          <cell r="A212">
            <v>5220004</v>
          </cell>
          <cell r="B212" t="str">
            <v>ค่าวัสดุสำนักงานสิ้นเปลือง</v>
          </cell>
          <cell r="C212" t="str">
            <v>Office Equipments Expenses</v>
          </cell>
        </row>
        <row r="213">
          <cell r="A213">
            <v>5220005</v>
          </cell>
          <cell r="B213" t="str">
            <v>เครื่องเขียนและสิ่งพิมพ์</v>
          </cell>
          <cell r="C213" t="str">
            <v>Stationery</v>
          </cell>
        </row>
        <row r="214">
          <cell r="A214">
            <v>5220006</v>
          </cell>
          <cell r="B214" t="str">
            <v>ค่าเครื่องแบบพนักงาน</v>
          </cell>
          <cell r="C214" t="str">
            <v>Employee's benefit</v>
          </cell>
        </row>
        <row r="215">
          <cell r="A215">
            <v>5220007</v>
          </cell>
          <cell r="B215" t="str">
            <v>สวัสดิการพนักงาน</v>
          </cell>
          <cell r="C215" t="str">
            <v>Employee's benefit</v>
          </cell>
        </row>
        <row r="216">
          <cell r="A216">
            <v>5220008</v>
          </cell>
          <cell r="B216" t="str">
            <v>ค่าปรึกษาทางกฏหมาย</v>
          </cell>
          <cell r="C216" t="str">
            <v>Legal &amp; Consultant Fee</v>
          </cell>
        </row>
        <row r="217">
          <cell r="A217">
            <v>5220009</v>
          </cell>
          <cell r="B217" t="str">
            <v>ค่าซ่อมแซมและบำรุงรักษา</v>
          </cell>
          <cell r="C217" t="str">
            <v>Repair &amp; Maintenance</v>
          </cell>
        </row>
        <row r="218">
          <cell r="A218">
            <v>5220010</v>
          </cell>
          <cell r="B218" t="str">
            <v>ค่าปฏิบัติการวิจัย</v>
          </cell>
          <cell r="C218" t="str">
            <v>Lab Expenses</v>
          </cell>
        </row>
        <row r="219">
          <cell r="A219">
            <v>5220011</v>
          </cell>
          <cell r="B219" t="str">
            <v>ค่าบริการจ้างทำ</v>
          </cell>
          <cell r="C219" t="str">
            <v>Purchased Service</v>
          </cell>
        </row>
        <row r="220">
          <cell r="A220">
            <v>5220012</v>
          </cell>
          <cell r="B220" t="str">
            <v>ค่าภาษีโรงเรือน</v>
          </cell>
          <cell r="C220" t="str">
            <v>Property &amp; Signing Tax</v>
          </cell>
        </row>
        <row r="221">
          <cell r="A221">
            <v>5220013</v>
          </cell>
          <cell r="B221" t="str">
            <v>ค่าเช่า</v>
          </cell>
          <cell r="C221" t="str">
            <v>Rental &amp; Insurance</v>
          </cell>
        </row>
        <row r="222">
          <cell r="A222">
            <v>5220014</v>
          </cell>
          <cell r="B222" t="str">
            <v>ค่าเบี้ยประกัน</v>
          </cell>
          <cell r="C222" t="str">
            <v>Rental &amp; Insurance</v>
          </cell>
        </row>
        <row r="223">
          <cell r="A223">
            <v>5220015</v>
          </cell>
          <cell r="B223" t="str">
            <v>ค่าพาหนะและที่พัก</v>
          </cell>
          <cell r="C223" t="str">
            <v>Travelling expenses</v>
          </cell>
        </row>
        <row r="224">
          <cell r="A224">
            <v>5220016</v>
          </cell>
          <cell r="B224" t="str">
            <v>การกุศลและบริจาค</v>
          </cell>
          <cell r="C224" t="str">
            <v>Others Expenses</v>
          </cell>
        </row>
        <row r="225">
          <cell r="A225">
            <v>5220017</v>
          </cell>
          <cell r="B225" t="str">
            <v>ค่าโฆษณาและส่งเสริมการขาย</v>
          </cell>
          <cell r="C225" t="str">
            <v>Advertisment &amp; Promotion</v>
          </cell>
        </row>
        <row r="226">
          <cell r="A226">
            <v>5220018</v>
          </cell>
          <cell r="B226" t="str">
            <v>ค่ารับรอง</v>
          </cell>
          <cell r="C226" t="str">
            <v>Entertainment</v>
          </cell>
        </row>
        <row r="227">
          <cell r="A227">
            <v>5220019</v>
          </cell>
          <cell r="B227" t="str">
            <v>ค่าอบรมสัมนา</v>
          </cell>
          <cell r="C227" t="str">
            <v>Others Expenses</v>
          </cell>
        </row>
        <row r="228">
          <cell r="A228">
            <v>5220020</v>
          </cell>
          <cell r="B228" t="str">
            <v>ค่าเบี้ยปรับ</v>
          </cell>
          <cell r="C228" t="str">
            <v>Others Expenses</v>
          </cell>
        </row>
        <row r="229">
          <cell r="A229">
            <v>5220021</v>
          </cell>
          <cell r="B229" t="str">
            <v>ค่าดอกเบี้ย</v>
          </cell>
          <cell r="C229" t="str">
            <v>Interest Expenses</v>
          </cell>
        </row>
        <row r="230">
          <cell r="A230">
            <v>5220022</v>
          </cell>
          <cell r="B230" t="str">
            <v>ค่าภาษีประกันสังคม</v>
          </cell>
          <cell r="C230" t="str">
            <v>Social Security Expenses</v>
          </cell>
        </row>
        <row r="231">
          <cell r="A231">
            <v>5220023</v>
          </cell>
          <cell r="B231" t="str">
            <v>แสตม์, อากร, ค่าธรรมเนียม</v>
          </cell>
          <cell r="C231" t="str">
            <v>Others Expenses</v>
          </cell>
        </row>
        <row r="232">
          <cell r="A232">
            <v>5220024</v>
          </cell>
          <cell r="B232" t="str">
            <v>ค่าธรรมเนียมธนาคาร</v>
          </cell>
          <cell r="C232" t="str">
            <v>Bank Charge</v>
          </cell>
        </row>
        <row r="233">
          <cell r="A233">
            <v>5220025</v>
          </cell>
          <cell r="B233" t="str">
            <v>เงินสมทบกองทุนเงินทดแทน</v>
          </cell>
          <cell r="C233" t="str">
            <v>Others Expenses</v>
          </cell>
        </row>
        <row r="234">
          <cell r="A234">
            <v>5220026</v>
          </cell>
          <cell r="B234" t="str">
            <v>ค่าเบี้ยประชุม</v>
          </cell>
          <cell r="C234" t="str">
            <v>Others Expenses</v>
          </cell>
        </row>
        <row r="235">
          <cell r="A235">
            <v>5220027</v>
          </cell>
          <cell r="B235" t="str">
            <v>ค่าภาษีป้าย</v>
          </cell>
          <cell r="C235" t="str">
            <v>Property &amp; Signing Tax</v>
          </cell>
        </row>
        <row r="236">
          <cell r="A236">
            <v>5220028</v>
          </cell>
          <cell r="B236" t="str">
            <v>ค่าตรวจสอบบัญชี</v>
          </cell>
          <cell r="C236" t="str">
            <v>Legal &amp; Consultant Fee</v>
          </cell>
        </row>
        <row r="237">
          <cell r="A237">
            <v>5220029</v>
          </cell>
          <cell r="B237" t="str">
            <v>ค่านำส่งคนไข้</v>
          </cell>
          <cell r="C237" t="str">
            <v>Others Expenses</v>
          </cell>
        </row>
        <row r="238">
          <cell r="A238">
            <v>5220030</v>
          </cell>
          <cell r="B238" t="str">
            <v>ส่วนลดรับ</v>
          </cell>
          <cell r="C238" t="str">
            <v>Others Expenses</v>
          </cell>
        </row>
        <row r="239">
          <cell r="A239">
            <v>5220031</v>
          </cell>
          <cell r="B239" t="str">
            <v>ค่าไฟฟ้า</v>
          </cell>
          <cell r="C239" t="str">
            <v>Electricity</v>
          </cell>
        </row>
        <row r="240">
          <cell r="A240">
            <v>5220032</v>
          </cell>
          <cell r="B240" t="str">
            <v>ค่าโทรศัพท์</v>
          </cell>
          <cell r="C240" t="str">
            <v>Telephone</v>
          </cell>
        </row>
        <row r="241">
          <cell r="A241">
            <v>5220033</v>
          </cell>
          <cell r="B241" t="str">
            <v>ค่าน้ำประปา</v>
          </cell>
          <cell r="C241" t="str">
            <v>Water</v>
          </cell>
        </row>
        <row r="242">
          <cell r="A242">
            <v>5220034</v>
          </cell>
          <cell r="B242" t="str">
            <v>ค่ารักษาความปลอดภัย</v>
          </cell>
          <cell r="C242" t="str">
            <v>Security</v>
          </cell>
        </row>
        <row r="243">
          <cell r="A243">
            <v>5220035</v>
          </cell>
          <cell r="B243" t="str">
            <v>ขาดทุนจากอัตราแลกเปลี่ยน</v>
          </cell>
          <cell r="C243" t="str">
            <v>Others Expenses</v>
          </cell>
        </row>
        <row r="244">
          <cell r="A244">
            <v>5220037</v>
          </cell>
          <cell r="B244" t="str">
            <v>ตัดจำหน่ายสินทรัพย์</v>
          </cell>
          <cell r="C244" t="str">
            <v>Depre &amp; Amortize</v>
          </cell>
        </row>
        <row r="245">
          <cell r="A245">
            <v>5220039</v>
          </cell>
          <cell r="B245" t="str">
            <v>ค่าใช้จ่ายเบ็ดเตล็ด</v>
          </cell>
          <cell r="C245" t="str">
            <v>Others Expenses</v>
          </cell>
        </row>
        <row r="246">
          <cell r="A246">
            <v>5220040</v>
          </cell>
          <cell r="B246" t="str">
            <v>กำไรขาดทุนจากการตรวจนับสินค้า</v>
          </cell>
          <cell r="C246" t="str">
            <v>Others Expenses</v>
          </cell>
        </row>
        <row r="247">
          <cell r="A247">
            <v>5220041</v>
          </cell>
          <cell r="B247" t="str">
            <v>ขาดทุนจากยาหมดอายุ/เสื่อมสภาพ</v>
          </cell>
          <cell r="C247" t="str">
            <v>Others Expenses</v>
          </cell>
        </row>
        <row r="248">
          <cell r="A248">
            <v>5220043</v>
          </cell>
          <cell r="B248" t="str">
            <v>รายจ่ายฝ่ายรายได้</v>
          </cell>
          <cell r="C248" t="str">
            <v>Others Expenses</v>
          </cell>
        </row>
        <row r="249">
          <cell r="A249">
            <v>5220044</v>
          </cell>
          <cell r="B249" t="str">
            <v>ค่าส่วนต่างจากเศษสตางต์</v>
          </cell>
          <cell r="C249" t="str">
            <v>Others Expenses</v>
          </cell>
        </row>
        <row r="250">
          <cell r="A250">
            <v>5220045</v>
          </cell>
          <cell r="B250" t="str">
            <v>ค่าใช้จ่ายอื่นๆ</v>
          </cell>
          <cell r="C250" t="str">
            <v>Others Expenses</v>
          </cell>
        </row>
        <row r="251">
          <cell r="A251">
            <v>5230001</v>
          </cell>
          <cell r="B251" t="str">
            <v>ค่าเสื่อมราคา-ส่วนปรับปรุงที่ดิน</v>
          </cell>
          <cell r="C251" t="str">
            <v>Depre &amp; Amortize</v>
          </cell>
        </row>
        <row r="252">
          <cell r="A252">
            <v>5230002</v>
          </cell>
          <cell r="B252" t="str">
            <v>ค่าเสื่อมราคา-อาคารและส่วนปรับปรุงอาคาร</v>
          </cell>
          <cell r="C252" t="str">
            <v>Depre &amp; Amortize</v>
          </cell>
        </row>
        <row r="253">
          <cell r="A253">
            <v>5230003</v>
          </cell>
          <cell r="B253" t="str">
            <v>ค่าเสื่อมราคา-สินทรัพย์งานระบบ</v>
          </cell>
          <cell r="C253" t="str">
            <v>Depre &amp; Amortize</v>
          </cell>
        </row>
        <row r="254">
          <cell r="A254">
            <v>5230004</v>
          </cell>
          <cell r="B254" t="str">
            <v>ค่าเสื่อมราคา-เครื่องมือแพทย์, เครื่องใช้สำนักงานและอื่นๆ</v>
          </cell>
          <cell r="C254" t="str">
            <v>Depre &amp; Amortize</v>
          </cell>
        </row>
        <row r="255">
          <cell r="A255">
            <v>5230005</v>
          </cell>
          <cell r="B255" t="str">
            <v>ค่าเสื่อมราคา-อุปกรณ์ (ชิ้นเล็ก)</v>
          </cell>
          <cell r="C255" t="str">
            <v>Depre &amp; Amortize</v>
          </cell>
        </row>
      </sheetData>
      <sheetData sheetId="3"/>
      <sheetData sheetId="4">
        <row r="3">
          <cell r="A3" t="str">
            <v>LOCATION</v>
          </cell>
          <cell r="B3" t="str">
            <v>TYPE</v>
          </cell>
          <cell r="D3" t="str">
            <v>SALARY</v>
          </cell>
          <cell r="E3" t="str">
            <v>TYPE</v>
          </cell>
        </row>
        <row r="4">
          <cell r="A4" t="str">
            <v>7SOR</v>
          </cell>
          <cell r="B4" t="str">
            <v>ค่าใช้จ่ายบริหาร</v>
          </cell>
          <cell r="D4" t="str">
            <v>7SOR</v>
          </cell>
          <cell r="E4" t="str">
            <v>ค่าใช้จ่ายบริหาร</v>
          </cell>
        </row>
        <row r="5">
          <cell r="A5" t="str">
            <v>CENTRAL</v>
          </cell>
          <cell r="B5" t="str">
            <v>ค่าใช้จ่ายบริหาร</v>
          </cell>
          <cell r="D5" t="str">
            <v>CENTRAL</v>
          </cell>
          <cell r="E5" t="str">
            <v>ค่าใช้จ่ายบริหาร</v>
          </cell>
        </row>
        <row r="6">
          <cell r="A6" t="str">
            <v>CLN-LAB-LAB1</v>
          </cell>
          <cell r="B6" t="str">
            <v>ต้นทุนขาย</v>
          </cell>
          <cell r="D6" t="str">
            <v>CLN-LAB-LAB1</v>
          </cell>
          <cell r="E6" t="str">
            <v>ต้นทุนขาย</v>
          </cell>
        </row>
        <row r="7">
          <cell r="A7" t="str">
            <v>CLN-LAB-LAB3</v>
          </cell>
          <cell r="B7" t="str">
            <v>ต้นทุนขาย</v>
          </cell>
          <cell r="D7" t="str">
            <v>CLN-LAB-LAB3</v>
          </cell>
          <cell r="E7" t="str">
            <v>ต้นทุนขาย</v>
          </cell>
        </row>
        <row r="8">
          <cell r="A8" t="str">
            <v>CLN-MED</v>
          </cell>
          <cell r="B8" t="str">
            <v>ต้นทุนขาย</v>
          </cell>
          <cell r="D8" t="str">
            <v>CLN-MED</v>
          </cell>
          <cell r="E8" t="str">
            <v>ต้นทุนขาย</v>
          </cell>
        </row>
        <row r="9">
          <cell r="A9" t="str">
            <v>CLN-PHA-MAIN</v>
          </cell>
          <cell r="B9" t="str">
            <v>ต้นทุนขาย</v>
          </cell>
          <cell r="D9" t="str">
            <v>CLN-PHA-MAIN</v>
          </cell>
          <cell r="E9" t="str">
            <v>ต้นทุนขาย</v>
          </cell>
        </row>
        <row r="10">
          <cell r="A10" t="str">
            <v>CLN-PHA-PHA1</v>
          </cell>
          <cell r="B10" t="str">
            <v>ต้นทุนขาย</v>
          </cell>
          <cell r="D10" t="str">
            <v>CLN-PHA-PHA1</v>
          </cell>
          <cell r="E10" t="str">
            <v>ต้นทุนขาย</v>
          </cell>
        </row>
        <row r="11">
          <cell r="A11" t="str">
            <v>CLN-PHA-PHA2</v>
          </cell>
          <cell r="B11" t="str">
            <v>ต้นทุนขาย</v>
          </cell>
          <cell r="D11" t="str">
            <v>CLN-PHA-PHA2</v>
          </cell>
          <cell r="E11" t="str">
            <v>ต้นทุนขาย</v>
          </cell>
        </row>
        <row r="12">
          <cell r="A12" t="str">
            <v>CLN-PHA-PHA3</v>
          </cell>
          <cell r="B12" t="str">
            <v>ต้นทุนขาย</v>
          </cell>
          <cell r="D12" t="str">
            <v>CLN-PHA-PHA3</v>
          </cell>
          <cell r="E12" t="str">
            <v>ต้นทุนขาย</v>
          </cell>
        </row>
        <row r="13">
          <cell r="A13" t="str">
            <v>CLN-RAD</v>
          </cell>
          <cell r="B13" t="str">
            <v>ต้นทุนขาย</v>
          </cell>
          <cell r="D13" t="str">
            <v>CLN-RAD</v>
          </cell>
          <cell r="E13" t="str">
            <v>ต้นทุนขาย</v>
          </cell>
        </row>
        <row r="14">
          <cell r="A14" t="str">
            <v>CLN-REH</v>
          </cell>
          <cell r="B14" t="str">
            <v>ต้นทุนขาย</v>
          </cell>
          <cell r="D14" t="str">
            <v>CLN-REH</v>
          </cell>
          <cell r="E14" t="str">
            <v>ต้นทุนขาย</v>
          </cell>
        </row>
        <row r="15">
          <cell r="A15" t="str">
            <v>CLN-SOC-MED</v>
          </cell>
          <cell r="B15" t="str">
            <v>ต้นทุนขาย</v>
          </cell>
          <cell r="D15" t="str">
            <v>CLN-SOC-MED</v>
          </cell>
          <cell r="E15" t="str">
            <v>ต้นทุนขาย</v>
          </cell>
        </row>
        <row r="16">
          <cell r="A16" t="str">
            <v>COO-ADMIT</v>
          </cell>
          <cell r="B16" t="str">
            <v>ต้นทุนขาย</v>
          </cell>
          <cell r="D16" t="str">
            <v>COO-ADMIT</v>
          </cell>
          <cell r="E16" t="str">
            <v>ต้นทุนขาย</v>
          </cell>
        </row>
        <row r="17">
          <cell r="A17" t="str">
            <v>COO-CASH2</v>
          </cell>
          <cell r="B17" t="str">
            <v>ค่าใช้จ่ายบริหาร</v>
          </cell>
          <cell r="D17" t="str">
            <v>COO-CASH2</v>
          </cell>
          <cell r="E17" t="str">
            <v>ต้นทุนขาย</v>
          </cell>
        </row>
        <row r="18">
          <cell r="A18" t="str">
            <v>COO-CASH3</v>
          </cell>
          <cell r="B18" t="str">
            <v>ค่าใช้จ่ายบริหาร</v>
          </cell>
          <cell r="D18" t="str">
            <v>COO-CASH3</v>
          </cell>
          <cell r="E18" t="str">
            <v>ต้นทุนขาย</v>
          </cell>
        </row>
        <row r="19">
          <cell r="A19" t="str">
            <v>COO-CTP</v>
          </cell>
          <cell r="B19" t="str">
            <v>ต้นทุนขาย</v>
          </cell>
          <cell r="D19" t="str">
            <v>COO-CTP</v>
          </cell>
          <cell r="E19" t="str">
            <v>ต้นทุนขาย</v>
          </cell>
        </row>
        <row r="20">
          <cell r="A20" t="str">
            <v>COO-EHC</v>
          </cell>
          <cell r="B20" t="str">
            <v>ต้นทุนขาย</v>
          </cell>
          <cell r="D20" t="str">
            <v>COO-EHC</v>
          </cell>
          <cell r="E20" t="str">
            <v>ต้นทุนขาย</v>
          </cell>
        </row>
        <row r="21">
          <cell r="A21" t="str">
            <v>COO-SLC-COSM</v>
          </cell>
          <cell r="B21" t="str">
            <v>ต้นทุนขาย</v>
          </cell>
          <cell r="D21" t="str">
            <v>COO-SLC-COSM</v>
          </cell>
          <cell r="E21" t="str">
            <v>ต้นทุนขาย</v>
          </cell>
        </row>
        <row r="22">
          <cell r="A22" t="str">
            <v>COO-SLC-PLAS</v>
          </cell>
          <cell r="B22" t="str">
            <v>ต้นทุนขาย</v>
          </cell>
          <cell r="D22" t="str">
            <v>COO-SLC-PLAS</v>
          </cell>
          <cell r="E22" t="str">
            <v>ต้นทุนขาย</v>
          </cell>
        </row>
        <row r="23">
          <cell r="A23" t="str">
            <v>COO-SLC-SKIN</v>
          </cell>
          <cell r="B23" t="str">
            <v>ต้นทุนขาย</v>
          </cell>
          <cell r="D23" t="str">
            <v>COO-SLC-SKIN</v>
          </cell>
          <cell r="E23" t="str">
            <v>ต้นทุนขาย</v>
          </cell>
        </row>
        <row r="24">
          <cell r="A24" t="str">
            <v>FIN-ACC</v>
          </cell>
          <cell r="B24" t="str">
            <v>ค่าใช้จ่ายบริหาร</v>
          </cell>
          <cell r="D24" t="str">
            <v>FIN-ACC</v>
          </cell>
          <cell r="E24" t="str">
            <v>ค่าใช้จ่ายบริหาร</v>
          </cell>
        </row>
        <row r="25">
          <cell r="A25" t="str">
            <v>FIN-ACC-CASH</v>
          </cell>
          <cell r="B25" t="str">
            <v>ค่าใช้จ่ายบริหาร</v>
          </cell>
          <cell r="D25" t="str">
            <v>FIN-ACC-CASH</v>
          </cell>
          <cell r="E25" t="str">
            <v>ค่าใช้จ่ายบริหาร</v>
          </cell>
        </row>
        <row r="26">
          <cell r="A26" t="str">
            <v>FIN-HR-HRD</v>
          </cell>
          <cell r="B26" t="str">
            <v>ค่าใช้จ่ายบริหาร</v>
          </cell>
          <cell r="D26" t="str">
            <v>FIN-HR-HRD</v>
          </cell>
          <cell r="E26" t="str">
            <v>ค่าใช้จ่ายบริหาร</v>
          </cell>
        </row>
        <row r="27">
          <cell r="A27" t="str">
            <v>FIN-HR-HRM</v>
          </cell>
          <cell r="B27" t="str">
            <v>ค่าใช้จ่ายบริหาร</v>
          </cell>
          <cell r="D27" t="str">
            <v>FIN-HR-HRM</v>
          </cell>
          <cell r="E27" t="str">
            <v>ค่าใช้จ่ายบริหาร</v>
          </cell>
        </row>
        <row r="28">
          <cell r="A28" t="str">
            <v>FIN-MAT-MAIN</v>
          </cell>
          <cell r="B28" t="str">
            <v>ค่าใช้จ่ายบริหาร</v>
          </cell>
          <cell r="D28" t="str">
            <v>FIN-MAT-MAIN</v>
          </cell>
          <cell r="E28" t="str">
            <v>ต้นทุนขาย</v>
          </cell>
        </row>
        <row r="29">
          <cell r="A29" t="str">
            <v>FIN-MAT-OFF</v>
          </cell>
          <cell r="B29" t="str">
            <v>ค่าใช้จ่ายบริหาร</v>
          </cell>
          <cell r="D29" t="str">
            <v>FIN-MAT-OFF</v>
          </cell>
          <cell r="E29" t="str">
            <v>ต้นทุนขาย</v>
          </cell>
        </row>
        <row r="30">
          <cell r="A30" t="str">
            <v>FIN-MIS</v>
          </cell>
          <cell r="B30" t="str">
            <v>ค่าใช้จ่ายบริหาร</v>
          </cell>
          <cell r="D30" t="str">
            <v>FIN-MIS</v>
          </cell>
          <cell r="E30" t="str">
            <v>ค่าใช้จ่ายบริหาร</v>
          </cell>
        </row>
        <row r="31">
          <cell r="A31" t="str">
            <v>FIN-TREASURY</v>
          </cell>
          <cell r="B31" t="str">
            <v>ค่าใช้จ่ายบริหาร</v>
          </cell>
          <cell r="D31" t="str">
            <v>FIN-TREASURY</v>
          </cell>
          <cell r="E31" t="str">
            <v>ค่าใช้จ่ายบริหาร</v>
          </cell>
        </row>
        <row r="32">
          <cell r="A32" t="str">
            <v>HA</v>
          </cell>
          <cell r="B32" t="str">
            <v>ค่าใช้จ่ายบริหาร</v>
          </cell>
          <cell r="D32" t="str">
            <v>HA</v>
          </cell>
          <cell r="E32" t="str">
            <v>ค่าใช้จ่ายบริหาร</v>
          </cell>
        </row>
        <row r="33">
          <cell r="A33" t="str">
            <v>IDIS-CASHIER</v>
          </cell>
          <cell r="B33" t="str">
            <v>ต้นทุนขาย</v>
          </cell>
          <cell r="D33" t="str">
            <v>IDIS-CASHIER</v>
          </cell>
          <cell r="E33" t="str">
            <v>ต้นทุนขาย</v>
          </cell>
        </row>
        <row r="34">
          <cell r="A34" t="str">
            <v>IDIS-PATIENT</v>
          </cell>
          <cell r="B34" t="str">
            <v>ต้นทุนขาย</v>
          </cell>
          <cell r="D34" t="str">
            <v>IDIS-PATIENT</v>
          </cell>
          <cell r="E34" t="str">
            <v>ต้นทุนขาย</v>
          </cell>
        </row>
        <row r="35">
          <cell r="A35" t="str">
            <v>IDIS-SOCIAL</v>
          </cell>
          <cell r="B35" t="str">
            <v>ต้นทุนขาย</v>
          </cell>
          <cell r="D35" t="str">
            <v>IDIS-SOCIAL</v>
          </cell>
          <cell r="E35" t="str">
            <v>ต้นทุนขาย</v>
          </cell>
        </row>
        <row r="36">
          <cell r="A36" t="str">
            <v>IDIS-TRAIN</v>
          </cell>
          <cell r="B36" t="str">
            <v>ต้นทุนขาย</v>
          </cell>
          <cell r="D36" t="str">
            <v>IDIS-TRAIN</v>
          </cell>
          <cell r="E36" t="str">
            <v>ต้นทุนขาย</v>
          </cell>
        </row>
        <row r="37">
          <cell r="A37" t="str">
            <v>MAO-ADM</v>
          </cell>
          <cell r="B37" t="str">
            <v>ต้นทุนขาย</v>
          </cell>
          <cell r="D37" t="str">
            <v>MAO-ADM</v>
          </cell>
          <cell r="E37" t="str">
            <v>ต้นทุนขาย</v>
          </cell>
        </row>
        <row r="38">
          <cell r="A38" t="str">
            <v>MAO-CEN</v>
          </cell>
          <cell r="B38" t="str">
            <v>ค่าใช้จ่ายบริหาร</v>
          </cell>
          <cell r="D38" t="str">
            <v>MAO-CEN</v>
          </cell>
          <cell r="E38" t="str">
            <v>ต้นทุนขาย</v>
          </cell>
        </row>
        <row r="39">
          <cell r="A39" t="str">
            <v>MAO-CTP</v>
          </cell>
          <cell r="B39" t="str">
            <v>ต้นทุนขาย</v>
          </cell>
          <cell r="D39" t="str">
            <v>MAO-CTP</v>
          </cell>
          <cell r="E39" t="str">
            <v>ต้นทุนขาย</v>
          </cell>
        </row>
        <row r="40">
          <cell r="A40" t="str">
            <v>MDO-AUD</v>
          </cell>
          <cell r="B40" t="str">
            <v>ค่าใช้จ่ายบริหาร</v>
          </cell>
          <cell r="D40" t="str">
            <v>MDO-AUD</v>
          </cell>
          <cell r="E40" t="str">
            <v>ค่าใช้จ่ายบริหาร</v>
          </cell>
        </row>
        <row r="41">
          <cell r="A41" t="str">
            <v>MDO-CEN</v>
          </cell>
          <cell r="B41" t="str">
            <v>ค่าใช้จ่ายบริหาร</v>
          </cell>
          <cell r="D41" t="str">
            <v>MDO-CEN</v>
          </cell>
          <cell r="E41" t="str">
            <v>ค่าใช้จ่ายบริหาร</v>
          </cell>
        </row>
        <row r="42">
          <cell r="A42" t="str">
            <v>MDO-IC</v>
          </cell>
          <cell r="B42" t="str">
            <v>ค่าใช้จ่ายบริหาร</v>
          </cell>
          <cell r="D42" t="str">
            <v>MDO-IC</v>
          </cell>
          <cell r="E42" t="str">
            <v>ค่าใช้จ่ายบริหาร</v>
          </cell>
        </row>
        <row r="43">
          <cell r="A43" t="str">
            <v>MDO-QCD</v>
          </cell>
          <cell r="B43" t="str">
            <v>ค่าใช้จ่ายบริหาร</v>
          </cell>
          <cell r="D43" t="str">
            <v>MDO-QCD</v>
          </cell>
          <cell r="E43" t="str">
            <v>ค่าใช้จ่ายบริหาร</v>
          </cell>
        </row>
        <row r="44">
          <cell r="A44" t="str">
            <v>MINI MARATHON</v>
          </cell>
          <cell r="B44" t="str">
            <v>ค่าใช้จ่ายบริหาร</v>
          </cell>
          <cell r="D44" t="str">
            <v>MINI MARATHON</v>
          </cell>
          <cell r="E44" t="str">
            <v>ค่าใช้จ่ายบริหาร</v>
          </cell>
        </row>
        <row r="45">
          <cell r="A45" t="str">
            <v>MKT-CEN</v>
          </cell>
          <cell r="B45" t="str">
            <v>ค่าใช้จ่ายบริหาร</v>
          </cell>
          <cell r="D45" t="str">
            <v>MKT-CEN</v>
          </cell>
          <cell r="E45" t="str">
            <v>ค่าใช้จ่ายบริหาร</v>
          </cell>
        </row>
        <row r="46">
          <cell r="A46" t="str">
            <v>MKT-CRS-CRM</v>
          </cell>
          <cell r="B46" t="str">
            <v>ค่าใช้จ่ายบริหาร</v>
          </cell>
          <cell r="D46" t="str">
            <v>MKT-CRS-CRM</v>
          </cell>
          <cell r="E46" t="str">
            <v>ต้นทุนขาย</v>
          </cell>
        </row>
        <row r="47">
          <cell r="A47" t="str">
            <v>MKT-CRS-CSU</v>
          </cell>
          <cell r="B47" t="str">
            <v>ค่าใช้จ่ายบริหาร</v>
          </cell>
          <cell r="D47" t="str">
            <v>MKT-CRS-CSU</v>
          </cell>
          <cell r="E47" t="str">
            <v>ต้นทุนขาย</v>
          </cell>
        </row>
        <row r="48">
          <cell r="A48" t="str">
            <v>MKT-CRS-OCU</v>
          </cell>
          <cell r="B48" t="str">
            <v>ค่าใช้จ่ายบริหาร</v>
          </cell>
          <cell r="D48" t="str">
            <v>MKT-CRS-OCU</v>
          </cell>
          <cell r="E48" t="str">
            <v>ต้นทุนขาย</v>
          </cell>
        </row>
        <row r="49">
          <cell r="A49" t="str">
            <v>MKT-CRS-OUC</v>
          </cell>
          <cell r="B49" t="str">
            <v>ค่าใช้จ่ายบริหาร</v>
          </cell>
          <cell r="D49" t="str">
            <v>MKT-CRS-OUC</v>
          </cell>
          <cell r="E49" t="str">
            <v>ต้นทุนขาย</v>
          </cell>
        </row>
        <row r="50">
          <cell r="A50" t="str">
            <v>MKT-CRS-OUM</v>
          </cell>
          <cell r="B50" t="str">
            <v>ค่าใช้จ่ายบริหาร</v>
          </cell>
          <cell r="D50" t="str">
            <v>MKT-CRS-OUM</v>
          </cell>
          <cell r="E50" t="str">
            <v>ต้นทุนขาย</v>
          </cell>
        </row>
        <row r="51">
          <cell r="A51" t="str">
            <v>MKT-IMD</v>
          </cell>
          <cell r="B51" t="str">
            <v>ค่าใช้จ่ายบริหาร</v>
          </cell>
          <cell r="D51" t="str">
            <v>MKT-IMD</v>
          </cell>
          <cell r="E51" t="str">
            <v>ค่าใช้จ่ายบริหาร</v>
          </cell>
        </row>
        <row r="52">
          <cell r="A52" t="str">
            <v>MKT-MAC</v>
          </cell>
          <cell r="B52" t="str">
            <v>ค่าใช้จ่ายบริหาร</v>
          </cell>
          <cell r="D52" t="str">
            <v>MKT-MAC</v>
          </cell>
          <cell r="E52" t="str">
            <v>ค่าใช้จ่ายบริหาร</v>
          </cell>
        </row>
        <row r="53">
          <cell r="A53" t="str">
            <v>NSG-ALLERGY</v>
          </cell>
          <cell r="B53" t="str">
            <v>ต้นทุนขาย</v>
          </cell>
          <cell r="D53" t="str">
            <v>NSG-ALLERGY</v>
          </cell>
          <cell r="E53" t="str">
            <v>ต้นทุนขาย</v>
          </cell>
        </row>
        <row r="54">
          <cell r="A54" t="str">
            <v>NSG-ART</v>
          </cell>
          <cell r="B54" t="str">
            <v>ต้นทุนขาย</v>
          </cell>
          <cell r="D54" t="str">
            <v>NSG-ART</v>
          </cell>
          <cell r="E54" t="str">
            <v>ต้นทุนขาย</v>
          </cell>
        </row>
        <row r="55">
          <cell r="A55" t="str">
            <v>NSG-CEN</v>
          </cell>
          <cell r="B55" t="str">
            <v>ต้นทุนขาย</v>
          </cell>
          <cell r="D55" t="str">
            <v>NSG-CEN</v>
          </cell>
          <cell r="E55" t="str">
            <v>ต้นทุนขาย</v>
          </cell>
        </row>
        <row r="56">
          <cell r="A56" t="str">
            <v>NSG-CSS</v>
          </cell>
          <cell r="B56" t="str">
            <v>ต้นทุนขาย</v>
          </cell>
          <cell r="D56" t="str">
            <v>NSG-CSS</v>
          </cell>
          <cell r="E56" t="str">
            <v>ต้นทุนขาย</v>
          </cell>
        </row>
        <row r="57">
          <cell r="A57" t="str">
            <v>NSG-EHC</v>
          </cell>
          <cell r="B57" t="str">
            <v>ต้นทุนขาย</v>
          </cell>
          <cell r="D57" t="str">
            <v>NSG-EHC</v>
          </cell>
          <cell r="E57" t="str">
            <v>ต้นทุนขาย</v>
          </cell>
        </row>
        <row r="58">
          <cell r="A58" t="str">
            <v>NSG-ENT</v>
          </cell>
          <cell r="B58" t="str">
            <v>ต้นทุนขาย</v>
          </cell>
          <cell r="D58" t="str">
            <v>NSG-ENT</v>
          </cell>
          <cell r="E58" t="str">
            <v>ต้นทุนขาย</v>
          </cell>
        </row>
        <row r="59">
          <cell r="A59" t="str">
            <v>NSG-ER-ER</v>
          </cell>
          <cell r="B59" t="str">
            <v>ต้นทุนขาย</v>
          </cell>
          <cell r="D59" t="str">
            <v>NSG-ER-ER</v>
          </cell>
          <cell r="E59" t="str">
            <v>ต้นทุนขาย</v>
          </cell>
        </row>
        <row r="60">
          <cell r="A60" t="str">
            <v>NSG-ER-OPD</v>
          </cell>
          <cell r="B60" t="str">
            <v>ต้นทุนขาย</v>
          </cell>
          <cell r="D60" t="str">
            <v>NSG-ER-OPD</v>
          </cell>
          <cell r="E60" t="str">
            <v>ต้นทุนขาย</v>
          </cell>
        </row>
        <row r="61">
          <cell r="A61" t="str">
            <v>NSG-EYE</v>
          </cell>
          <cell r="B61" t="str">
            <v>ต้นทุนขาย</v>
          </cell>
          <cell r="D61" t="str">
            <v>NSG-EYE</v>
          </cell>
          <cell r="E61" t="str">
            <v>ต้นทุนขาย</v>
          </cell>
        </row>
        <row r="62">
          <cell r="A62" t="str">
            <v>NSG-GI</v>
          </cell>
          <cell r="B62" t="str">
            <v>ต้นทุนขาย</v>
          </cell>
          <cell r="D62" t="str">
            <v>NSG-GI</v>
          </cell>
          <cell r="E62" t="str">
            <v>ต้นทุนขาย</v>
          </cell>
        </row>
        <row r="63">
          <cell r="A63" t="str">
            <v>NSG-L&amp;D</v>
          </cell>
          <cell r="B63" t="str">
            <v>ต้นทุนขาย</v>
          </cell>
          <cell r="D63" t="str">
            <v>NSG-L&amp;D</v>
          </cell>
          <cell r="E63" t="str">
            <v>ต้นทุนขาย</v>
          </cell>
        </row>
        <row r="64">
          <cell r="A64" t="str">
            <v>NSG-MED</v>
          </cell>
          <cell r="B64" t="str">
            <v>ต้นทุนขาย</v>
          </cell>
          <cell r="D64" t="str">
            <v>NSG-MED</v>
          </cell>
          <cell r="E64" t="str">
            <v>ต้นทุนขาย</v>
          </cell>
        </row>
        <row r="65">
          <cell r="A65" t="str">
            <v>NSG-O&amp;R</v>
          </cell>
          <cell r="B65" t="str">
            <v>ต้นทุนขาย</v>
          </cell>
          <cell r="D65" t="str">
            <v>NSG-O&amp;R</v>
          </cell>
          <cell r="E65" t="str">
            <v>ต้นทุนขาย</v>
          </cell>
        </row>
        <row r="66">
          <cell r="A66" t="str">
            <v>NSG-OBG</v>
          </cell>
          <cell r="B66" t="str">
            <v>ต้นทุนขาย</v>
          </cell>
          <cell r="D66" t="str">
            <v>NSG-OBG</v>
          </cell>
          <cell r="E66" t="str">
            <v>ต้นทุนขาย</v>
          </cell>
        </row>
        <row r="67">
          <cell r="A67" t="str">
            <v>NSG-ORT</v>
          </cell>
          <cell r="B67" t="str">
            <v>ต้นทุนขาย</v>
          </cell>
          <cell r="D67" t="str">
            <v>NSG-ORT</v>
          </cell>
          <cell r="E67" t="str">
            <v>ต้นทุนขาย</v>
          </cell>
        </row>
        <row r="68">
          <cell r="A68" t="str">
            <v>NSG-P&amp;P</v>
          </cell>
          <cell r="B68" t="str">
            <v>ต้นทุนขาย</v>
          </cell>
          <cell r="D68" t="str">
            <v>NSG-P&amp;P</v>
          </cell>
          <cell r="E68" t="str">
            <v>ต้นทุนขาย</v>
          </cell>
        </row>
        <row r="69">
          <cell r="A69" t="str">
            <v>NSG-P&amp;P-CU</v>
          </cell>
          <cell r="B69" t="str">
            <v>ต้นทุนขาย</v>
          </cell>
          <cell r="D69" t="str">
            <v>NSG-P&amp;P-CU</v>
          </cell>
          <cell r="E69" t="str">
            <v>ต้นทุนขาย</v>
          </cell>
        </row>
        <row r="70">
          <cell r="A70" t="str">
            <v>NSG-PED</v>
          </cell>
          <cell r="B70" t="str">
            <v>ต้นทุนขาย</v>
          </cell>
          <cell r="D70" t="str">
            <v>NSG-PED</v>
          </cell>
          <cell r="E70" t="str">
            <v>ต้นทุนขาย</v>
          </cell>
        </row>
        <row r="71">
          <cell r="A71" t="str">
            <v>NSG-PSY-GEN</v>
          </cell>
          <cell r="B71" t="str">
            <v>ต้นทุนขาย</v>
          </cell>
          <cell r="D71" t="str">
            <v>NSG-PSY-GEN</v>
          </cell>
          <cell r="E71" t="str">
            <v>ต้นทุนขาย</v>
          </cell>
        </row>
        <row r="72">
          <cell r="A72" t="str">
            <v>NSG-PSY-PED</v>
          </cell>
          <cell r="B72" t="str">
            <v>ต้นทุนขาย</v>
          </cell>
          <cell r="D72" t="str">
            <v>NSG-PSY-PED</v>
          </cell>
          <cell r="E72" t="str">
            <v>ต้นทุนขาย</v>
          </cell>
        </row>
        <row r="73">
          <cell r="A73" t="str">
            <v>NSG-RED</v>
          </cell>
          <cell r="B73" t="str">
            <v>ต้นทุนขาย</v>
          </cell>
          <cell r="D73" t="str">
            <v>NSG-RED</v>
          </cell>
          <cell r="E73" t="str">
            <v>ต้นทุนขาย</v>
          </cell>
        </row>
        <row r="74">
          <cell r="A74" t="str">
            <v>NSG-SLC-COSM</v>
          </cell>
          <cell r="B74" t="str">
            <v>ต้นทุนขาย</v>
          </cell>
          <cell r="D74" t="str">
            <v>NSG-SLC-COSM</v>
          </cell>
          <cell r="E74" t="str">
            <v>ต้นทุนขาย</v>
          </cell>
        </row>
        <row r="75">
          <cell r="A75" t="str">
            <v>NSG-SLC-SKIN</v>
          </cell>
          <cell r="B75" t="str">
            <v>ต้นทุนขาย</v>
          </cell>
          <cell r="D75" t="str">
            <v>NSG-SLC-SKIN</v>
          </cell>
          <cell r="E75" t="str">
            <v>ต้นทุนขาย</v>
          </cell>
        </row>
        <row r="76">
          <cell r="A76" t="str">
            <v>NSG-SOC-CAR</v>
          </cell>
          <cell r="B76" t="str">
            <v>ต้นทุนขาย</v>
          </cell>
          <cell r="D76" t="str">
            <v>NSG-SOC-CAR</v>
          </cell>
          <cell r="E76" t="str">
            <v>ต้นทุนขาย</v>
          </cell>
        </row>
        <row r="77">
          <cell r="A77" t="str">
            <v>NSG-SOC-CEN</v>
          </cell>
          <cell r="B77" t="str">
            <v>ต้นทุนขาย</v>
          </cell>
          <cell r="D77" t="str">
            <v>NSG-SOC-CEN</v>
          </cell>
          <cell r="E77" t="str">
            <v>ต้นทุนขาย</v>
          </cell>
        </row>
        <row r="78">
          <cell r="A78" t="str">
            <v>NSG-SOC-CHES</v>
          </cell>
          <cell r="B78" t="str">
            <v>ต้นทุนขาย</v>
          </cell>
          <cell r="D78" t="str">
            <v>NSG-SOC-CHES</v>
          </cell>
          <cell r="E78" t="str">
            <v>ต้นทุนขาย</v>
          </cell>
        </row>
        <row r="79">
          <cell r="A79" t="str">
            <v>NSG-SOC-ENDO</v>
          </cell>
          <cell r="B79" t="str">
            <v>ต้นทุนขาย</v>
          </cell>
          <cell r="D79" t="str">
            <v>NSG-SOC-ENDO</v>
          </cell>
          <cell r="E79" t="str">
            <v>ต้นทุนขาย</v>
          </cell>
        </row>
        <row r="80">
          <cell r="A80" t="str">
            <v>NSG-SOC-ENT</v>
          </cell>
          <cell r="B80" t="str">
            <v>ต้นทุนขาย</v>
          </cell>
          <cell r="D80" t="str">
            <v>NSG-SOC-ENT</v>
          </cell>
          <cell r="E80" t="str">
            <v>ต้นทุนขาย</v>
          </cell>
        </row>
        <row r="81">
          <cell r="A81" t="str">
            <v>NSG-SOC-EYE</v>
          </cell>
          <cell r="B81" t="str">
            <v>ต้นทุนขาย</v>
          </cell>
          <cell r="D81" t="str">
            <v>NSG-SOC-EYE</v>
          </cell>
          <cell r="E81" t="str">
            <v>ต้นทุนขาย</v>
          </cell>
        </row>
        <row r="82">
          <cell r="A82" t="str">
            <v>NSG-SOC-GI</v>
          </cell>
          <cell r="B82" t="str">
            <v>ต้นทุนขาย</v>
          </cell>
          <cell r="D82" t="str">
            <v>NSG-SOC-GI</v>
          </cell>
          <cell r="E82" t="str">
            <v>ต้นทุนขาย</v>
          </cell>
        </row>
        <row r="83">
          <cell r="A83" t="str">
            <v>NSG-SOC-HEMA</v>
          </cell>
          <cell r="B83" t="str">
            <v>ต้นทุนขาย</v>
          </cell>
          <cell r="D83" t="str">
            <v>NSG-SOC-HEMA</v>
          </cell>
          <cell r="E83" t="str">
            <v>ต้นทุนขาย</v>
          </cell>
        </row>
        <row r="84">
          <cell r="A84" t="str">
            <v>NSG-SOC-INFE</v>
          </cell>
          <cell r="B84" t="str">
            <v>ต้นทุนขาย</v>
          </cell>
          <cell r="D84" t="str">
            <v>NSG-SOC-INFE</v>
          </cell>
          <cell r="E84" t="str">
            <v>ต้นทุนขาย</v>
          </cell>
        </row>
        <row r="85">
          <cell r="A85" t="str">
            <v>NSG-SOC-NEPH</v>
          </cell>
          <cell r="B85" t="str">
            <v>ต้นทุนขาย</v>
          </cell>
          <cell r="D85" t="str">
            <v>NSG-SOC-NEPH</v>
          </cell>
          <cell r="E85" t="str">
            <v>ต้นทุนขาย</v>
          </cell>
        </row>
        <row r="86">
          <cell r="A86" t="str">
            <v>NSG-SOC-NEU</v>
          </cell>
          <cell r="B86" t="str">
            <v>ต้นทุนขาย</v>
          </cell>
          <cell r="D86" t="str">
            <v>NSG-SOC-NEU</v>
          </cell>
          <cell r="E86" t="str">
            <v>ต้นทุนขาย</v>
          </cell>
        </row>
        <row r="87">
          <cell r="A87" t="str">
            <v>NSG-SOC-OBG</v>
          </cell>
          <cell r="B87" t="str">
            <v>ต้นทุนขาย</v>
          </cell>
          <cell r="D87" t="str">
            <v>NSG-SOC-OBG</v>
          </cell>
          <cell r="E87" t="str">
            <v>ต้นทุนขาย</v>
          </cell>
        </row>
        <row r="88">
          <cell r="A88" t="str">
            <v>NSG-SOC-ORT</v>
          </cell>
          <cell r="B88" t="str">
            <v>ต้นทุนขาย</v>
          </cell>
          <cell r="D88" t="str">
            <v>NSG-SOC-ORT</v>
          </cell>
          <cell r="E88" t="str">
            <v>ต้นทุนขาย</v>
          </cell>
        </row>
        <row r="89">
          <cell r="A89" t="str">
            <v>NSG-SOC-PLAS</v>
          </cell>
          <cell r="B89" t="str">
            <v>ต้นทุนขาย</v>
          </cell>
          <cell r="D89" t="str">
            <v>NSG-SOC-PLAS</v>
          </cell>
          <cell r="E89" t="str">
            <v>ต้นทุนขาย</v>
          </cell>
        </row>
        <row r="90">
          <cell r="A90" t="str">
            <v>NSG-SOC-REH</v>
          </cell>
          <cell r="B90" t="str">
            <v>ต้นทุนขาย</v>
          </cell>
          <cell r="D90" t="str">
            <v>NSG-SOC-REH</v>
          </cell>
          <cell r="E90" t="str">
            <v>ต้นทุนขาย</v>
          </cell>
        </row>
        <row r="91">
          <cell r="A91" t="str">
            <v>NSG-SOC-RHEU</v>
          </cell>
          <cell r="B91" t="str">
            <v>ต้นทุนขาย</v>
          </cell>
          <cell r="D91" t="str">
            <v>NSG-SOC-RHEU</v>
          </cell>
          <cell r="E91" t="str">
            <v>ต้นทุนขาย</v>
          </cell>
        </row>
        <row r="92">
          <cell r="A92" t="str">
            <v>NSG-SOC-SKIN</v>
          </cell>
          <cell r="B92" t="str">
            <v>ต้นทุนขาย</v>
          </cell>
          <cell r="D92" t="str">
            <v>NSG-SOC-SKIN</v>
          </cell>
          <cell r="E92" t="str">
            <v>ต้นทุนขาย</v>
          </cell>
        </row>
        <row r="93">
          <cell r="A93" t="str">
            <v>NSG-SOC-SPI</v>
          </cell>
          <cell r="B93" t="str">
            <v>ต้นทุนขาย</v>
          </cell>
          <cell r="D93" t="str">
            <v>NSG-SOC-SPI</v>
          </cell>
          <cell r="E93" t="str">
            <v>ต้นทุนขาย</v>
          </cell>
        </row>
        <row r="94">
          <cell r="A94" t="str">
            <v>NSG-SOC-SUR</v>
          </cell>
          <cell r="B94" t="str">
            <v>ต้นทุนขาย</v>
          </cell>
          <cell r="D94" t="str">
            <v>NSG-SOC-SUR</v>
          </cell>
          <cell r="E94" t="str">
            <v>ต้นทุนขาย</v>
          </cell>
        </row>
        <row r="95">
          <cell r="A95" t="str">
            <v>NSG-SOC-URO</v>
          </cell>
          <cell r="B95" t="str">
            <v>ต้นทุนขาย</v>
          </cell>
          <cell r="D95" t="str">
            <v>NSG-SOC-URO</v>
          </cell>
          <cell r="E95" t="str">
            <v>ต้นทุนขาย</v>
          </cell>
        </row>
        <row r="96">
          <cell r="A96" t="str">
            <v>NSG-SPI</v>
          </cell>
          <cell r="B96" t="str">
            <v>ต้นทุนขาย</v>
          </cell>
          <cell r="D96" t="str">
            <v>NSG-SPI</v>
          </cell>
          <cell r="E96" t="str">
            <v>ต้นทุนขาย</v>
          </cell>
        </row>
        <row r="97">
          <cell r="A97" t="str">
            <v>NSG-SUR</v>
          </cell>
          <cell r="B97" t="str">
            <v>ต้นทุนขาย</v>
          </cell>
          <cell r="D97" t="str">
            <v>NSG-SUR</v>
          </cell>
          <cell r="E97" t="str">
            <v>ต้นทุนขาย</v>
          </cell>
        </row>
        <row r="98">
          <cell r="A98" t="str">
            <v>NSG-TJR</v>
          </cell>
          <cell r="B98" t="str">
            <v>ต้นทุนขาย</v>
          </cell>
          <cell r="D98" t="str">
            <v>NSG-TJR</v>
          </cell>
          <cell r="E98" t="str">
            <v>ต้นทุนขาย</v>
          </cell>
        </row>
        <row r="99">
          <cell r="A99" t="str">
            <v>NSG-URO</v>
          </cell>
          <cell r="B99" t="str">
            <v>ต้นทุนขาย</v>
          </cell>
          <cell r="D99" t="str">
            <v>NSG-URO</v>
          </cell>
          <cell r="E99" t="str">
            <v>ต้นทุนขาย</v>
          </cell>
        </row>
        <row r="100">
          <cell r="A100" t="str">
            <v>NSG-W10C</v>
          </cell>
          <cell r="B100" t="str">
            <v>ต้นทุนขาย</v>
          </cell>
          <cell r="D100" t="str">
            <v>NSG-W10C</v>
          </cell>
          <cell r="E100" t="str">
            <v>ต้นทุนขาย</v>
          </cell>
        </row>
        <row r="101">
          <cell r="A101" t="str">
            <v>NSG-W11C</v>
          </cell>
          <cell r="B101" t="str">
            <v>ต้นทุนขาย</v>
          </cell>
          <cell r="D101" t="str">
            <v>NSG-W11C</v>
          </cell>
          <cell r="E101" t="str">
            <v>ต้นทุนขาย</v>
          </cell>
        </row>
        <row r="102">
          <cell r="A102" t="str">
            <v>NSG-W5A</v>
          </cell>
          <cell r="B102" t="str">
            <v>ต้นทุนขาย</v>
          </cell>
          <cell r="D102" t="str">
            <v>NSG-W5A</v>
          </cell>
          <cell r="E102" t="str">
            <v>ต้นทุนขาย</v>
          </cell>
        </row>
        <row r="103">
          <cell r="A103" t="str">
            <v>NSG-W6A</v>
          </cell>
          <cell r="B103" t="str">
            <v>ต้นทุนขาย</v>
          </cell>
          <cell r="D103" t="str">
            <v>NSG-W6A</v>
          </cell>
          <cell r="E103" t="str">
            <v>ต้นทุนขาย</v>
          </cell>
        </row>
        <row r="104">
          <cell r="A104" t="str">
            <v>NSG-W7A</v>
          </cell>
          <cell r="B104" t="str">
            <v>ต้นทุนขาย</v>
          </cell>
          <cell r="D104" t="str">
            <v>NSG-W7A</v>
          </cell>
          <cell r="E104" t="str">
            <v>ต้นทุนขาย</v>
          </cell>
        </row>
        <row r="105">
          <cell r="A105" t="str">
            <v>NSG-W7B</v>
          </cell>
          <cell r="B105" t="str">
            <v>ต้นทุนขาย</v>
          </cell>
          <cell r="D105" t="str">
            <v>NSG-W7B</v>
          </cell>
          <cell r="E105" t="str">
            <v>ต้นทุนขาย</v>
          </cell>
        </row>
        <row r="106">
          <cell r="A106" t="str">
            <v>NSG-W8A</v>
          </cell>
          <cell r="B106" t="str">
            <v>ต้นทุนขาย</v>
          </cell>
          <cell r="D106" t="str">
            <v>NSG-W8A</v>
          </cell>
          <cell r="E106" t="str">
            <v>ต้นทุนขาย</v>
          </cell>
        </row>
        <row r="107">
          <cell r="A107" t="str">
            <v>NSG-WEXGEN</v>
          </cell>
          <cell r="B107" t="str">
            <v>ต้นทุนขาย</v>
          </cell>
          <cell r="D107" t="str">
            <v>NSG-WEXGEN</v>
          </cell>
          <cell r="E107" t="str">
            <v>ต้นทุนขาย</v>
          </cell>
        </row>
        <row r="108">
          <cell r="A108" t="str">
            <v>NSG-WICU</v>
          </cell>
          <cell r="B108" t="str">
            <v>ต้นทุนขาย</v>
          </cell>
          <cell r="D108" t="str">
            <v>NSG-WICU</v>
          </cell>
          <cell r="E108" t="str">
            <v>ต้นทุนขาย</v>
          </cell>
        </row>
        <row r="109">
          <cell r="A109" t="str">
            <v>NSG-WMED</v>
          </cell>
          <cell r="B109" t="str">
            <v>ต้นทุนขาย</v>
          </cell>
          <cell r="D109" t="str">
            <v>NSG-WMED</v>
          </cell>
          <cell r="E109" t="str">
            <v>ต้นทุนขาย</v>
          </cell>
        </row>
        <row r="110">
          <cell r="A110" t="str">
            <v>NSG-WNSD</v>
          </cell>
          <cell r="B110" t="str">
            <v>ต้นทุนขาย</v>
          </cell>
          <cell r="D110" t="str">
            <v>NSG-WNSD</v>
          </cell>
          <cell r="E110" t="str">
            <v>ต้นทุนขาย</v>
          </cell>
        </row>
        <row r="111">
          <cell r="A111" t="str">
            <v>NSG-WOBG</v>
          </cell>
          <cell r="B111" t="str">
            <v>ต้นทุนขาย</v>
          </cell>
          <cell r="D111" t="str">
            <v>NSG-WOBG</v>
          </cell>
          <cell r="E111" t="str">
            <v>ต้นทุนขาย</v>
          </cell>
        </row>
        <row r="112">
          <cell r="A112" t="str">
            <v>NSG-WPED</v>
          </cell>
          <cell r="B112" t="str">
            <v>ต้นทุนขาย</v>
          </cell>
          <cell r="D112" t="str">
            <v>NSG-WPED</v>
          </cell>
          <cell r="E112" t="str">
            <v>ต้นทุนขาย</v>
          </cell>
        </row>
        <row r="113">
          <cell r="A113" t="str">
            <v>NSG-WSUR</v>
          </cell>
          <cell r="B113" t="str">
            <v>ต้นทุนขาย</v>
          </cell>
          <cell r="D113" t="str">
            <v>NSG-WSUR</v>
          </cell>
          <cell r="E113" t="str">
            <v>ต้นทุนขาย</v>
          </cell>
        </row>
        <row r="114">
          <cell r="A114" t="str">
            <v>SC</v>
          </cell>
          <cell r="B114" t="str">
            <v>ค่าใช้จ่ายบริหาร</v>
          </cell>
          <cell r="D114" t="str">
            <v>SC</v>
          </cell>
          <cell r="E114" t="str">
            <v>ค่าใช้จ่ายบริหาร</v>
          </cell>
        </row>
        <row r="115">
          <cell r="A115" t="str">
            <v>SSD-CASH</v>
          </cell>
          <cell r="B115" t="str">
            <v>ค่าใช้จ่ายบริหาร</v>
          </cell>
          <cell r="D115" t="str">
            <v>SSD-CASH</v>
          </cell>
          <cell r="E115" t="str">
            <v>ต้นทุนขาย</v>
          </cell>
        </row>
        <row r="116">
          <cell r="A116" t="str">
            <v>SSD-CEN</v>
          </cell>
          <cell r="B116" t="str">
            <v>ค่าใช้จ่ายบริหาร</v>
          </cell>
          <cell r="D116" t="str">
            <v>SSD-CEN</v>
          </cell>
          <cell r="E116" t="str">
            <v>ค่าใช้จ่ายบริหาร</v>
          </cell>
        </row>
        <row r="117">
          <cell r="A117" t="str">
            <v>SSD-DIET</v>
          </cell>
          <cell r="B117" t="str">
            <v>ต้นทุนขาย</v>
          </cell>
          <cell r="D117" t="str">
            <v>SSD-DIET</v>
          </cell>
          <cell r="E117" t="str">
            <v>ต้นทุนขาย</v>
          </cell>
        </row>
        <row r="118">
          <cell r="A118" t="str">
            <v>SSD-ENG</v>
          </cell>
          <cell r="B118" t="str">
            <v>ค่าใช้จ่ายบริหาร</v>
          </cell>
          <cell r="D118" t="str">
            <v>SSD-ENG</v>
          </cell>
          <cell r="E118" t="str">
            <v>ค่าใช้จ่ายบริหาร</v>
          </cell>
        </row>
        <row r="119">
          <cell r="A119" t="str">
            <v>SSD-GSD-AMB</v>
          </cell>
          <cell r="B119" t="str">
            <v>ต้นทุนขาย</v>
          </cell>
          <cell r="D119" t="str">
            <v>SSD-GSD-AMB</v>
          </cell>
          <cell r="E119" t="str">
            <v>ต้นทุนขาย</v>
          </cell>
        </row>
        <row r="120">
          <cell r="A120" t="str">
            <v>SSD-GSD-COM</v>
          </cell>
          <cell r="B120" t="str">
            <v>ค่าใช้จ่ายบริหาร</v>
          </cell>
          <cell r="D120" t="str">
            <v>SSD-GSD-COM</v>
          </cell>
          <cell r="E120" t="str">
            <v>ต้นทุนขาย</v>
          </cell>
        </row>
        <row r="121">
          <cell r="A121" t="str">
            <v>SSD-GSD-SEC</v>
          </cell>
          <cell r="B121" t="str">
            <v>ค่าใช้จ่ายบริหาร</v>
          </cell>
          <cell r="D121" t="str">
            <v>SSD-GSD-SEC</v>
          </cell>
          <cell r="E121" t="str">
            <v>ค่าใช้จ่ายบริหาร</v>
          </cell>
        </row>
        <row r="122">
          <cell r="A122" t="str">
            <v>SSD-GSD-TRN</v>
          </cell>
          <cell r="B122" t="str">
            <v>ต้นทุนขาย</v>
          </cell>
          <cell r="D122" t="str">
            <v>SSD-GSD-TRN</v>
          </cell>
          <cell r="E122" t="str">
            <v>ต้นทุนขาย</v>
          </cell>
        </row>
        <row r="123">
          <cell r="A123" t="str">
            <v>SSD-HK</v>
          </cell>
          <cell r="B123" t="str">
            <v>ค่าใช้จ่ายบริหาร</v>
          </cell>
          <cell r="D123" t="str">
            <v>SSD-HK</v>
          </cell>
          <cell r="E123" t="str">
            <v>ต้นทุนขาย</v>
          </cell>
        </row>
        <row r="124">
          <cell r="A124" t="str">
            <v>SSD-HKP</v>
          </cell>
          <cell r="B124" t="str">
            <v>ค่าใช้จ่ายบริหาร</v>
          </cell>
          <cell r="D124" t="str">
            <v>SSD-HKP</v>
          </cell>
          <cell r="E124" t="str">
            <v>ต้นทุนขาย</v>
          </cell>
        </row>
        <row r="125">
          <cell r="A125" t="str">
            <v>SSD-LDS</v>
          </cell>
          <cell r="B125" t="str">
            <v>ต้นทุนขาย</v>
          </cell>
          <cell r="D125" t="str">
            <v>SSD-LDS</v>
          </cell>
          <cell r="E125" t="str">
            <v>ต้นทุนขาย</v>
          </cell>
        </row>
      </sheetData>
      <sheetData sheetId="5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2,3'04"/>
      <sheetName val="Machine1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SSW_loan_OD"/>
      <sheetName val="Selection"/>
      <sheetName val="_Bal Int Acp"/>
      <sheetName val="FF_3"/>
      <sheetName val="M_Maincomp"/>
      <sheetName val=""/>
      <sheetName val="B 600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Variance"/>
      <sheetName val="DEP12"/>
      <sheetName val="10-1 Media"/>
      <sheetName val="10-cut"/>
      <sheetName val="dtct cong"/>
      <sheetName val="vat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DEPSYS47"/>
      <sheetName val="163040 LC-TR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CA5"/>
      <sheetName val="List of Related"/>
      <sheetName val="A"/>
      <sheetName val="B131 "/>
      <sheetName val="FF_6"/>
      <sheetName val="INFO"/>
      <sheetName val="Raw Material"/>
      <sheetName val="110"/>
      <sheetName val="RATE"/>
      <sheetName val="TB"/>
      <sheetName val="InputPO_Del"/>
      <sheetName val="BS ATTACH"/>
      <sheetName val="ELIM "/>
      <sheetName val="1046"/>
      <sheetName val="List_of_Related"/>
      <sheetName val="CJEs"/>
      <sheetName val="AFA"/>
      <sheetName val="Non-Statistical Sampling Master"/>
      <sheetName val="Two Step Revenue Testing Master"/>
      <sheetName val="Global Data"/>
      <sheetName val="CA"/>
      <sheetName val="ผ้าสำเร็จ"/>
      <sheetName val="GIVTR00P"/>
      <sheetName val="Vat7% ภายในเดือน_Junต้นฉบับ"/>
      <sheetName val="TB Worksheet"/>
      <sheetName val="E"/>
      <sheetName val="B- 1"/>
      <sheetName val="addl cost"/>
      <sheetName val="accumdeprn"/>
      <sheetName val="FORMC94"/>
      <sheetName val="bblยังไม่จ่าย"/>
      <sheetName val="BPR"/>
      <sheetName val="feature"/>
      <sheetName val="description"/>
      <sheetName val="gold แลกทอง"/>
      <sheetName val="HH"/>
      <sheetName val="Model"/>
      <sheetName val="CA Sheet"/>
      <sheetName val="FSA"/>
      <sheetName val="_Lookup"/>
      <sheetName val="B"/>
      <sheetName val="STart"/>
      <sheetName val="Company Info"/>
      <sheetName val="AA-1"/>
      <sheetName val="Reference)"/>
      <sheetName val="Corp Mob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ire 2015"/>
      <sheetName val="ค่าตอบแทนกรรมการ 2557_2558"/>
      <sheetName val="ค่าตอบแทน 2558 VL"/>
      <sheetName val="Retire 2016-2018(2558)"/>
      <sheetName val="Model-Monthly VL17"/>
      <sheetName val="ค่าตอบแทนผู้บริหาร 16"/>
      <sheetName val="ค่าตอบแทนผู้บริหาร_reviseYear17"/>
      <sheetName val="Model-Monthly 2016_2017"/>
      <sheetName val="Model-Monthly CTP"/>
      <sheetName val="Assumption"/>
      <sheetName val="Assumption Compared"/>
      <sheetName val="Disclosure "/>
      <sheetName val="Qua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_PCC"/>
      <sheetName val="PCC_Assmp"/>
      <sheetName val="PCC_IS"/>
      <sheetName val="Assmp"/>
      <sheetName val="PL Detail"/>
      <sheetName val="PL"/>
      <sheetName val="CF"/>
      <sheetName val="BS"/>
      <sheetName val="Rati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mp"/>
      <sheetName val="Scenario_PCC"/>
      <sheetName val="PCC_Assmp"/>
      <sheetName val="PCC_IS"/>
      <sheetName val="PL Detail"/>
      <sheetName val="PL"/>
      <sheetName val="CF"/>
      <sheetName val="BS"/>
      <sheetName val="Rati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mp"/>
      <sheetName val="Scenario_PCC"/>
      <sheetName val="PCC_Assmp"/>
      <sheetName val="PCC_IS"/>
      <sheetName val="PL Detail"/>
      <sheetName val="PL"/>
      <sheetName val="CF"/>
      <sheetName val="BS"/>
      <sheetName val="Rati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- RATE"/>
      <sheetName val="ADJ _ RATE"/>
      <sheetName val="SCB 1 - Current"/>
      <sheetName val="SCB 2 - Current"/>
      <sheetName val="Master"/>
      <sheetName val="เงินกู้ธนชาติ"/>
      <sheetName val="เงินกู้ MGC"/>
      <sheetName val="BALANCE SHEET "/>
      <sheetName val="BS ATTACH"/>
      <sheetName val="เขตการค้าย่อย"/>
      <sheetName val="Invoice"/>
      <sheetName val="ตั๋วเงินรับ"/>
      <sheetName val="LC _ TR Listing"/>
      <sheetName val="VariableII  period"/>
      <sheetName val="Customize Your Invoice"/>
      <sheetName val="TR_AP"/>
      <sheetName val="CRITERIA1"/>
      <sheetName val="Sheet1 (2)"/>
      <sheetName val="Input"/>
      <sheetName val="TYPE"/>
      <sheetName val="Dec 2001"/>
      <sheetName val="DIV186"/>
      <sheetName val="1"/>
      <sheetName val="Detail-Sep"/>
      <sheetName val="Stock Aging"/>
      <sheetName val="6"/>
      <sheetName val="9"/>
      <sheetName val="desc"/>
      <sheetName val="DCF"/>
      <sheetName val="Data"/>
      <sheetName val="SKA"/>
      <sheetName val="CF RECONCILE - 1"/>
      <sheetName val="Final"/>
      <sheetName val="MENU"/>
      <sheetName val="Sal"/>
      <sheetName val="CIPA"/>
      <sheetName val="03中"/>
      <sheetName val="DEPT"/>
      <sheetName val="Currency"/>
      <sheetName val="Saptco00"/>
      <sheetName val=" IB-PL-00-01 SUMMARY"/>
      <sheetName val="Cost Centers"/>
      <sheetName val="Update_041110"/>
      <sheetName val="sub-mat2011"/>
      <sheetName val="Sheet1"/>
      <sheetName val="Sheet2"/>
      <sheetName val="Sheet3"/>
      <sheetName val="DataInput1"/>
      <sheetName val="DAT"/>
      <sheetName val="D03"/>
      <sheetName val="S01"/>
      <sheetName val="S02"/>
      <sheetName val="S03"/>
      <sheetName val="S04"/>
      <sheetName val="S05"/>
      <sheetName val="S06"/>
      <sheetName val="S13"/>
      <sheetName val="K-5"/>
      <sheetName val="M_Maincomp"/>
      <sheetName val="Locations"/>
      <sheetName val="Budgets"/>
      <sheetName val="ﾕｰｻﾞｰ設定"/>
      <sheetName val="Customize Your Purchase Order"/>
      <sheetName val="Assumptions"/>
      <sheetName val="M_CT_OUT"/>
      <sheetName val="Summary"/>
      <sheetName val="resumen"/>
      <sheetName val="ADJ_-_RATE"/>
      <sheetName val="ADJ___RATE"/>
      <sheetName val="10-1 Media"/>
      <sheetName val="10-cut"/>
      <sheetName val="SBM"/>
      <sheetName val="Parameters"/>
      <sheetName val="FP Friends Other"/>
      <sheetName val="SCB_1_-_Current"/>
      <sheetName val="SCB_2_-_Current"/>
      <sheetName val="เงินกู้_MGC"/>
      <sheetName val="LC___TR_Listing"/>
      <sheetName val="BALANCE_SHEET_"/>
      <sheetName val="BS_ATTACH"/>
      <sheetName val="VariableII__period"/>
      <sheetName val="Customize_Your_Invoice"/>
      <sheetName val="Stock_Aging"/>
      <sheetName val="Dec_2001"/>
      <sheetName val="Sheet1_(2)"/>
      <sheetName val="CF_RECONCILE_-_1"/>
      <sheetName val="REVISED_VERSION1"/>
      <sheetName val="Family"/>
      <sheetName val="ALL KSFC RIGS EXCEPT R-5"/>
      <sheetName val="CONTROL"/>
      <sheetName val="163040 LC_TR"/>
      <sheetName val="Header"/>
      <sheetName val="FF-3"/>
      <sheetName val="CUSTOMER"/>
      <sheetName val="ADJ_-_RATE1"/>
      <sheetName val="ADJ___RATE1"/>
      <sheetName val="Cost_Centers"/>
      <sheetName val="_IB-PL-00-01_SUMMARY"/>
      <sheetName val="10-1_Media"/>
      <sheetName val="Customize_Your_Purchase_Order"/>
      <sheetName val="CJEs"/>
      <sheetName val="PL"/>
      <sheetName val="CRJE"/>
      <sheetName val="Discontinue_Item"/>
      <sheetName val="DEPSYS47"/>
      <sheetName val="DEP12"/>
      <sheetName val="Trial Balance"/>
      <sheetName val=" IBPL0001"/>
      <sheetName val="Disposal"/>
      <sheetName val="3645-9_1_96"/>
      <sheetName val="อมตะCiyt"/>
      <sheetName val="Exp"/>
      <sheetName val="ADJ_-_RATE2"/>
      <sheetName val="ADJ___RATE2"/>
      <sheetName val="SCB_1_-_Current2"/>
      <sheetName val="SCB_2_-_Current2"/>
      <sheetName val="BALANCE_SHEET_2"/>
      <sheetName val="BS_ATTACH2"/>
      <sheetName val="Sheet1_(2)2"/>
      <sheetName val="เงินกู้_MGC1"/>
      <sheetName val="LC___TR_Listing1"/>
      <sheetName val="Customize_Your_Invoice1"/>
      <sheetName val="Stock_Aging1"/>
      <sheetName val="VariableII__period1"/>
      <sheetName val="Dec_20011"/>
      <sheetName val="CF_RECONCILE_-_11"/>
      <sheetName val="SCB_1_-_Current1"/>
      <sheetName val="SCB_2_-_Current1"/>
      <sheetName val="BALANCE_SHEET_1"/>
      <sheetName val="BS_ATTACH1"/>
      <sheetName val="Sheet1_(2)1"/>
      <sheetName val="Total Inventory"/>
      <sheetName val="RM&amp;Sparepart"/>
      <sheetName val="Semi FG&amp;FG"/>
      <sheetName val="GL_Dec'14"/>
      <sheetName val="AHP_MASTER_ITEM(P%)06-Apr-2015_"/>
      <sheetName val="Provision NRV"/>
      <sheetName val="Seg-rent"/>
      <sheetName val="INDEX"/>
      <sheetName val="인원계획-미화"/>
      <sheetName val="CA Sheet"/>
      <sheetName val="TrialBalance Q3-2002"/>
      <sheetName val="Workbook Inputs"/>
      <sheetName val="D"/>
      <sheetName val="163040 LC-TR"/>
      <sheetName val="?????????????"/>
      <sheetName val="FY10-Loss"/>
      <sheetName val="F9 Parameters"/>
      <sheetName val="19"/>
      <sheetName val="MA"/>
      <sheetName val="A6"/>
      <sheetName val="ADJ_-_RATE3"/>
      <sheetName val="ADJ___RATE3"/>
      <sheetName val="SCB_1_-_Current3"/>
      <sheetName val="SCB_2_-_Current3"/>
      <sheetName val="เงินกู้_MGC2"/>
      <sheetName val="BALANCE_SHEET_3"/>
      <sheetName val="BS_ATTACH3"/>
      <sheetName val="LC___TR_Listing2"/>
      <sheetName val="VariableII__period2"/>
      <sheetName val="Customize_Your_Invoice2"/>
      <sheetName val="Stock_Aging2"/>
      <sheetName val="Dec_20012"/>
      <sheetName val="Sheet1_(2)3"/>
      <sheetName val="CF_RECONCILE_-_12"/>
      <sheetName val="ALL_KSFC_RIGS_EXCEPT_R-5"/>
      <sheetName val="FP_Friends_Other"/>
      <sheetName val="163040_LC_TR"/>
      <sheetName val="D190.2"/>
      <sheetName val="Variance"/>
      <sheetName val="Model-Monthly"/>
      <sheetName val="Bang chiet tinh TBA"/>
      <sheetName val="SWDV"/>
      <sheetName val="Inputs"/>
      <sheetName val="PPR50"/>
      <sheetName val="CA_Sheet"/>
      <sheetName val="_IB-PL-00-01_SUMMARY1"/>
      <sheetName val="Cost_Centers1"/>
      <sheetName val="Customize_Your_Purchase_Order1"/>
      <sheetName val="10-1_Media1"/>
      <sheetName val="ALL_KSFC_RIGS_EXCEPT_R-51"/>
      <sheetName val="CA_Sheet1"/>
      <sheetName val="???????????"/>
      <sheetName val="Customize Your Loan Manager"/>
      <sheetName val="ADJ_-_RATE4"/>
      <sheetName val="ADJ___RATE4"/>
      <sheetName val="SCB_1_-_Current4"/>
      <sheetName val="SCB_2_-_Current4"/>
      <sheetName val="เงินกู้_MGC3"/>
      <sheetName val="BALANCE_SHEET_4"/>
      <sheetName val="BS_ATTACH4"/>
      <sheetName val="LC___TR_Listing3"/>
      <sheetName val="VariableII__period3"/>
      <sheetName val="Customize_Your_Invoice3"/>
      <sheetName val="Stock_Aging3"/>
      <sheetName val="Dec_20013"/>
      <sheetName val="Sheet1_(2)4"/>
      <sheetName val="CF_RECONCILE_-_13"/>
      <sheetName val="FP_Friends_Other1"/>
      <sheetName val="163040_LC_TR1"/>
      <sheetName val="Total_Inventory"/>
      <sheetName val="Semi_FG&amp;FG"/>
      <sheetName val="Provision_NRV"/>
      <sheetName val="Trial_Balance"/>
      <sheetName val="_IBPL0001"/>
      <sheetName val="163040_LC-TR"/>
      <sheetName val="TrialBalance_Q3-2002"/>
      <sheetName val="Workbook_Inputs"/>
      <sheetName val="DI"/>
      <sheetName val="Depr"/>
      <sheetName val="LC"/>
      <sheetName val="MD&amp;A"/>
      <sheetName val="ADJ_-_RATE5"/>
      <sheetName val="ADJ___RATE5"/>
      <sheetName val="SCB_1_-_Current5"/>
      <sheetName val="SCB_2_-_Current5"/>
      <sheetName val="เงินกู้_MGC4"/>
      <sheetName val="BALANCE_SHEET_5"/>
      <sheetName val="BS_ATTACH5"/>
      <sheetName val="LC___TR_Listing4"/>
      <sheetName val="VariableII__period4"/>
      <sheetName val="Customize_Your_Invoice4"/>
      <sheetName val="Stock_Aging4"/>
      <sheetName val="Sheet1_(2)5"/>
      <sheetName val="Dec_20014"/>
      <sheetName val="CF_RECONCILE_-_14"/>
      <sheetName val="Cost_Centers2"/>
      <sheetName val="_IB-PL-00-01_SUMMARY2"/>
      <sheetName val="Customize_Your_Purchase_Order2"/>
      <sheetName val="10-1_Media2"/>
      <sheetName val="ALL_KSFC_RIGS_EXCEPT_R-52"/>
      <sheetName val="FP_Friends_Other2"/>
      <sheetName val="163040_LC_TR2"/>
      <sheetName val="Total_Inventory1"/>
      <sheetName val="Semi_FG&amp;FG1"/>
      <sheetName val="Provision_NRV1"/>
      <sheetName val="CA_Sheet2"/>
      <sheetName val="Trial_Balance1"/>
      <sheetName val="_IBPL00011"/>
      <sheetName val="163040_LC-TR1"/>
      <sheetName val="TrialBalance_Q3-20021"/>
      <sheetName val="Workbook_Inputs1"/>
      <sheetName val="F9_Parameters"/>
      <sheetName val="D190_2"/>
      <sheetName val="Bang_chiet_tinh_TBA"/>
      <sheetName val="Customize_Your_Loan_Manager"/>
      <sheetName val="BS"/>
      <sheetName val="ADJ_-_RATE6"/>
      <sheetName val="ADJ___RATE6"/>
      <sheetName val="SCB_1_-_Current6"/>
      <sheetName val="SCB_2_-_Current6"/>
      <sheetName val="เงินกู้_MGC5"/>
      <sheetName val="BALANCE_SHEET_6"/>
      <sheetName val="BS_ATTACH6"/>
      <sheetName val="LC___TR_Listing5"/>
      <sheetName val="VariableII__period5"/>
      <sheetName val="Customize_Your_Invoice5"/>
      <sheetName val="Stock_Aging5"/>
      <sheetName val="Sheet1_(2)6"/>
      <sheetName val="Dec_20015"/>
      <sheetName val="CF_RECONCILE_-_15"/>
      <sheetName val="Cost_Centers3"/>
      <sheetName val="_IB-PL-00-01_SUMMARY3"/>
      <sheetName val="Customize_Your_Purchase_Order3"/>
      <sheetName val="10-1_Media3"/>
      <sheetName val="ALL_KSFC_RIGS_EXCEPT_R-53"/>
      <sheetName val="FP_Friends_Other3"/>
      <sheetName val="163040_LC_TR3"/>
      <sheetName val="Total_Inventory2"/>
      <sheetName val="Semi_FG&amp;FG2"/>
      <sheetName val="Provision_NRV2"/>
      <sheetName val="CA_Sheet3"/>
      <sheetName val="Trial_Balance2"/>
      <sheetName val="_IBPL00012"/>
      <sheetName val="163040_LC-TR2"/>
      <sheetName val="TrialBalance_Q3-20022"/>
      <sheetName val="Workbook_Inputs2"/>
      <sheetName val="F9_Parameters1"/>
      <sheetName val="D190_21"/>
      <sheetName val="Bang_chiet_tinh_TBA1"/>
      <sheetName val="Customize_Your_Loan_Manager1"/>
      <sheetName val="table"/>
      <sheetName val="input data"/>
      <sheetName val="Data Entry"/>
      <sheetName val="DB PPC PSF"/>
      <sheetName val="OCT-2001"/>
      <sheetName val="Plan-02"/>
      <sheetName val="CONSTANTS"/>
      <sheetName val="요인분석"/>
      <sheetName val="Valo DCF"/>
      <sheetName val="Energy(update)"/>
      <sheetName val="head Jan"/>
      <sheetName val="Demand"/>
      <sheetName val="Asset41_42"/>
      <sheetName val="List info"/>
      <sheetName val="By Person"/>
      <sheetName val="_____________"/>
      <sheetName val="テーブル"/>
      <sheetName val="Quote"/>
      <sheetName val="Sal07"/>
      <sheetName val="YSS31"/>
      <sheetName val="ng 12"/>
      <sheetName val="Record CR"/>
      <sheetName val="LOOSECHKLIST"/>
      <sheetName val="Bloomberg"/>
      <sheetName val="Co. Code"/>
      <sheetName val="0"/>
      <sheetName val="DealerData"/>
      <sheetName val="detail"/>
      <sheetName val="Sheet5"/>
      <sheetName val="ADJ_-_RATE7"/>
      <sheetName val="ADJ___RATE7"/>
      <sheetName val="SCB_1_-_Current7"/>
      <sheetName val="SCB_2_-_Current7"/>
      <sheetName val="เงินกู้_MGC6"/>
      <sheetName val="BALANCE_SHEET_7"/>
      <sheetName val="BS_ATTACH7"/>
      <sheetName val="LC___TR_Listing6"/>
      <sheetName val="VariableII__period6"/>
      <sheetName val="Customize_Your_Invoice6"/>
      <sheetName val="Stock_Aging6"/>
      <sheetName val="Dec_20016"/>
      <sheetName val="Sheet1_(2)7"/>
      <sheetName val="CF_RECONCILE_-_16"/>
      <sheetName val="Cost_Centers4"/>
      <sheetName val="_IB-PL-00-01_SUMMARY4"/>
      <sheetName val="Customize_Your_Purchase_Order4"/>
      <sheetName val="10-1_Media4"/>
      <sheetName val="ALL_KSFC_RIGS_EXCEPT_R-54"/>
      <sheetName val="FP_Friends_Other4"/>
      <sheetName val="163040_LC_TR4"/>
      <sheetName val="163040_LC-TR3"/>
      <sheetName val="Trial_Balance3"/>
      <sheetName val="_IBPL00013"/>
      <sheetName val="TrialBalance_Q3-20023"/>
      <sheetName val="Workbook_Inputs3"/>
      <sheetName val="CA_Sheet4"/>
      <sheetName val="F9_Parameters2"/>
      <sheetName val="Total_Inventory3"/>
      <sheetName val="Semi_FG&amp;FG3"/>
      <sheetName val="Provision_NRV3"/>
      <sheetName val="Customize_Your_Loan_Manager2"/>
      <sheetName val="D190_22"/>
      <sheetName val="Bang_chiet_tinh_TBA2"/>
      <sheetName val="Data_Entry"/>
      <sheetName val="input_data"/>
      <sheetName val="Valo_DCF"/>
      <sheetName val="head_Jan"/>
      <sheetName val="List_info"/>
      <sheetName val="By_Person"/>
      <sheetName val="DB_PPC_PSF"/>
      <sheetName val="ADJ_-_RATE8"/>
      <sheetName val="ADJ___RATE8"/>
      <sheetName val="SCB_1_-_Current8"/>
      <sheetName val="SCB_2_-_Current8"/>
      <sheetName val="เงินกู้_MGC7"/>
      <sheetName val="BALANCE_SHEET_8"/>
      <sheetName val="BS_ATTACH8"/>
      <sheetName val="LC___TR_Listing7"/>
      <sheetName val="VariableII__period7"/>
      <sheetName val="Customize_Your_Invoice7"/>
      <sheetName val="Stock_Aging7"/>
      <sheetName val="Dec_20017"/>
      <sheetName val="Sheet1_(2)8"/>
      <sheetName val="CF_RECONCILE_-_17"/>
      <sheetName val="Cost_Centers5"/>
      <sheetName val="_IB-PL-00-01_SUMMARY5"/>
      <sheetName val="Customize_Your_Purchase_Order5"/>
      <sheetName val="10-1_Media5"/>
      <sheetName val="ALL_KSFC_RIGS_EXCEPT_R-55"/>
      <sheetName val="FP_Friends_Other5"/>
      <sheetName val="163040_LC_TR5"/>
      <sheetName val="163040_LC-TR4"/>
      <sheetName val="Trial_Balance4"/>
      <sheetName val="_IBPL00014"/>
      <sheetName val="TrialBalance_Q3-20024"/>
      <sheetName val="Workbook_Inputs4"/>
      <sheetName val="CA_Sheet5"/>
      <sheetName val="F9_Parameters3"/>
      <sheetName val="Total_Inventory4"/>
      <sheetName val="Semi_FG&amp;FG4"/>
      <sheetName val="Provision_NRV4"/>
      <sheetName val="Customize_Your_Loan_Manager3"/>
      <sheetName val="D190_23"/>
      <sheetName val="Bang_chiet_tinh_TBA3"/>
      <sheetName val="Data_Entry1"/>
      <sheetName val="input_data1"/>
      <sheetName val="Valo_DCF1"/>
      <sheetName val="head_Jan1"/>
      <sheetName val="List_info1"/>
      <sheetName val="By_Person1"/>
      <sheetName val="DB_PPC_PSF1"/>
      <sheetName val="Note"/>
      <sheetName val="CAN DOI - KET QUA"/>
      <sheetName val="Manual"/>
      <sheetName val="Combine"/>
      <sheetName val="Parameter"/>
      <sheetName val="Incident  NP 2017"/>
      <sheetName val="BUDGET"/>
      <sheetName val="NOV"/>
      <sheetName val="Links"/>
      <sheetName val="ELEC45-01"/>
      <sheetName val="P&amp;L"/>
      <sheetName val="Delta"/>
      <sheetName val="Manpower"/>
      <sheetName val="Tabelas"/>
      <sheetName val="WT_Util 99 LE"/>
      <sheetName val="PTA P&amp;S"/>
      <sheetName val="Waste Treatment Variable "/>
      <sheetName val="total"/>
      <sheetName val="Cover"/>
      <sheetName val="Standing Data"/>
      <sheetName val="Asset &amp; Liability"/>
      <sheetName val="Net asset value"/>
      <sheetName val="Drop List"/>
      <sheetName val="สรุปรวม"/>
      <sheetName val="oresreqsum"/>
      <sheetName val="การหาผลรวม"/>
      <sheetName val="Input_TB"/>
      <sheetName val="Input_MV"/>
      <sheetName val="Cost center"/>
      <sheetName val="สัญญาบริการอื่น"/>
      <sheetName val="ค่าที่ปรึกษา"/>
      <sheetName val="สัญญาเช่าสนง"/>
      <sheetName val="งบดุล"/>
      <sheetName val="Lead"/>
      <sheetName val="manreq"/>
      <sheetName val="Month v YTD"/>
      <sheetName val=" IB-PL-YTD"/>
      <sheetName val="datalist"/>
      <sheetName val="MAT"/>
      <sheetName val="F1771-2"/>
      <sheetName val="load"/>
      <sheetName val="FF_3"/>
      <sheetName val="CA"/>
      <sheetName val="Sep"/>
      <sheetName val="J&amp;Q"/>
      <sheetName val="Drop down list"/>
      <sheetName val="FF_4"/>
      <sheetName val="___________"/>
      <sheetName val="Conso"/>
      <sheetName val="Write off"/>
      <sheetName val="Cost centre expenditure"/>
      <sheetName val="BPR"/>
      <sheetName val="addl cost"/>
      <sheetName val="accumdeprn"/>
      <sheetName val="APCODE"/>
      <sheetName val="AA-1"/>
      <sheetName val="cost4-47"/>
      <sheetName val="Cash Flow"/>
      <sheetName val="Co info"/>
      <sheetName val="Financial Summary"/>
      <sheetName val="Adj&amp;Rje(Z820) "/>
      <sheetName val="note_defect"/>
      <sheetName val="Spec 22104"/>
      <sheetName val="選酋表"/>
      <sheetName val="list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DAY"/>
      <sheetName val="Setup"/>
      <sheetName val="Database"/>
      <sheetName val="A"/>
      <sheetName val="PG7"/>
      <sheetName val="PG8"/>
      <sheetName val="ADJ"/>
      <sheetName val="Haft year tax estimation 1"/>
      <sheetName val="Haft year tax estimation 2"/>
      <sheetName val="Haft year tax estimation (1)"/>
      <sheetName val="Haft year tax estimation (2)"/>
      <sheetName val="Taxcal 6 Month"/>
      <sheetName val="TB"/>
      <sheetName val="Data Last year"/>
      <sheetName val="FA_2019"/>
      <sheetName val="GL_2019"/>
      <sheetName val="TO - SP"/>
      <sheetName val="Company Info"/>
      <sheetName val="CA Comp"/>
      <sheetName val="Newspaper"/>
      <sheetName val="Sheet"/>
      <sheetName val="Sales"/>
      <sheetName val="ref"/>
      <sheetName val="Balance Sheet"/>
      <sheetName val="unitcostรวม"/>
      <sheetName val="ค่าขนส่ง"/>
      <sheetName val="Record_CR"/>
      <sheetName val="ng_12"/>
      <sheetName val="Co__Code"/>
      <sheetName val="CAN_DOI_-_KET_QUA"/>
      <sheetName val="MJFT"/>
      <sheetName val="Y"/>
      <sheetName val="detailitems_159"/>
      <sheetName val="Instruction"/>
      <sheetName val="Retire 2015-2017"/>
      <sheetName val="New Item"/>
      <sheetName val="Register Cal Mar_04_July_05 "/>
      <sheetName val="Machine2,3'04"/>
      <sheetName val="B131 "/>
      <sheetName val="fs-ytd"/>
      <sheetName val="แบบฟอร์มที่ 7 original"/>
      <sheetName val="แบบฟอร์มที่ 7 Project Base"/>
      <sheetName val="ADJ_-_RATE9"/>
      <sheetName val="ADJ___RATE9"/>
      <sheetName val="SCB_1_-_Current9"/>
      <sheetName val="SCB_2_-_Current9"/>
      <sheetName val="เงินกู้_MGC8"/>
      <sheetName val="BALANCE_SHEET_9"/>
      <sheetName val="BS_ATTACH9"/>
      <sheetName val="LC___TR_Listing8"/>
      <sheetName val="Customize_Your_Invoice8"/>
      <sheetName val="VariableII__period8"/>
      <sheetName val="Stock_Aging8"/>
      <sheetName val="Dec_20018"/>
      <sheetName val="Sheet1_(2)9"/>
      <sheetName val="CF_RECONCILE_-_18"/>
      <sheetName val="Cost_Centers6"/>
      <sheetName val="_IB-PL-00-01_SUMMARY6"/>
      <sheetName val="10-1_Media6"/>
      <sheetName val="ALL_KSFC_RIGS_EXCEPT_R-56"/>
      <sheetName val="Customize_Your_Purchase_Order6"/>
      <sheetName val="FP_Friends_Other6"/>
      <sheetName val="163040_LC_TR6"/>
      <sheetName val="Trial_Balance5"/>
      <sheetName val="_IBPL00015"/>
      <sheetName val="163040_LC-TR5"/>
      <sheetName val="CA_Sheet6"/>
      <sheetName val="D190_24"/>
      <sheetName val="F9_Parameters4"/>
      <sheetName val="TrialBalance_Q3-20025"/>
      <sheetName val="Workbook_Inputs5"/>
      <sheetName val="Total_Inventory5"/>
      <sheetName val="Semi_FG&amp;FG5"/>
      <sheetName val="Provision_NRV5"/>
      <sheetName val="Customize_Your_Loan_Manager4"/>
      <sheetName val="Bang_chiet_tinh_TBA4"/>
      <sheetName val="Data_Entry2"/>
      <sheetName val="input_data2"/>
      <sheetName val="head_Jan2"/>
      <sheetName val="Valo_DCF2"/>
      <sheetName val="List_info2"/>
      <sheetName val="By_Person2"/>
      <sheetName val="DB_PPC_PSF2"/>
      <sheetName val="Incident__NP_2017"/>
      <sheetName val="ADJ_-_RATE10"/>
      <sheetName val="ADJ___RATE10"/>
      <sheetName val="SCB_1_-_Current10"/>
      <sheetName val="SCB_2_-_Current10"/>
      <sheetName val="เงินกู้_MGC9"/>
      <sheetName val="BALANCE_SHEET_10"/>
      <sheetName val="BS_ATTACH10"/>
      <sheetName val="LC___TR_Listing9"/>
      <sheetName val="Customize_Your_Invoice9"/>
      <sheetName val="VariableII__period9"/>
      <sheetName val="Stock_Aging9"/>
      <sheetName val="Dec_20019"/>
      <sheetName val="Sheet1_(2)10"/>
      <sheetName val="CF_RECONCILE_-_19"/>
      <sheetName val="Cost_Centers7"/>
      <sheetName val="_IB-PL-00-01_SUMMARY7"/>
      <sheetName val="10-1_Media7"/>
      <sheetName val="ALL_KSFC_RIGS_EXCEPT_R-57"/>
      <sheetName val="Customize_Your_Purchase_Order7"/>
      <sheetName val="FP_Friends_Other7"/>
      <sheetName val="163040_LC_TR7"/>
      <sheetName val="Trial_Balance6"/>
      <sheetName val="_IBPL00016"/>
      <sheetName val="163040_LC-TR6"/>
      <sheetName val="CA_Sheet7"/>
      <sheetName val="D190_25"/>
      <sheetName val="F9_Parameters5"/>
      <sheetName val="TrialBalance_Q3-20026"/>
      <sheetName val="Workbook_Inputs6"/>
      <sheetName val="Total_Inventory6"/>
      <sheetName val="Semi_FG&amp;FG6"/>
      <sheetName val="Provision_NRV6"/>
      <sheetName val="Customize_Your_Loan_Manager5"/>
      <sheetName val="Bang_chiet_tinh_TBA5"/>
      <sheetName val="Data_Entry3"/>
      <sheetName val="input_data3"/>
      <sheetName val="head_Jan3"/>
      <sheetName val="Valo_DCF3"/>
      <sheetName val="List_info3"/>
      <sheetName val="By_Person3"/>
      <sheetName val="DB_PPC_PSF3"/>
      <sheetName val="ng_121"/>
      <sheetName val="Record_CR1"/>
      <sheetName val="Incident__NP_20171"/>
      <sheetName val="Co__Code1"/>
      <sheetName val="ADJ_-_RATE11"/>
      <sheetName val="ADJ___RATE11"/>
      <sheetName val="SCB_1_-_Current11"/>
      <sheetName val="SCB_2_-_Current11"/>
      <sheetName val="เงินกู้_MGC10"/>
      <sheetName val="BALANCE_SHEET_11"/>
      <sheetName val="BS_ATTACH11"/>
      <sheetName val="LC___TR_Listing10"/>
      <sheetName val="Customize_Your_Invoice10"/>
      <sheetName val="VariableII__period10"/>
      <sheetName val="Stock_Aging10"/>
      <sheetName val="Dec_200110"/>
      <sheetName val="Sheet1_(2)11"/>
      <sheetName val="CF_RECONCILE_-_110"/>
      <sheetName val="Cost_Centers8"/>
      <sheetName val="_IB-PL-00-01_SUMMARY8"/>
      <sheetName val="10-1_Media8"/>
      <sheetName val="ALL_KSFC_RIGS_EXCEPT_R-58"/>
      <sheetName val="Customize_Your_Purchase_Order8"/>
      <sheetName val="FP_Friends_Other8"/>
      <sheetName val="163040_LC_TR8"/>
      <sheetName val="Trial_Balance7"/>
      <sheetName val="_IBPL00017"/>
      <sheetName val="163040_LC-TR7"/>
      <sheetName val="CA_Sheet8"/>
      <sheetName val="D190_26"/>
      <sheetName val="F9_Parameters6"/>
      <sheetName val="TrialBalance_Q3-20027"/>
      <sheetName val="Workbook_Inputs7"/>
      <sheetName val="Total_Inventory7"/>
      <sheetName val="Semi_FG&amp;FG7"/>
      <sheetName val="Provision_NRV7"/>
      <sheetName val="Customize_Your_Loan_Manager6"/>
      <sheetName val="Bang_chiet_tinh_TBA6"/>
      <sheetName val="Data_Entry4"/>
      <sheetName val="input_data4"/>
      <sheetName val="head_Jan4"/>
      <sheetName val="Valo_DCF4"/>
      <sheetName val="List_info4"/>
      <sheetName val="By_Person4"/>
      <sheetName val="DB_PPC_PSF4"/>
      <sheetName val="ng_122"/>
      <sheetName val="Record_CR2"/>
      <sheetName val="Incident__NP_20172"/>
      <sheetName val="Co__Code2"/>
      <sheetName val="ADJ_-_RATE12"/>
      <sheetName val="ADJ___RATE12"/>
      <sheetName val="SCB_1_-_Current12"/>
      <sheetName val="SCB_2_-_Current12"/>
      <sheetName val="เงินกู้_MGC11"/>
      <sheetName val="BALANCE_SHEET_12"/>
      <sheetName val="BS_ATTACH12"/>
      <sheetName val="LC___TR_Listing11"/>
      <sheetName val="Customize_Your_Invoice11"/>
      <sheetName val="VariableII__period11"/>
      <sheetName val="Stock_Aging11"/>
      <sheetName val="Dec_200111"/>
      <sheetName val="Sheet1_(2)12"/>
      <sheetName val="CF_RECONCILE_-_111"/>
      <sheetName val="Cost_Centers9"/>
      <sheetName val="_IB-PL-00-01_SUMMARY9"/>
      <sheetName val="10-1_Media9"/>
      <sheetName val="ALL_KSFC_RIGS_EXCEPT_R-59"/>
      <sheetName val="Customize_Your_Purchase_Order9"/>
      <sheetName val="FP_Friends_Other9"/>
      <sheetName val="163040_LC_TR9"/>
      <sheetName val="Trial_Balance8"/>
      <sheetName val="_IBPL00018"/>
      <sheetName val="163040_LC-TR8"/>
      <sheetName val="CA_Sheet9"/>
      <sheetName val="D190_27"/>
      <sheetName val="F9_Parameters7"/>
      <sheetName val="TrialBalance_Q3-20028"/>
      <sheetName val="Workbook_Inputs8"/>
      <sheetName val="Total_Inventory8"/>
      <sheetName val="Semi_FG&amp;FG8"/>
      <sheetName val="Provision_NRV8"/>
      <sheetName val="Customize_Your_Loan_Manager7"/>
      <sheetName val="Bang_chiet_tinh_TBA7"/>
      <sheetName val="Data_Entry5"/>
      <sheetName val="input_data5"/>
      <sheetName val="head_Jan5"/>
      <sheetName val="Valo_DCF5"/>
      <sheetName val="List_info5"/>
      <sheetName val="By_Person5"/>
      <sheetName val="DB_PPC_PSF5"/>
      <sheetName val="ng_123"/>
      <sheetName val="Record_CR3"/>
      <sheetName val="Incident__NP_20173"/>
      <sheetName val="Co__Code3"/>
      <sheetName val="ADJ_-_RATE13"/>
      <sheetName val="ADJ___RATE13"/>
      <sheetName val="SCB_1_-_Current13"/>
      <sheetName val="SCB_2_-_Current13"/>
      <sheetName val="เงินกู้_MGC12"/>
      <sheetName val="BALANCE_SHEET_13"/>
      <sheetName val="BS_ATTACH13"/>
      <sheetName val="LC___TR_Listing12"/>
      <sheetName val="Customize_Your_Invoice12"/>
      <sheetName val="VariableII__period12"/>
      <sheetName val="Stock_Aging12"/>
      <sheetName val="Dec_200112"/>
      <sheetName val="Sheet1_(2)13"/>
      <sheetName val="CF_RECONCILE_-_112"/>
      <sheetName val="Cost_Centers10"/>
      <sheetName val="_IB-PL-00-01_SUMMARY10"/>
      <sheetName val="10-1_Media10"/>
      <sheetName val="ALL_KSFC_RIGS_EXCEPT_R-510"/>
      <sheetName val="Customize_Your_Purchase_Order10"/>
      <sheetName val="FP_Friends_Other10"/>
      <sheetName val="163040_LC_TR10"/>
      <sheetName val="Trial_Balance9"/>
      <sheetName val="_IBPL00019"/>
      <sheetName val="163040_LC-TR9"/>
      <sheetName val="CA_Sheet10"/>
      <sheetName val="D190_28"/>
      <sheetName val="F9_Parameters8"/>
      <sheetName val="TrialBalance_Q3-20029"/>
      <sheetName val="Workbook_Inputs9"/>
      <sheetName val="Total_Inventory9"/>
      <sheetName val="Semi_FG&amp;FG9"/>
      <sheetName val="Provision_NRV9"/>
      <sheetName val="Customize_Your_Loan_Manager8"/>
      <sheetName val="Bang_chiet_tinh_TBA8"/>
      <sheetName val="Data_Entry6"/>
      <sheetName val="input_data6"/>
      <sheetName val="head_Jan6"/>
      <sheetName val="Valo_DCF6"/>
      <sheetName val="List_info6"/>
      <sheetName val="By_Person6"/>
      <sheetName val="DB_PPC_PSF6"/>
      <sheetName val="ng_124"/>
      <sheetName val="Record_CR4"/>
      <sheetName val="Incident__NP_20174"/>
      <sheetName val="Co__Code4"/>
      <sheetName val="ADJ_-_RATE14"/>
      <sheetName val="ADJ___RATE14"/>
      <sheetName val="SCB_1_-_Current14"/>
      <sheetName val="SCB_2_-_Current14"/>
      <sheetName val="เงินกู้_MGC13"/>
      <sheetName val="BALANCE_SHEET_14"/>
      <sheetName val="BS_ATTACH14"/>
      <sheetName val="LC___TR_Listing13"/>
      <sheetName val="Customize_Your_Invoice13"/>
      <sheetName val="VariableII__period13"/>
      <sheetName val="Stock_Aging13"/>
      <sheetName val="Dec_200113"/>
      <sheetName val="Sheet1_(2)14"/>
      <sheetName val="CF_RECONCILE_-_113"/>
      <sheetName val="Cost_Centers11"/>
      <sheetName val="_IB-PL-00-01_SUMMARY11"/>
      <sheetName val="10-1_Media11"/>
      <sheetName val="ALL_KSFC_RIGS_EXCEPT_R-511"/>
      <sheetName val="Customize_Your_Purchase_Order11"/>
      <sheetName val="FP_Friends_Other11"/>
      <sheetName val="163040_LC_TR11"/>
      <sheetName val="Trial_Balance10"/>
      <sheetName val="_IBPL000110"/>
      <sheetName val="163040_LC-TR10"/>
      <sheetName val="CA_Sheet11"/>
      <sheetName val="D190_29"/>
      <sheetName val="F9_Parameters9"/>
      <sheetName val="TrialBalance_Q3-200210"/>
      <sheetName val="Workbook_Inputs10"/>
      <sheetName val="Total_Inventory10"/>
      <sheetName val="Semi_FG&amp;FG10"/>
      <sheetName val="Provision_NRV10"/>
      <sheetName val="Customize_Your_Loan_Manager9"/>
      <sheetName val="Bang_chiet_tinh_TBA9"/>
      <sheetName val="Data_Entry7"/>
      <sheetName val="input_data7"/>
      <sheetName val="head_Jan7"/>
      <sheetName val="Valo_DCF7"/>
      <sheetName val="List_info7"/>
      <sheetName val="By_Person7"/>
      <sheetName val="DB_PPC_PSF7"/>
      <sheetName val="ng_125"/>
      <sheetName val="Record_CR5"/>
      <sheetName val="Incident__NP_20175"/>
      <sheetName val="Co__Code5"/>
      <sheetName val="forecast-sgd"/>
      <sheetName val="Ass"/>
      <sheetName val="DISCOUNT (2)"/>
      <sheetName val="Wellhrs"/>
      <sheetName val="BudgetInput"/>
      <sheetName val="NL+Lcombine"/>
      <sheetName val="Datasheet"/>
      <sheetName val="OthCode"/>
      <sheetName val="PX"/>
      <sheetName val="PRODUCT"/>
      <sheetName val="All employee"/>
      <sheetName val="Plant_Overhead"/>
      <sheetName val="ZD300"/>
      <sheetName val="Tables"/>
      <sheetName val="n-4.4"/>
      <sheetName val="คีย์ข้อมูลรายละเอียดต่างๆ"/>
      <sheetName val="CST1198"/>
      <sheetName val="Cost_center"/>
      <sheetName val="Cost_center1"/>
      <sheetName val="Cost_center2"/>
      <sheetName val="Cost_center3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-CIV"/>
      <sheetName val="TB-ICM"/>
      <sheetName val="WT_Util_99_LE"/>
      <sheetName val="PTA_P&amp;S"/>
      <sheetName val="Waste_Treatment_Variable_"/>
      <sheetName val="Cost_center4"/>
      <sheetName val="Standing_Data"/>
      <sheetName val="Asset_&amp;_Liability"/>
      <sheetName val="Net_asset_value"/>
      <sheetName val="Drop_List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TO_-_SP"/>
      <sheetName val="Company_Info"/>
      <sheetName val="CA_Comp"/>
      <sheetName val="All_employee"/>
      <sheetName val="summary_p2"/>
      <sheetName val="กระจายบอร์ด"/>
      <sheetName val="PUF"/>
      <sheetName val="7251-02000-02252"/>
      <sheetName val="7251-01xxxx"/>
      <sheetName val="10"/>
      <sheetName val="frptolocal"/>
      <sheetName val="Disposition"/>
      <sheetName val="FORMC94"/>
      <sheetName val="Details"/>
      <sheetName val="BGT97STAFF"/>
      <sheetName val="GL CB"/>
      <sheetName val="GL M"/>
      <sheetName val="Gain Loss Calculation"/>
      <sheetName val="TB_55(6M)"/>
      <sheetName val="Deferred Charge"/>
      <sheetName val="Detail รายบุคคลปี 58"/>
      <sheetName val="F-3"/>
      <sheetName val="BAL42"/>
      <sheetName val="FF_2"/>
      <sheetName val="Val_Ind"/>
      <sheetName val="IFS"/>
      <sheetName val="UF"/>
      <sheetName val="HH"/>
      <sheetName val="boq"/>
      <sheetName val="Sale 0404"/>
      <sheetName val="Sale0311"/>
      <sheetName val="Sale0309"/>
      <sheetName val="IBA &lt;O3&gt;"/>
      <sheetName val="Loan Amortization Table"/>
      <sheetName val="Linkage Quote"/>
      <sheetName val="QR_4.1"/>
      <sheetName val="Weights"/>
      <sheetName val="_Lookup"/>
      <sheetName val="CODE,NAME"/>
      <sheetName val="RATE"/>
      <sheetName val="AFA"/>
      <sheetName val="คชจ.ดำเนินงาน6-43"/>
      <sheetName val="200-110"/>
      <sheetName val="Sale0402"/>
      <sheetName val="description"/>
      <sheetName val="Age311299TESP"/>
      <sheetName val="P4DDBFTESP"/>
      <sheetName val="IntDec00TespM&amp;B"/>
      <sheetName val="Norms SP"/>
      <sheetName val="Backup"/>
      <sheetName val="จันทร์"/>
      <sheetName val="gl"/>
      <sheetName val="SPARES"/>
      <sheetName val="BSI"/>
      <sheetName val="Defer_ร่วม"/>
      <sheetName val="CBO0497"/>
      <sheetName val="Group"/>
      <sheetName val="Seagate _share_in_units"/>
      <sheetName val="HP"/>
      <sheetName val="Run"/>
      <sheetName val="16jun12"/>
      <sheetName val="9jun12"/>
      <sheetName val="12jun12"/>
      <sheetName val="15jun12"/>
      <sheetName val="CAN_DOI_-_KET_QUA3"/>
      <sheetName val="CAN_DOI_-_KET_QUA1"/>
      <sheetName val="CAN_DOI_-_KET_QUA2"/>
      <sheetName val="DIST"/>
      <sheetName val="Details 2002"/>
      <sheetName val="Sale Expectation (2)"/>
      <sheetName val="Month_v_YTD"/>
      <sheetName val="_IB-PL-YTD"/>
      <sheetName val="9109"/>
      <sheetName val="Jul.02"/>
      <sheetName val="ENG_SUM_SBM3_2007"/>
      <sheetName val="REV2_ENG-SUM_SBM2_FOR_AGM_CO"/>
      <sheetName val="2.Conso"/>
      <sheetName val="bod"/>
      <sheetName val="Summary by Machine Type MAR"/>
      <sheetName val="AccpacTB"/>
      <sheetName val="stat local"/>
      <sheetName val="Customer(Farm)"/>
      <sheetName val="PAYROLL"/>
      <sheetName val="Reimbursements"/>
      <sheetName val="3 P&amp;L "/>
      <sheetName val="ORGANIZATION PLASTIC GROUP "/>
      <sheetName val="ORGANIZATION PLASTIC GROUP  2"/>
      <sheetName val="IMPROVE MAN POWER"/>
      <sheetName val="ฟอล์ม B2"/>
      <sheetName val="Man power SPEC"/>
      <sheetName val="Man power SPEC (2)"/>
      <sheetName val="Current ORG"/>
      <sheetName val="ปรับโครงสร้าง"/>
      <sheetName val="Blank ORG"/>
      <sheetName val="DLOT Calculate"/>
      <sheetName val="ประเมิน "/>
      <sheetName val="Improvement Plan"/>
      <sheetName val="รายชื่อพนักงาน "/>
      <sheetName val="Machine capacity"/>
      <sheetName val="DLOT Current"/>
      <sheetName val="ORG (2)"/>
      <sheetName val="Injection new"/>
      <sheetName val="Injection new "/>
      <sheetName val="A+B"/>
      <sheetName val="บังคับเป็น"/>
      <sheetName val="ปรับปรุง"/>
      <sheetName val="Data 2"/>
      <sheetName val="FF_6"/>
      <sheetName val="FF-1"/>
      <sheetName val="SAME"/>
      <sheetName val="#Lookup"/>
      <sheetName val="InventTableModule_1-1"/>
      <sheetName val="สำนักงาน"/>
      <sheetName val="FF_2 _1_"/>
      <sheetName val="FSA"/>
      <sheetName val="B"/>
      <sheetName val="cal (2)"/>
      <sheetName val="B_Sheet"/>
      <sheetName val="Notes"/>
      <sheetName val="TBal"/>
      <sheetName val="Age311299TAS"/>
      <sheetName val="TASintDec00"/>
      <sheetName val="P4DDBFTAS"/>
      <sheetName val="FF_21_a_"/>
      <sheetName val="Non-Statistical Sampling Master"/>
      <sheetName val="Two Step Revenue Testing Master"/>
      <sheetName val="Global Data"/>
      <sheetName val="STart"/>
      <sheetName val="Scoping"/>
      <sheetName val="0100"/>
      <sheetName val="Expense Summary"/>
      <sheetName val="ดอกเบี้ยรับ"/>
      <sheetName val="SSW"/>
      <sheetName val="ชื่อหุ้น"/>
      <sheetName val="B&amp;S 1999"/>
      <sheetName val="อัตราค่าบรรทุก"/>
      <sheetName val="Non Movement"/>
      <sheetName val="Model-Monthly 2016_2017"/>
      <sheetName val="ADJ_-_RATE15"/>
      <sheetName val="ADJ___RATE15"/>
      <sheetName val="SCB_1_-_Current15"/>
      <sheetName val="SCB_2_-_Current15"/>
      <sheetName val="BALANCE_SHEET_15"/>
      <sheetName val="BS_ATTACH15"/>
      <sheetName val="Sheet1_(2)15"/>
      <sheetName val="เงินกู้_MGC14"/>
      <sheetName val="LC___TR_Listing14"/>
      <sheetName val="Customize_Your_Invoice14"/>
      <sheetName val="Stock_Aging14"/>
      <sheetName val="VariableII__period14"/>
      <sheetName val="Dec_200114"/>
      <sheetName val="CF_RECONCILE_-_114"/>
      <sheetName val="_IB-PL-00-01_SUMMARY12"/>
      <sheetName val="Cost_Centers12"/>
      <sheetName val="Customize_Your_Purchase_Order12"/>
      <sheetName val="10-1_Media12"/>
      <sheetName val="ALL_KSFC_RIGS_EXCEPT_R-512"/>
      <sheetName val="FP_Friends_Other12"/>
      <sheetName val="163040_LC_TR12"/>
      <sheetName val="Trial_Balance11"/>
      <sheetName val="_IBPL000111"/>
      <sheetName val="CA_Sheet12"/>
      <sheetName val="163040_LC-TR11"/>
      <sheetName val="TrialBalance_Q3-200211"/>
      <sheetName val="Workbook_Inputs11"/>
      <sheetName val="F9_Parameters10"/>
      <sheetName val="Total_Inventory11"/>
      <sheetName val="Semi_FG&amp;FG11"/>
      <sheetName val="Provision_NRV11"/>
      <sheetName val="D190_210"/>
      <sheetName val="Bang_chiet_tinh_TBA10"/>
      <sheetName val="Customize_Your_Loan_Manager10"/>
      <sheetName val="Data_Entry8"/>
      <sheetName val="input_data8"/>
      <sheetName val="Valo_DCF8"/>
      <sheetName val="head_Jan8"/>
      <sheetName val="By_Person8"/>
      <sheetName val="List_info8"/>
      <sheetName val="DB_PPC_PSF8"/>
      <sheetName val="ng_126"/>
      <sheetName val="Record_CR6"/>
      <sheetName val="Co__Code6"/>
      <sheetName val="Incident__NP_20176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Balance_Sheet"/>
      <sheetName val="Drop_down_list"/>
      <sheetName val="Write_off"/>
      <sheetName val="Cost_centre_expenditure"/>
      <sheetName val="addl_cost"/>
      <sheetName val="Cash_Flow"/>
      <sheetName val="Co_info"/>
      <sheetName val="Financial_Summary"/>
      <sheetName val="Adj&amp;Rje(Z820)_"/>
      <sheetName val="Spec_22104"/>
      <sheetName val="DISCOUNT_(2)"/>
      <sheetName val="Control_BS"/>
      <sheetName val="Listeverdier"/>
      <sheetName val="BOS Commodity"/>
      <sheetName val="Macro1"/>
      <sheetName val="Dormants"/>
      <sheetName val="SSD Plant Incremental Projects"/>
      <sheetName val="BOS02TC"/>
      <sheetName val="ERP 7_06"/>
      <sheetName val="Consensus"/>
      <sheetName val="Variables"/>
      <sheetName val="Tbom-tot"/>
      <sheetName val="Pareto Top RPN"/>
      <sheetName val="FDR BUDGET 2001 EISENACH"/>
      <sheetName val="Cost Reduction Programs"/>
      <sheetName val="format"/>
      <sheetName val="LCQ"/>
      <sheetName val="analysis"/>
      <sheetName val="COMPARISON SHEET (1)"/>
      <sheetName val="January"/>
      <sheetName val="TON"/>
      <sheetName val="DaysInMonth"/>
      <sheetName val="ADJ_-_RATE16"/>
      <sheetName val="ADJ___RATE16"/>
      <sheetName val="SCB_1_-_Current16"/>
      <sheetName val="SCB_2_-_Current16"/>
      <sheetName val="เงินกู้_MGC15"/>
      <sheetName val="BALANCE_SHEET_16"/>
      <sheetName val="BS_ATTACH16"/>
      <sheetName val="LC___TR_Listing15"/>
      <sheetName val="Stock_Aging15"/>
      <sheetName val="VariableII__period15"/>
      <sheetName val="Customize_Your_Invoice15"/>
      <sheetName val="Dec_200115"/>
      <sheetName val="Sheet1_(2)16"/>
      <sheetName val="CF_RECONCILE_-_115"/>
      <sheetName val="Cost_Centers13"/>
      <sheetName val="_IB-PL-00-01_SUMMARY13"/>
      <sheetName val="Customize_Your_Purchase_Order13"/>
      <sheetName val="10-1_Media13"/>
      <sheetName val="ALL_KSFC_RIGS_EXCEPT_R-513"/>
      <sheetName val="FP_Friends_Other13"/>
      <sheetName val="163040_LC_TR13"/>
      <sheetName val="Total_Inventory12"/>
      <sheetName val="Semi_FG&amp;FG12"/>
      <sheetName val="Provision_NRV12"/>
      <sheetName val="CA_Sheet13"/>
      <sheetName val="Trial_Balance12"/>
      <sheetName val="_IBPL000112"/>
      <sheetName val="163040_LC-TR12"/>
      <sheetName val="Workbook_Inputs12"/>
      <sheetName val="TrialBalance_Q3-200212"/>
      <sheetName val="F9_Parameters11"/>
      <sheetName val="D190_211"/>
      <sheetName val="Bang_chiet_tinh_TBA11"/>
      <sheetName val="Customize_Your_Loan_Manager11"/>
      <sheetName val="input_data9"/>
      <sheetName val="Data_Entry9"/>
      <sheetName val="Valo_DCF9"/>
      <sheetName val="head_Jan9"/>
      <sheetName val="List_info9"/>
      <sheetName val="By_Person9"/>
      <sheetName val="DB_PPC_PSF9"/>
      <sheetName val="Record_CR7"/>
      <sheetName val="ng_127"/>
      <sheetName val="Co__Code7"/>
      <sheetName val="CAN_DOI_-_KET_QUA5"/>
      <sheetName val="Incident__NP_20177"/>
      <sheetName val="WT_Util_99_LE1"/>
      <sheetName val="PTA_P&amp;S1"/>
      <sheetName val="Waste_Treatment_Variable_1"/>
      <sheetName val="Standing_Data1"/>
      <sheetName val="Asset_&amp;_Liability1"/>
      <sheetName val="Net_asset_value1"/>
      <sheetName val="Drop_List1"/>
      <sheetName val="Month_v_YTD1"/>
      <sheetName val="_IB-PL-YTD1"/>
      <sheetName val="Drop_down_list1"/>
      <sheetName val="Write_off1"/>
      <sheetName val="Cost_centre_expenditure1"/>
      <sheetName val="addl_cost1"/>
      <sheetName val="Cash_Flow1"/>
      <sheetName val="Co_info1"/>
      <sheetName val="Financial_Summary1"/>
      <sheetName val="Adj&amp;Rje(Z820)_1"/>
      <sheetName val="Spec_22104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O_-_SP1"/>
      <sheetName val="Company_Info1"/>
      <sheetName val="CA_Comp1"/>
      <sheetName val="Balance_Sheet1"/>
      <sheetName val="CAN_DOI_-_KET_QUA4"/>
      <sheetName val="ADJ_-_RATE17"/>
      <sheetName val="ADJ___RATE17"/>
      <sheetName val="SCB_1_-_Current17"/>
      <sheetName val="SCB_2_-_Current17"/>
      <sheetName val="เงินกู้_MGC16"/>
      <sheetName val="BALANCE_SHEET_17"/>
      <sheetName val="BS_ATTACH17"/>
      <sheetName val="LC___TR_Listing16"/>
      <sheetName val="Stock_Aging16"/>
      <sheetName val="VariableII__period16"/>
      <sheetName val="Customize_Your_Invoice16"/>
      <sheetName val="Dec_200116"/>
      <sheetName val="Sheet1_(2)17"/>
      <sheetName val="CF_RECONCILE_-_116"/>
      <sheetName val="Cost_Centers14"/>
      <sheetName val="_IB-PL-00-01_SUMMARY14"/>
      <sheetName val="Customize_Your_Purchase_Order14"/>
      <sheetName val="10-1_Media14"/>
      <sheetName val="ALL_KSFC_RIGS_EXCEPT_R-514"/>
      <sheetName val="FP_Friends_Other14"/>
      <sheetName val="163040_LC_TR14"/>
      <sheetName val="Total_Inventory13"/>
      <sheetName val="Semi_FG&amp;FG13"/>
      <sheetName val="Provision_NRV13"/>
      <sheetName val="CA_Sheet14"/>
      <sheetName val="Trial_Balance13"/>
      <sheetName val="_IBPL000113"/>
      <sheetName val="163040_LC-TR13"/>
      <sheetName val="Workbook_Inputs13"/>
      <sheetName val="TrialBalance_Q3-200213"/>
      <sheetName val="F9_Parameters12"/>
      <sheetName val="D190_212"/>
      <sheetName val="Bang_chiet_tinh_TBA12"/>
      <sheetName val="Customize_Your_Loan_Manager12"/>
      <sheetName val="input_data10"/>
      <sheetName val="Data_Entry10"/>
      <sheetName val="Valo_DCF10"/>
      <sheetName val="head_Jan10"/>
      <sheetName val="List_info10"/>
      <sheetName val="By_Person10"/>
      <sheetName val="DB_PPC_PSF10"/>
      <sheetName val="Record_CR8"/>
      <sheetName val="ng_128"/>
      <sheetName val="Co__Code8"/>
      <sheetName val="CAN_DOI_-_KET_QUA6"/>
      <sheetName val="Incident__NP_20178"/>
      <sheetName val="WT_Util_99_LE2"/>
      <sheetName val="PTA_P&amp;S2"/>
      <sheetName val="Waste_Treatment_Variable_2"/>
      <sheetName val="Standing_Data2"/>
      <sheetName val="Asset_&amp;_Liability2"/>
      <sheetName val="Net_asset_value2"/>
      <sheetName val="Drop_List2"/>
      <sheetName val="Month_v_YTD2"/>
      <sheetName val="_IB-PL-YTD2"/>
      <sheetName val="Drop_down_list2"/>
      <sheetName val="Write_off2"/>
      <sheetName val="Cost_centre_expenditure2"/>
      <sheetName val="addl_cost2"/>
      <sheetName val="Cash_Flow2"/>
      <sheetName val="Co_info2"/>
      <sheetName val="Financial_Summary2"/>
      <sheetName val="Adj&amp;Rje(Z820)_2"/>
      <sheetName val="Spec_22104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O_-_SP2"/>
      <sheetName val="Company_Info2"/>
      <sheetName val="CA_Comp2"/>
      <sheetName val="Balance_Sheet2"/>
      <sheetName val="ADJ_-_RATE18"/>
      <sheetName val="ADJ___RATE18"/>
      <sheetName val="SCB_1_-_Current18"/>
      <sheetName val="SCB_2_-_Current18"/>
      <sheetName val="เงินกู้_MGC17"/>
      <sheetName val="BALANCE_SHEET_18"/>
      <sheetName val="BS_ATTACH18"/>
      <sheetName val="LC___TR_Listing17"/>
      <sheetName val="Stock_Aging17"/>
      <sheetName val="VariableII__period17"/>
      <sheetName val="Customize_Your_Invoice17"/>
      <sheetName val="Dec_200117"/>
      <sheetName val="Sheet1_(2)18"/>
      <sheetName val="CF_RECONCILE_-_117"/>
      <sheetName val="Cost_Centers15"/>
      <sheetName val="_IB-PL-00-01_SUMMARY15"/>
      <sheetName val="Customize_Your_Purchase_Order15"/>
      <sheetName val="10-1_Media15"/>
      <sheetName val="ALL_KSFC_RIGS_EXCEPT_R-515"/>
      <sheetName val="FP_Friends_Other15"/>
      <sheetName val="163040_LC_TR15"/>
      <sheetName val="Total_Inventory14"/>
      <sheetName val="Semi_FG&amp;FG14"/>
      <sheetName val="Provision_NRV14"/>
      <sheetName val="CA_Sheet15"/>
      <sheetName val="Trial_Balance14"/>
      <sheetName val="_IBPL000114"/>
      <sheetName val="163040_LC-TR14"/>
      <sheetName val="Workbook_Inputs14"/>
      <sheetName val="TrialBalance_Q3-200214"/>
      <sheetName val="F9_Parameters13"/>
      <sheetName val="D190_213"/>
      <sheetName val="Bang_chiet_tinh_TBA13"/>
      <sheetName val="Customize_Your_Loan_Manager13"/>
      <sheetName val="input_data11"/>
      <sheetName val="Data_Entry11"/>
      <sheetName val="Valo_DCF11"/>
      <sheetName val="head_Jan11"/>
      <sheetName val="List_info11"/>
      <sheetName val="By_Person11"/>
      <sheetName val="DB_PPC_PSF11"/>
      <sheetName val="Record_CR9"/>
      <sheetName val="ng_129"/>
      <sheetName val="Co__Code9"/>
      <sheetName val="CAN_DOI_-_KET_QUA7"/>
      <sheetName val="Incident__NP_20179"/>
      <sheetName val="WT_Util_99_LE3"/>
      <sheetName val="PTA_P&amp;S3"/>
      <sheetName val="Waste_Treatment_Variable_3"/>
      <sheetName val="Standing_Data3"/>
      <sheetName val="Asset_&amp;_Liability3"/>
      <sheetName val="Net_asset_value3"/>
      <sheetName val="Drop_List3"/>
      <sheetName val="Month_v_YTD3"/>
      <sheetName val="_IB-PL-YTD3"/>
      <sheetName val="Drop_down_list3"/>
      <sheetName val="Write_off3"/>
      <sheetName val="Cost_centre_expenditure3"/>
      <sheetName val="addl_cost3"/>
      <sheetName val="Cash_Flow3"/>
      <sheetName val="Co_info3"/>
      <sheetName val="Financial_Summary3"/>
      <sheetName val="Adj&amp;Rje(Z820)_3"/>
      <sheetName val="Spec_22104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O_-_SP3"/>
      <sheetName val="Company_Info3"/>
      <sheetName val="CA_Comp3"/>
      <sheetName val="Balance_Sheet3"/>
      <sheetName val="ADJ_-_RATE19"/>
      <sheetName val="ADJ___RATE19"/>
      <sheetName val="SCB_1_-_Current19"/>
      <sheetName val="SCB_2_-_Current19"/>
      <sheetName val="เงินกู้_MGC18"/>
      <sheetName val="BALANCE_SHEET_19"/>
      <sheetName val="BS_ATTACH19"/>
      <sheetName val="LC___TR_Listing18"/>
      <sheetName val="Stock_Aging18"/>
      <sheetName val="VariableII__period18"/>
      <sheetName val="Customize_Your_Invoice18"/>
      <sheetName val="Dec_200118"/>
      <sheetName val="Sheet1_(2)19"/>
      <sheetName val="CF_RECONCILE_-_118"/>
      <sheetName val="Cost_Centers16"/>
      <sheetName val="_IB-PL-00-01_SUMMARY16"/>
      <sheetName val="Customize_Your_Purchase_Order16"/>
      <sheetName val="10-1_Media16"/>
      <sheetName val="ALL_KSFC_RIGS_EXCEPT_R-516"/>
      <sheetName val="FP_Friends_Other16"/>
      <sheetName val="163040_LC_TR16"/>
      <sheetName val="Total_Inventory15"/>
      <sheetName val="Semi_FG&amp;FG15"/>
      <sheetName val="Provision_NRV15"/>
      <sheetName val="CA_Sheet16"/>
      <sheetName val="Trial_Balance15"/>
      <sheetName val="_IBPL000115"/>
      <sheetName val="163040_LC-TR15"/>
      <sheetName val="Workbook_Inputs15"/>
      <sheetName val="TrialBalance_Q3-200215"/>
      <sheetName val="F9_Parameters14"/>
      <sheetName val="D190_214"/>
      <sheetName val="Bang_chiet_tinh_TBA14"/>
      <sheetName val="Customize_Your_Loan_Manager14"/>
      <sheetName val="input_data12"/>
      <sheetName val="Data_Entry12"/>
      <sheetName val="Valo_DCF12"/>
      <sheetName val="head_Jan12"/>
      <sheetName val="List_info12"/>
      <sheetName val="By_Person12"/>
      <sheetName val="DB_PPC_PSF12"/>
      <sheetName val="Record_CR10"/>
      <sheetName val="ng_1210"/>
      <sheetName val="Co__Code10"/>
      <sheetName val="CAN_DOI_-_KET_QUA8"/>
      <sheetName val="Incident__NP_201710"/>
      <sheetName val="WT_Util_99_LE4"/>
      <sheetName val="PTA_P&amp;S4"/>
      <sheetName val="Waste_Treatment_Variable_4"/>
      <sheetName val="Standing_Data4"/>
      <sheetName val="Asset_&amp;_Liability4"/>
      <sheetName val="Net_asset_value4"/>
      <sheetName val="Drop_List4"/>
      <sheetName val="Month_v_YTD4"/>
      <sheetName val="_IB-PL-YTD4"/>
      <sheetName val="Drop_down_list4"/>
      <sheetName val="Write_off4"/>
      <sheetName val="Cost_centre_expenditure4"/>
      <sheetName val="addl_cost4"/>
      <sheetName val="Cash_Flow4"/>
      <sheetName val="Co_info4"/>
      <sheetName val="Financial_Summary4"/>
      <sheetName val="Adj&amp;Rje(Z820)_4"/>
      <sheetName val="Spec_22104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O_-_SP4"/>
      <sheetName val="Company_Info4"/>
      <sheetName val="CA_Comp4"/>
      <sheetName val="Balance_Sheet4"/>
      <sheetName val="ADJ_-_RATE20"/>
      <sheetName val="ADJ___RATE20"/>
      <sheetName val="SCB_1_-_Current20"/>
      <sheetName val="SCB_2_-_Current20"/>
      <sheetName val="เงินกู้_MGC19"/>
      <sheetName val="BALANCE_SHEET_20"/>
      <sheetName val="BS_ATTACH20"/>
      <sheetName val="LC___TR_Listing19"/>
      <sheetName val="Stock_Aging19"/>
      <sheetName val="VariableII__period19"/>
      <sheetName val="Customize_Your_Invoice19"/>
      <sheetName val="Dec_200119"/>
      <sheetName val="Sheet1_(2)20"/>
      <sheetName val="CF_RECONCILE_-_119"/>
      <sheetName val="Cost_Centers17"/>
      <sheetName val="_IB-PL-00-01_SUMMARY17"/>
      <sheetName val="Customize_Your_Purchase_Order17"/>
      <sheetName val="10-1_Media17"/>
      <sheetName val="ALL_KSFC_RIGS_EXCEPT_R-517"/>
      <sheetName val="FP_Friends_Other17"/>
      <sheetName val="163040_LC_TR17"/>
      <sheetName val="Total_Inventory16"/>
      <sheetName val="Semi_FG&amp;FG16"/>
      <sheetName val="Provision_NRV16"/>
      <sheetName val="CA_Sheet17"/>
      <sheetName val="Trial_Balance16"/>
      <sheetName val="_IBPL000116"/>
      <sheetName val="163040_LC-TR16"/>
      <sheetName val="Workbook_Inputs16"/>
      <sheetName val="TrialBalance_Q3-200216"/>
      <sheetName val="F9_Parameters15"/>
      <sheetName val="D190_215"/>
      <sheetName val="Bang_chiet_tinh_TBA15"/>
      <sheetName val="Customize_Your_Loan_Manager15"/>
      <sheetName val="input_data13"/>
      <sheetName val="Data_Entry13"/>
      <sheetName val="Valo_DCF13"/>
      <sheetName val="head_Jan13"/>
      <sheetName val="List_info13"/>
      <sheetName val="By_Person13"/>
      <sheetName val="DB_PPC_PSF13"/>
      <sheetName val="Record_CR11"/>
      <sheetName val="ng_1211"/>
      <sheetName val="Co__Code11"/>
      <sheetName val="CAN_DOI_-_KET_QUA9"/>
      <sheetName val="Incident__NP_201711"/>
      <sheetName val="WT_Util_99_LE5"/>
      <sheetName val="PTA_P&amp;S5"/>
      <sheetName val="Waste_Treatment_Variable_5"/>
      <sheetName val="Standing_Data5"/>
      <sheetName val="Asset_&amp;_Liability5"/>
      <sheetName val="Net_asset_value5"/>
      <sheetName val="Drop_List5"/>
      <sheetName val="Cost_center5"/>
      <sheetName val="Month_v_YTD5"/>
      <sheetName val="_IB-PL-YTD5"/>
      <sheetName val="Drop_down_list5"/>
      <sheetName val="Write_off5"/>
      <sheetName val="Cost_centre_expenditure5"/>
      <sheetName val="addl_cost5"/>
      <sheetName val="Cash_Flow5"/>
      <sheetName val="Co_info5"/>
      <sheetName val="Financial_Summary5"/>
      <sheetName val="Adj&amp;Rje(Z820)_5"/>
      <sheetName val="Spec_22104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O_-_SP5"/>
      <sheetName val="Company_Info5"/>
      <sheetName val="CA_Comp5"/>
      <sheetName val="Balance_Sheet5"/>
      <sheetName val="ADJ_-_RATE21"/>
      <sheetName val="ADJ___RATE21"/>
      <sheetName val="SCB_1_-_Current21"/>
      <sheetName val="SCB_2_-_Current21"/>
      <sheetName val="เงินกู้_MGC20"/>
      <sheetName val="BALANCE_SHEET_21"/>
      <sheetName val="BS_ATTACH21"/>
      <sheetName val="LC___TR_Listing20"/>
      <sheetName val="Stock_Aging20"/>
      <sheetName val="VariableII__period20"/>
      <sheetName val="Customize_Your_Invoice20"/>
      <sheetName val="Dec_200120"/>
      <sheetName val="Sheet1_(2)21"/>
      <sheetName val="CF_RECONCILE_-_120"/>
      <sheetName val="Cost_Centers18"/>
      <sheetName val="_IB-PL-00-01_SUMMARY18"/>
      <sheetName val="Customize_Your_Purchase_Order18"/>
      <sheetName val="10-1_Media18"/>
      <sheetName val="ALL_KSFC_RIGS_EXCEPT_R-518"/>
      <sheetName val="FP_Friends_Other18"/>
      <sheetName val="163040_LC_TR18"/>
      <sheetName val="Total_Inventory17"/>
      <sheetName val="Semi_FG&amp;FG17"/>
      <sheetName val="Provision_NRV17"/>
      <sheetName val="CA_Sheet18"/>
      <sheetName val="Trial_Balance17"/>
      <sheetName val="_IBPL000117"/>
      <sheetName val="163040_LC-TR17"/>
      <sheetName val="Workbook_Inputs17"/>
      <sheetName val="TrialBalance_Q3-200217"/>
      <sheetName val="F9_Parameters16"/>
      <sheetName val="D190_216"/>
      <sheetName val="Bang_chiet_tinh_TBA16"/>
      <sheetName val="Customize_Your_Loan_Manager16"/>
      <sheetName val="input_data14"/>
      <sheetName val="Data_Entry14"/>
      <sheetName val="Valo_DCF14"/>
      <sheetName val="head_Jan14"/>
      <sheetName val="List_info14"/>
      <sheetName val="By_Person14"/>
      <sheetName val="DB_PPC_PSF14"/>
      <sheetName val="Record_CR12"/>
      <sheetName val="ng_1212"/>
      <sheetName val="Co__Code12"/>
      <sheetName val="CAN_DOI_-_KET_QUA10"/>
      <sheetName val="Incident__NP_201712"/>
      <sheetName val="WT_Util_99_LE6"/>
      <sheetName val="PTA_P&amp;S6"/>
      <sheetName val="Waste_Treatment_Variable_6"/>
      <sheetName val="Standing_Data6"/>
      <sheetName val="Asset_&amp;_Liability6"/>
      <sheetName val="Net_asset_value6"/>
      <sheetName val="Drop_List6"/>
      <sheetName val="Cost_center6"/>
      <sheetName val="Month_v_YTD6"/>
      <sheetName val="_IB-PL-YTD6"/>
      <sheetName val="Drop_down_list6"/>
      <sheetName val="Write_off6"/>
      <sheetName val="Cost_centre_expenditure6"/>
      <sheetName val="addl_cost6"/>
      <sheetName val="Cash_Flow6"/>
      <sheetName val="Co_info6"/>
      <sheetName val="Financial_Summary6"/>
      <sheetName val="Adj&amp;Rje(Z820)_6"/>
      <sheetName val="Spec_22104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O_-_SP6"/>
      <sheetName val="Company_Info6"/>
      <sheetName val="CA_Comp6"/>
      <sheetName val="Balance_Sheet6"/>
      <sheetName val="ADJ_-_RATE22"/>
      <sheetName val="ADJ___RATE22"/>
      <sheetName val="SCB_1_-_Current22"/>
      <sheetName val="SCB_2_-_Current22"/>
      <sheetName val="เงินกู้_MGC21"/>
      <sheetName val="BALANCE_SHEET_22"/>
      <sheetName val="BS_ATTACH22"/>
      <sheetName val="LC___TR_Listing21"/>
      <sheetName val="Stock_Aging21"/>
      <sheetName val="VariableII__period21"/>
      <sheetName val="Customize_Your_Invoice21"/>
      <sheetName val="Dec_200121"/>
      <sheetName val="Sheet1_(2)22"/>
      <sheetName val="CF_RECONCILE_-_121"/>
      <sheetName val="Cost_Centers19"/>
      <sheetName val="_IB-PL-00-01_SUMMARY19"/>
      <sheetName val="Customize_Your_Purchase_Order19"/>
      <sheetName val="10-1_Media19"/>
      <sheetName val="ALL_KSFC_RIGS_EXCEPT_R-519"/>
      <sheetName val="FP_Friends_Other19"/>
      <sheetName val="163040_LC_TR19"/>
      <sheetName val="Total_Inventory18"/>
      <sheetName val="Semi_FG&amp;FG18"/>
      <sheetName val="Provision_NRV18"/>
      <sheetName val="CA_Sheet19"/>
      <sheetName val="Trial_Balance18"/>
      <sheetName val="_IBPL000118"/>
      <sheetName val="163040_LC-TR18"/>
      <sheetName val="Workbook_Inputs18"/>
      <sheetName val="TrialBalance_Q3-200218"/>
      <sheetName val="F9_Parameters17"/>
      <sheetName val="D190_217"/>
      <sheetName val="Bang_chiet_tinh_TBA17"/>
      <sheetName val="Customize_Your_Loan_Manager17"/>
      <sheetName val="input_data15"/>
      <sheetName val="Data_Entry15"/>
      <sheetName val="Valo_DCF15"/>
      <sheetName val="head_Jan15"/>
      <sheetName val="List_info15"/>
      <sheetName val="By_Person15"/>
      <sheetName val="DB_PPC_PSF15"/>
      <sheetName val="Record_CR13"/>
      <sheetName val="ng_1213"/>
      <sheetName val="Co__Code13"/>
      <sheetName val="CAN_DOI_-_KET_QUA11"/>
      <sheetName val="Incident__NP_201713"/>
      <sheetName val="WT_Util_99_LE7"/>
      <sheetName val="PTA_P&amp;S7"/>
      <sheetName val="Waste_Treatment_Variable_7"/>
      <sheetName val="Standing_Data7"/>
      <sheetName val="Asset_&amp;_Liability7"/>
      <sheetName val="Net_asset_value7"/>
      <sheetName val="Drop_List7"/>
      <sheetName val="Cost_center7"/>
      <sheetName val="Month_v_YTD7"/>
      <sheetName val="_IB-PL-YTD7"/>
      <sheetName val="Drop_down_list7"/>
      <sheetName val="Write_off7"/>
      <sheetName val="Cost_centre_expenditure7"/>
      <sheetName val="addl_cost7"/>
      <sheetName val="Cash_Flow7"/>
      <sheetName val="Co_info7"/>
      <sheetName val="Financial_Summary7"/>
      <sheetName val="Adj&amp;Rje(Z820)_7"/>
      <sheetName val="Spec_22104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O_-_SP7"/>
      <sheetName val="Company_Info7"/>
      <sheetName val="CA_Comp7"/>
      <sheetName val="Balance_Sheet7"/>
      <sheetName val="ADJ_-_RATE23"/>
      <sheetName val="ADJ___RATE23"/>
      <sheetName val="SCB_1_-_Current23"/>
      <sheetName val="SCB_2_-_Current23"/>
      <sheetName val="เงินกู้_MGC22"/>
      <sheetName val="BALANCE_SHEET_23"/>
      <sheetName val="BS_ATTACH23"/>
      <sheetName val="LC___TR_Listing22"/>
      <sheetName val="Stock_Aging22"/>
      <sheetName val="VariableII__period22"/>
      <sheetName val="Customize_Your_Invoice22"/>
      <sheetName val="Dec_200122"/>
      <sheetName val="Sheet1_(2)23"/>
      <sheetName val="CF_RECONCILE_-_122"/>
      <sheetName val="Cost_Centers20"/>
      <sheetName val="_IB-PL-00-01_SUMMARY20"/>
      <sheetName val="Customize_Your_Purchase_Order20"/>
      <sheetName val="10-1_Media20"/>
      <sheetName val="ALL_KSFC_RIGS_EXCEPT_R-520"/>
      <sheetName val="FP_Friends_Other20"/>
      <sheetName val="163040_LC_TR20"/>
      <sheetName val="Total_Inventory19"/>
      <sheetName val="Semi_FG&amp;FG19"/>
      <sheetName val="Provision_NRV19"/>
      <sheetName val="CA_Sheet20"/>
      <sheetName val="Trial_Balance19"/>
      <sheetName val="_IBPL000119"/>
      <sheetName val="163040_LC-TR19"/>
      <sheetName val="Workbook_Inputs19"/>
      <sheetName val="TrialBalance_Q3-200219"/>
      <sheetName val="F9_Parameters18"/>
      <sheetName val="D190_218"/>
      <sheetName val="Bang_chiet_tinh_TBA18"/>
      <sheetName val="Customize_Your_Loan_Manager18"/>
      <sheetName val="input_data16"/>
      <sheetName val="Data_Entry16"/>
      <sheetName val="Valo_DCF16"/>
      <sheetName val="head_Jan16"/>
      <sheetName val="List_info16"/>
      <sheetName val="By_Person16"/>
      <sheetName val="DB_PPC_PSF16"/>
      <sheetName val="Record_CR14"/>
      <sheetName val="ng_1214"/>
      <sheetName val="Co__Code14"/>
      <sheetName val="CAN_DOI_-_KET_QUA12"/>
      <sheetName val="Incident__NP_201714"/>
      <sheetName val="WT_Util_99_LE8"/>
      <sheetName val="PTA_P&amp;S8"/>
      <sheetName val="Waste_Treatment_Variable_8"/>
      <sheetName val="Standing_Data8"/>
      <sheetName val="Asset_&amp;_Liability8"/>
      <sheetName val="Net_asset_value8"/>
      <sheetName val="Drop_List8"/>
      <sheetName val="Cost_center8"/>
      <sheetName val="Month_v_YTD8"/>
      <sheetName val="_IB-PL-YTD8"/>
      <sheetName val="Drop_down_list8"/>
      <sheetName val="Write_off8"/>
      <sheetName val="Cost_centre_expenditure8"/>
      <sheetName val="addl_cost8"/>
      <sheetName val="Cash_Flow8"/>
      <sheetName val="Co_info8"/>
      <sheetName val="Financial_Summary8"/>
      <sheetName val="Adj&amp;Rje(Z820)_8"/>
      <sheetName val="Spec_22104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TO_-_SP8"/>
      <sheetName val="Company_Info8"/>
      <sheetName val="CA_Comp8"/>
      <sheetName val="Balance_Sheet8"/>
      <sheetName val="K2"/>
      <sheetName val="OSM"/>
      <sheetName val="C.A.Add1 (App III)"/>
      <sheetName val="R&amp;M confirmation (App A)"/>
      <sheetName val="Marine insurance (App B)"/>
      <sheetName val="Reinvestment Allowance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600"/>
      <sheetName val="TC"/>
      <sheetName val="ADD"/>
      <sheetName val="SCH"/>
      <sheetName val="Map"/>
      <sheetName val="INFO"/>
      <sheetName val="1 LeadSchedule"/>
      <sheetName val="Sch18-34"/>
      <sheetName val="U"/>
      <sheetName val="Validation"/>
      <sheetName val="CA99"/>
      <sheetName val="TC YA2000 cyb (R)"/>
      <sheetName val="TaxComp"/>
      <sheetName val="CA Sum"/>
      <sheetName val="Exempt"/>
      <sheetName val="ACCLIST"/>
      <sheetName val="Stat A"/>
      <sheetName val="Addition"/>
      <sheetName val="SSP HOURS"/>
      <sheetName val="C_A_Add1_(App_III)"/>
      <sheetName val="R&amp;M_confirmation_(App_A)"/>
      <sheetName val="Marine_insurance_(App_B)"/>
      <sheetName val="Reinvestment_Allowance"/>
      <sheetName val="MainComp"/>
      <sheetName val="MFA"/>
      <sheetName val="P_L"/>
      <sheetName val="structure"/>
      <sheetName val="income"/>
      <sheetName val="2.A2.L Fixed Assets"/>
      <sheetName val="C_A_Add1_(App_III)1"/>
      <sheetName val="R&amp;M_confirmation_(App_A)1"/>
      <sheetName val="Marine_insurance_(App_B)1"/>
      <sheetName val="Reinvestment_Allowance1"/>
      <sheetName val="kk"/>
      <sheetName val="#REF"/>
      <sheetName val="HEADCOUNT WORKSHEET"/>
      <sheetName val="ACLSHL96"/>
      <sheetName val="Mat'l Pareto"/>
      <sheetName val="Details_ACT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Tax"/>
      <sheetName val="FS"/>
      <sheetName val="BPCOR DETAILS"/>
      <sheetName val="BPMKT DETAILS"/>
      <sheetName val="JV"/>
      <sheetName val="ACT-MTH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TC_YA2000_cyb_(R)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1"/>
      <sheetName val="20"/>
      <sheetName val="21"/>
      <sheetName val="30"/>
      <sheetName val="40"/>
      <sheetName val="50"/>
      <sheetName val="DD-10"/>
      <sheetName val="IntDec00TespM_B"/>
      <sheetName val="JAN"/>
      <sheetName val="Criteria"/>
      <sheetName val="BB1-2(ss)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F-2 (1)"/>
      <sheetName val="FF-21"/>
      <sheetName val="Register"/>
      <sheetName val="K5-1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FA-LISTING"/>
      <sheetName val="(R&amp;D"/>
      <sheetName val="itc"/>
      <sheetName val="U101"/>
      <sheetName val="C101"/>
      <sheetName val="I101"/>
      <sheetName val="M101"/>
      <sheetName val="G101"/>
      <sheetName val="T101 "/>
      <sheetName val="WTB"/>
      <sheetName val="Adm97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6A CA"/>
      <sheetName val="C_A_Add1_(App_III)2"/>
      <sheetName val="R&amp;M_confirmation_(App_A)2"/>
      <sheetName val="Marine_insurance_(App_B)2"/>
      <sheetName val="Reinvestment_Allowance2"/>
      <sheetName val="F1.2"/>
      <sheetName val="Nhapxuat"/>
      <sheetName val="A3-1"/>
      <sheetName val="Q(HP)"/>
      <sheetName val="Q-HP-14"/>
      <sheetName val="Q-HP-31"/>
      <sheetName val="P101"/>
      <sheetName val="H101"/>
      <sheetName val="P501"/>
      <sheetName val=" Balance Sheet"/>
      <sheetName val=" Profit Projection sum"/>
      <sheetName val="DPLA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chart 1"/>
      <sheetName val="TC_YA2000_cyb_(R)1"/>
      <sheetName val="SSP_HOURS"/>
      <sheetName val="Stat_A"/>
      <sheetName val="HEADCOUNT_WORKSHEET"/>
      <sheetName val="Mat'l_Pareto"/>
      <sheetName val="Inventory_Valuation-detail-_(2)"/>
      <sheetName val="BPCOR_DETAILS"/>
      <sheetName val="BPMKT_DETAILS"/>
      <sheetName val="1_LeadSchedule"/>
      <sheetName val="K4__F&amp;F"/>
      <sheetName val="Format_(2)"/>
      <sheetName val="Excess_Calc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Expense_Summary"/>
      <sheetName val="FF-2_(1)"/>
      <sheetName val="_Balance_Sheet"/>
      <sheetName val="_Profit_Projection_sum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BPCOR_DETAILS1"/>
      <sheetName val="BPMKT_DETAILS1"/>
      <sheetName val="1_LeadSchedule1"/>
      <sheetName val="K4__F&amp;F1"/>
      <sheetName val="Format_(2)1"/>
      <sheetName val="Excess_Calc1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Expense_Summary1"/>
      <sheetName val="FF-2_(1)1"/>
      <sheetName val="_Balance_Sheet1"/>
      <sheetName val="_Profit_Projection_sum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A2.02 Fixed Assets"/>
      <sheetName val=""/>
      <sheetName val="现金清单"/>
      <sheetName val="Acs"/>
      <sheetName val="Report"/>
      <sheetName val="BARS"/>
      <sheetName val="ProductName"/>
      <sheetName val="Purchase Order"/>
      <sheetName val="N-4 Patent right"/>
      <sheetName val="BUILD95"/>
      <sheetName val="Haft_year_tax_estimation_1"/>
      <sheetName val="Haft_year_tax_estimation_2"/>
      <sheetName val="Haft_year_tax_estimation_(1)"/>
      <sheetName val="Haft_year_tax_estimation_(2)"/>
      <sheetName val="Taxcal_6_Month"/>
      <sheetName val="Data_Last_year"/>
      <sheetName val="แบบฟอร์มที่_7_original"/>
      <sheetName val="แบบฟอร์มที่_7_Project_Base"/>
      <sheetName val="n-4_4"/>
      <sheetName val="Fagor04-A3112e"/>
      <sheetName val="TRIAL Balance &amp; %"/>
      <sheetName val="評價底稿"/>
      <sheetName val="custommer"/>
      <sheetName val="ytd fty (DG) oh 12-2016"/>
      <sheetName val="แบบประเมิน"/>
      <sheetName val="MMIP(JU)"/>
      <sheetName val="F-1&amp;F-2"/>
      <sheetName val="gvl"/>
      <sheetName val="GEFin"/>
      <sheetName val="2_Conso"/>
      <sheetName val="Summary_by_Machine_Type_MAR"/>
      <sheetName val="stat_local"/>
      <sheetName val="master plan "/>
      <sheetName val="PR4"/>
      <sheetName val="Capital"/>
      <sheetName val="CMM-AU_Validation-Dom"/>
      <sheetName val="Sale 0407"/>
      <sheetName val="LE1(act3mth)"/>
      <sheetName val="LTX"/>
      <sheetName val="Old Cost Report"/>
      <sheetName val="ELEC"/>
      <sheetName val="DAILY_REPORT"/>
      <sheetName val="SALES RECEIPTS"/>
      <sheetName val="Office Improve"/>
      <sheetName val="งบทดลอง - ต.ค.2547"/>
      <sheetName val="B- 1"/>
      <sheetName val="Corp. sheet"/>
      <sheetName val="013 - การสั่งการ"/>
      <sheetName val="G-35-3"/>
      <sheetName val="dBase"/>
      <sheetName val="Home"/>
      <sheetName val="Job List1"/>
      <sheetName val="計画値"/>
      <sheetName val="_2__xls__2__xls_COV"/>
      <sheetName val="Vat7% ภายในเดือน_Junต้นฉบับ"/>
      <sheetName val="TBA"/>
      <sheetName val="Rates"/>
      <sheetName val="ภาคการขายวิศวกรรม_Weekly"/>
      <sheetName val="ภาคการขายโฆษณาNBT_Weekly"/>
      <sheetName val="งบทดลองปภพ 4-47"/>
      <sheetName val="RSS9801"/>
      <sheetName val="ปัจจุบัน "/>
      <sheetName val="all"/>
      <sheetName val="Cum.91-93"/>
      <sheetName val="Dec 94"/>
      <sheetName val="TB Worksheet"/>
      <sheetName val="SAP"/>
      <sheetName val="A1"/>
      <sheetName val="Arch"/>
      <sheetName val="GL_CB"/>
      <sheetName val="GL_M"/>
      <sheetName val="Gain_Loss_Calculation"/>
      <sheetName val="Deferred_Charge"/>
      <sheetName val="Detail_รายบุคคลปี_58"/>
      <sheetName val="Sale_0404"/>
      <sheetName val="IBA_&lt;O3&gt;"/>
      <sheetName val="Loan_Amortization_Table"/>
      <sheetName val="Linkage_Quote"/>
      <sheetName val="Register_Cal_Mar_04_July_05_"/>
      <sheetName val="QR_4_1"/>
      <sheetName val="คชจ_ดำเนินงาน6-43"/>
      <sheetName val="Norms_SP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All_employee1"/>
      <sheetName val="Jul_02"/>
      <sheetName val="Retire_2015-2017"/>
      <sheetName val="New_Item"/>
      <sheetName val="B131_"/>
      <sheetName val="Seagate__share_in_units"/>
      <sheetName val="3_P&amp;L_"/>
      <sheetName val="DISCOUNT_(2)1"/>
      <sheetName val="Haft_year_tax_estimation_11"/>
      <sheetName val="Haft_year_tax_estimation_21"/>
      <sheetName val="Haft_year_tax_estimation_(1)1"/>
      <sheetName val="Haft_year_tax_estimation_(2)1"/>
      <sheetName val="Taxcal_6_Month1"/>
      <sheetName val="Data_Last_year1"/>
      <sheetName val="GL_CB1"/>
      <sheetName val="GL_M1"/>
      <sheetName val="Gain_Loss_Calculation1"/>
      <sheetName val="Deferred_Charge1"/>
      <sheetName val="Detail_รายบุคคลปี_581"/>
      <sheetName val="Sale_04041"/>
      <sheetName val="IBA_&lt;O3&gt;1"/>
      <sheetName val="Loan_Amortization_Table1"/>
      <sheetName val="Linkage_Quote1"/>
      <sheetName val="Register_Cal_Mar_04_July_05_1"/>
      <sheetName val="QR_4_11"/>
      <sheetName val="คชจ_ดำเนินงาน6-431"/>
      <sheetName val="Norms_SP1"/>
      <sheetName val="แบบฟอร์มที่_7_original1"/>
      <sheetName val="แบบฟอร์มที่_7_Project_Base1"/>
      <sheetName val="n-4_41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l_employee2"/>
      <sheetName val="2_Conso1"/>
      <sheetName val="Summary_by_Machine_Type_MAR1"/>
      <sheetName val="stat_local1"/>
      <sheetName val="Jul_021"/>
      <sheetName val="Retire_2015-20171"/>
      <sheetName val="New_Item1"/>
      <sheetName val="B131_1"/>
      <sheetName val="Seagate__share_in_units1"/>
      <sheetName val="3_P&amp;L_1"/>
      <sheetName val="Rawdata"/>
      <sheetName val="disc rate"/>
      <sheetName val="AG"/>
      <sheetName val="BI"/>
      <sheetName val="BT"/>
      <sheetName val="OT"/>
      <sheetName val="TA"/>
      <sheetName val="TM"/>
      <sheetName val="WS"/>
      <sheetName val="11-20"/>
      <sheetName val="master_plan_"/>
      <sheetName val="Non_Movement"/>
      <sheetName val="ORGANIZATION_PLASTIC_GROUP_"/>
      <sheetName val="ORGANIZATION_PLASTIC_GROUP__2"/>
      <sheetName val="IMPROVE_MAN_POWER"/>
      <sheetName val="ฟอล์ม_B2"/>
      <sheetName val="Man_power_SPEC"/>
      <sheetName val="Man_power_SPEC_(2)"/>
      <sheetName val="Current_ORG"/>
      <sheetName val="Blank_ORG"/>
      <sheetName val="DLOT_Calculate"/>
      <sheetName val="ประเมิน_"/>
      <sheetName val="Improvement_Plan"/>
      <sheetName val="รายชื่อพนักงาน_"/>
      <sheetName val="Machine_capacity"/>
      <sheetName val="DLOT_Current"/>
      <sheetName val="ORG_(2)"/>
      <sheetName val="Injection_new"/>
      <sheetName val="Injection_new_"/>
      <sheetName val="Non_Movement1"/>
      <sheetName val="ORGANIZATION_PLASTIC_GROUP_1"/>
      <sheetName val="ORGANIZATION_PLASTIC_GROUP__21"/>
      <sheetName val="IMPROVE_MAN_POWER1"/>
      <sheetName val="ฟอล์ม_B21"/>
      <sheetName val="Man_power_SPEC1"/>
      <sheetName val="Man_power_SPEC_(2)1"/>
      <sheetName val="Current_ORG1"/>
      <sheetName val="Blank_ORG1"/>
      <sheetName val="DLOT_Calculate1"/>
      <sheetName val="ประเมิน_1"/>
      <sheetName val="Improvement_Plan1"/>
      <sheetName val="รายชื่อพนักงาน_1"/>
      <sheetName val="Machine_capacity1"/>
      <sheetName val="DLOT_Current1"/>
      <sheetName val="ORG_(2)1"/>
      <sheetName val="Injection_new1"/>
      <sheetName val="Injection_new_1"/>
      <sheetName val="conso46"/>
      <sheetName val="Configuration"/>
      <sheetName val="SoKTMay"/>
      <sheetName val="DGiaT"/>
      <sheetName val="DGiaTN"/>
      <sheetName val="TT"/>
      <sheetName val="JB"/>
      <sheetName val="COA"/>
      <sheetName val="Lenders_Ratios juneseptnov"/>
      <sheetName val="A5 Code"/>
      <sheetName val="PDR_PL _ACCT-MBK"/>
      <sheetName val="TB1"/>
      <sheetName val="TB2"/>
      <sheetName val="Slide_Performance_Shopping"/>
      <sheetName val="DISCOUNT_(2)2"/>
      <sheetName val="Haft_year_tax_estimation_12"/>
      <sheetName val="Haft_year_tax_estimation_22"/>
      <sheetName val="Haft_year_tax_estimation_(1)2"/>
      <sheetName val="Haft_year_tax_estimation_(2)2"/>
      <sheetName val="Taxcal_6_Month2"/>
      <sheetName val="Data_Last_year2"/>
      <sheetName val="GL_CB2"/>
      <sheetName val="GL_M2"/>
      <sheetName val="Gain_Loss_Calculation2"/>
      <sheetName val="Deferred_Charge2"/>
      <sheetName val="Detail_รายบุคคลปี_582"/>
      <sheetName val="Sale_04042"/>
      <sheetName val="IBA_&lt;O3&gt;2"/>
      <sheetName val="Loan_Amortization_Table2"/>
      <sheetName val="Linkage_Quote2"/>
      <sheetName val="Register_Cal_Mar_04_July_05_2"/>
      <sheetName val="QR_4_12"/>
      <sheetName val="คชจ_ดำเนินงาน6-432"/>
      <sheetName val="Norms_SP2"/>
      <sheetName val="แบบฟอร์มที่_7_original2"/>
      <sheetName val="แบบฟอร์มที่_7_Project_Base2"/>
      <sheetName val="n-4_42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All_employee3"/>
      <sheetName val="Seagate__share_in_units2"/>
      <sheetName val="3_P&amp;L_2"/>
      <sheetName val="Retire_2015-20172"/>
      <sheetName val="New_Item2"/>
      <sheetName val="B131_2"/>
      <sheetName val="Jul_022"/>
      <sheetName val="2_Conso2"/>
      <sheetName val="Summary_by_Machine_Type_MAR2"/>
      <sheetName val="stat_local2"/>
      <sheetName val="DISCOUNT_(2)3"/>
      <sheetName val="Haft_year_tax_estimation_13"/>
      <sheetName val="Haft_year_tax_estimation_23"/>
      <sheetName val="Haft_year_tax_estimation_(1)3"/>
      <sheetName val="Haft_year_tax_estimation_(2)3"/>
      <sheetName val="Taxcal_6_Month3"/>
      <sheetName val="Data_Last_year3"/>
      <sheetName val="GL_CB3"/>
      <sheetName val="GL_M3"/>
      <sheetName val="Gain_Loss_Calculation3"/>
      <sheetName val="Deferred_Charge3"/>
      <sheetName val="Detail_รายบุคคลปี_583"/>
      <sheetName val="Sale_04043"/>
      <sheetName val="IBA_&lt;O3&gt;3"/>
      <sheetName val="Loan_Amortization_Table3"/>
      <sheetName val="Linkage_Quote3"/>
      <sheetName val="Register_Cal_Mar_04_July_05_3"/>
      <sheetName val="QR_4_13"/>
      <sheetName val="คชจ_ดำเนินงาน6-433"/>
      <sheetName val="Norms_SP3"/>
      <sheetName val="แบบฟอร์มที่_7_original3"/>
      <sheetName val="แบบฟอร์มที่_7_Project_Base3"/>
      <sheetName val="n-4_43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All_employee4"/>
      <sheetName val="Retire_2015-20173"/>
      <sheetName val="New_Item3"/>
      <sheetName val="B131_3"/>
      <sheetName val="Seagate__share_in_units3"/>
      <sheetName val="2_Conso3"/>
      <sheetName val="Summary_by_Machine_Type_MAR3"/>
      <sheetName val="stat_local3"/>
      <sheetName val="Jul_023"/>
      <sheetName val="3_P&amp;L_3"/>
      <sheetName val="ORGANIZATION_PLASTIC_GROUP_2"/>
      <sheetName val="ORGANIZATION_PLASTIC_GROUP__22"/>
      <sheetName val="IMPROVE_MAN_POWER2"/>
      <sheetName val="ฟอล์ม_B22"/>
      <sheetName val="Man_power_SPEC2"/>
      <sheetName val="Man_power_SPEC_(2)2"/>
      <sheetName val="Current_ORG2"/>
      <sheetName val="Blank_ORG2"/>
      <sheetName val="DLOT_Calculate2"/>
      <sheetName val="ประเมิน_2"/>
      <sheetName val="Improvement_Plan2"/>
      <sheetName val="รายชื่อพนักงาน_2"/>
      <sheetName val="Machine_capacity2"/>
      <sheetName val="DLOT_Current2"/>
      <sheetName val="ORG_(2)2"/>
      <sheetName val="Injection_new2"/>
      <sheetName val="Injection_new_2"/>
      <sheetName val="แบบฟอร์มที่_7_original4"/>
      <sheetName val="แบบฟอร์มที่_7_Project_Base4"/>
      <sheetName val="n-4_44"/>
      <sheetName val="DISCOUNT_(2)4"/>
      <sheetName val="Haft_year_tax_estimation_14"/>
      <sheetName val="Haft_year_tax_estimation_24"/>
      <sheetName val="Haft_year_tax_estimation_(1)4"/>
      <sheetName val="Haft_year_tax_estimation_(2)4"/>
      <sheetName val="Taxcal_6_Month4"/>
      <sheetName val="Data_Last_year4"/>
      <sheetName val="ORGANIZATION_PLASTIC_GROUP_3"/>
      <sheetName val="ORGANIZATION_PLASTIC_GROUP__23"/>
      <sheetName val="IMPROVE_MAN_POWER3"/>
      <sheetName val="ฟอล์ม_B23"/>
      <sheetName val="Man_power_SPEC3"/>
      <sheetName val="Man_power_SPEC_(2)3"/>
      <sheetName val="Current_ORG3"/>
      <sheetName val="Blank_ORG3"/>
      <sheetName val="DLOT_Calculate3"/>
      <sheetName val="ประเมิน_3"/>
      <sheetName val="Improvement_Plan3"/>
      <sheetName val="รายชื่อพนักงาน_3"/>
      <sheetName val="Machine_capacity3"/>
      <sheetName val="DLOT_Current3"/>
      <sheetName val="ORG_(2)3"/>
      <sheetName val="Injection_new3"/>
      <sheetName val="Injection_new_3"/>
      <sheetName val="Cost_center9"/>
      <sheetName val="All_employee5"/>
      <sheetName val="แบบฟอร์มที่_7_original5"/>
      <sheetName val="แบบฟอร์มที่_7_Project_Base5"/>
      <sheetName val="n-4_45"/>
      <sheetName val="DISCOUNT_(2)5"/>
      <sheetName val="Haft_year_tax_estimation_15"/>
      <sheetName val="Haft_year_tax_estimation_25"/>
      <sheetName val="Haft_year_tax_estimation_(1)5"/>
      <sheetName val="Haft_year_tax_estimation_(2)5"/>
      <sheetName val="Taxcal_6_Month5"/>
      <sheetName val="Data_Last_year5"/>
      <sheetName val="GL_CB4"/>
      <sheetName val="GL_M4"/>
      <sheetName val="Gain_Loss_Calculation4"/>
      <sheetName val="Deferred_Charge4"/>
      <sheetName val="Detail_รายบุคคลปี_584"/>
      <sheetName val="Sale_04044"/>
      <sheetName val="IBA_&lt;O3&gt;4"/>
      <sheetName val="Loan_Amortization_Table4"/>
      <sheetName val="Linkage_Quote4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Register_Cal_Mar_04_July_05_4"/>
      <sheetName val="QR_4_14"/>
      <sheetName val="คชจ_ดำเนินงาน6-434"/>
      <sheetName val="Norms_SP4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ORGANIZATION_PLASTIC_GROUP_4"/>
      <sheetName val="ORGANIZATION_PLASTIC_GROUP__24"/>
      <sheetName val="IMPROVE_MAN_POWER4"/>
      <sheetName val="ฟอล์ม_B24"/>
      <sheetName val="Man_power_SPEC4"/>
      <sheetName val="Man_power_SPEC_(2)4"/>
      <sheetName val="Current_ORG4"/>
      <sheetName val="Blank_ORG4"/>
      <sheetName val="DLOT_Calculate4"/>
      <sheetName val="ประเมิน_4"/>
      <sheetName val="Improvement_Plan4"/>
      <sheetName val="รายชื่อพนักงาน_4"/>
      <sheetName val="Machine_capacity4"/>
      <sheetName val="DLOT_Current4"/>
      <sheetName val="ORG_(2)4"/>
      <sheetName val="Injection_new4"/>
      <sheetName val="Injection_new_4"/>
      <sheetName val="Cost_center10"/>
      <sheetName val="All_employee6"/>
      <sheetName val="แบบฟอร์มที่_7_original6"/>
      <sheetName val="แบบฟอร์มที่_7_Project_Base6"/>
      <sheetName val="n-4_46"/>
      <sheetName val="DISCOUNT_(2)6"/>
      <sheetName val="Haft_year_tax_estimation_16"/>
      <sheetName val="Haft_year_tax_estimation_26"/>
      <sheetName val="Haft_year_tax_estimation_(1)6"/>
      <sheetName val="Haft_year_tax_estimation_(2)6"/>
      <sheetName val="Taxcal_6_Month6"/>
      <sheetName val="Data_Last_year6"/>
      <sheetName val="GL_CB5"/>
      <sheetName val="GL_M5"/>
      <sheetName val="Gain_Loss_Calculation5"/>
      <sheetName val="Deferred_Charge5"/>
      <sheetName val="Detail_รายบุคคลปี_585"/>
      <sheetName val="Sale_04045"/>
      <sheetName val="IBA_&lt;O3&gt;5"/>
      <sheetName val="Loan_Amortization_Table5"/>
      <sheetName val="Linkage_Quote5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Register_Cal_Mar_04_July_05_5"/>
      <sheetName val="QR_4_15"/>
      <sheetName val="คชจ_ดำเนินงาน6-435"/>
      <sheetName val="Norms_SP5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ORGANIZATION_PLASTIC_GROUP_5"/>
      <sheetName val="ORGANIZATION_PLASTIC_GROUP__25"/>
      <sheetName val="IMPROVE_MAN_POWER5"/>
      <sheetName val="ฟอล์ม_B25"/>
      <sheetName val="Man_power_SPEC5"/>
      <sheetName val="Man_power_SPEC_(2)5"/>
      <sheetName val="Current_ORG5"/>
      <sheetName val="Blank_ORG5"/>
      <sheetName val="DLOT_Calculate5"/>
      <sheetName val="ประเมิน_5"/>
      <sheetName val="Improvement_Plan5"/>
      <sheetName val="รายชื่อพนักงาน_5"/>
      <sheetName val="Machine_capacity5"/>
      <sheetName val="DLOT_Current5"/>
      <sheetName val="ORG_(2)5"/>
      <sheetName val="Injection_new5"/>
      <sheetName val="Injection_new_5"/>
      <sheetName val="ADJ_-_RATE24"/>
      <sheetName val="ADJ___RATE24"/>
      <sheetName val="SCB_1_-_Current24"/>
      <sheetName val="SCB_2_-_Current24"/>
      <sheetName val="เงินกู้_MGC23"/>
      <sheetName val="BALANCE_SHEET_24"/>
      <sheetName val="BS_ATTACH24"/>
      <sheetName val="LC___TR_Listing23"/>
      <sheetName val="Customize_Your_Invoice23"/>
      <sheetName val="VariableII__period23"/>
      <sheetName val="Stock_Aging23"/>
      <sheetName val="Dec_200123"/>
      <sheetName val="Sheet1_(2)24"/>
      <sheetName val="CF_RECONCILE_-_123"/>
      <sheetName val="Cost_Centers21"/>
      <sheetName val="_IB-PL-00-01_SUMMARY21"/>
      <sheetName val="Customize_Your_Purchase_Order21"/>
      <sheetName val="10-1_Media21"/>
      <sheetName val="ALL_KSFC_RIGS_EXCEPT_R-521"/>
      <sheetName val="FP_Friends_Other21"/>
      <sheetName val="163040_LC_TR21"/>
      <sheetName val="Total_Inventory20"/>
      <sheetName val="Semi_FG&amp;FG20"/>
      <sheetName val="Provision_NRV20"/>
      <sheetName val="Customize_Your_Loan_Manager19"/>
      <sheetName val="CA_Sheet21"/>
      <sheetName val="Trial_Balance20"/>
      <sheetName val="_IBPL000120"/>
      <sheetName val="TrialBalance_Q3-200220"/>
      <sheetName val="Workbook_Inputs20"/>
      <sheetName val="163040_LC-TR20"/>
      <sheetName val="F9_Parameters19"/>
      <sheetName val="D190_219"/>
      <sheetName val="Bang_chiet_tinh_TBA19"/>
      <sheetName val="Data_Entry17"/>
      <sheetName val="input_data17"/>
      <sheetName val="Valo_DCF17"/>
      <sheetName val="head_Jan17"/>
      <sheetName val="CAN_DOI_-_KET_QUA13"/>
      <sheetName val="List_info17"/>
      <sheetName val="By_Person17"/>
      <sheetName val="DB_PPC_PSF17"/>
      <sheetName val="ng_1215"/>
      <sheetName val="Record_CR15"/>
      <sheetName val="Co__Code15"/>
      <sheetName val="Incident__NP_201715"/>
      <sheetName val="Standing_Data9"/>
      <sheetName val="Asset_&amp;_Liability9"/>
      <sheetName val="Net_asset_value9"/>
      <sheetName val="Drop_List9"/>
      <sheetName val="Month_v_YTD9"/>
      <sheetName val="_IB-PL-YTD9"/>
      <sheetName val="WT_Util_99_LE9"/>
      <sheetName val="PTA_P&amp;S9"/>
      <sheetName val="Waste_Treatment_Variable_9"/>
      <sheetName val="TO_-_SP9"/>
      <sheetName val="Company_Info9"/>
      <sheetName val="CA_Comp9"/>
      <sheetName val="Write_off9"/>
      <sheetName val="Cost_centre_expenditure9"/>
      <sheetName val="addl_cost9"/>
      <sheetName val="Cash_Flow9"/>
      <sheetName val="Co_info9"/>
      <sheetName val="Financial_Summary9"/>
      <sheetName val="Adj&amp;Rje(Z820)_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Balance_Sheet9"/>
      <sheetName val="Drop_down_list9"/>
      <sheetName val="Spec_221049"/>
      <sheetName val="Data_2"/>
      <sheetName val="FF_2__1_"/>
      <sheetName val="cal_(2)"/>
      <sheetName val="Non-Statistical_Sampling_Master"/>
      <sheetName val="Two_Step_Revenue_Testing_Master"/>
      <sheetName val="Global_Data"/>
      <sheetName val="Expense_Summary2"/>
      <sheetName val="B&amp;S_1999"/>
      <sheetName val="BOS_Commodity"/>
      <sheetName val="SSD_Plant_Incremental_Projects"/>
      <sheetName val="ERP_7_06"/>
      <sheetName val="Pareto_Top_RPN"/>
      <sheetName val="FDR_BUDGET_2001_EISENACH"/>
      <sheetName val="Cost_Reduction_Programs"/>
      <sheetName val="COMPARISON_SHEET_(1)"/>
      <sheetName val="C_A_Add1_(App_III)4"/>
      <sheetName val="R&amp;M_confirmation_(App_A)4"/>
      <sheetName val="Marine_insurance_(App_B)4"/>
      <sheetName val="Reinvestment_Allowance4"/>
      <sheetName val="1_LeadSchedule2"/>
      <sheetName val="TC_YA2000_cyb_(R)3"/>
      <sheetName val="CA_Sum"/>
      <sheetName val="Stat_A2"/>
      <sheetName val="SSP_HOURS2"/>
      <sheetName val="2_A2_L_Fixed_Assets"/>
      <sheetName val="HEADCOUNT_WORKSHEET2"/>
      <sheetName val="Mat'l_Pareto2"/>
      <sheetName val="Inventory_Valuation-detail-_(22"/>
      <sheetName val="BPCOR_DETAILS2"/>
      <sheetName val="BPMKT_DETAILS2"/>
      <sheetName val="K4__F&amp;F2"/>
      <sheetName val="Format_(2)2"/>
      <sheetName val="Excess_Calc2"/>
      <sheetName val="U_2"/>
      <sheetName val="BGI_-_Interco_wkg3"/>
      <sheetName val="FAMS_Adj_3"/>
      <sheetName val="Client_Adj_-_BGI3"/>
      <sheetName val="Client_Adj_-BGM3"/>
      <sheetName val="BGM_BS3"/>
      <sheetName val="BGM_STAT3"/>
      <sheetName val="BGI_BS3"/>
      <sheetName val="BGI_STAT3"/>
      <sheetName val="Spliting_Balance_Sheet_-_1204(3"/>
      <sheetName val="01_02"/>
      <sheetName val="Cash_(new)1"/>
      <sheetName val="MCMD95_(1)"/>
      <sheetName val="FF-2_(1)2"/>
      <sheetName val="FB1_(2)2"/>
      <sheetName val="BS_(3)2"/>
      <sheetName val="D1_(3)2"/>
      <sheetName val="E1__(3)2"/>
      <sheetName val="F1__(3)2"/>
      <sheetName val="G1__(3)2"/>
      <sheetName val="J1_(3)2"/>
      <sheetName val="J3_(3)2"/>
      <sheetName val="M1_(3)2"/>
      <sheetName val="M1-1_(3)2"/>
      <sheetName val="M1-2_(3)2"/>
      <sheetName val="N1_(3)2"/>
      <sheetName val="General_info2"/>
      <sheetName val="PBSE_BS2"/>
      <sheetName val="comp_of_re_pack2"/>
      <sheetName val="CF_Statements2"/>
      <sheetName val="Stmt_of_equity2"/>
      <sheetName val="GP_analysis2"/>
      <sheetName val="PBSE_PL2"/>
      <sheetName val="FB4_Sch9_Disclosure2"/>
      <sheetName val="E1_2"/>
      <sheetName val="F1_2"/>
      <sheetName val="G1_2"/>
      <sheetName val="General_info_(2)2"/>
      <sheetName val="BS_(2)2"/>
      <sheetName val="CF_Statements_(2)2"/>
      <sheetName val="Stmt_of_equity_(2)2"/>
      <sheetName val="D1_(2)2"/>
      <sheetName val="D1-1_(2)2"/>
      <sheetName val="E1__(2)2"/>
      <sheetName val="F1__(2)2"/>
      <sheetName val="G1__(2)2"/>
      <sheetName val="J1_(2)2"/>
      <sheetName val="J3_(2)2"/>
      <sheetName val="Tax_(2)2"/>
      <sheetName val="L1_(2)2"/>
      <sheetName val="M1_(2)2"/>
      <sheetName val="M1-1_(2)2"/>
      <sheetName val="M1-2_(2)2"/>
      <sheetName val="N1_(2)2"/>
      <sheetName val="X_Rates2"/>
      <sheetName val="T101_"/>
      <sheetName val="Posting_entries"/>
      <sheetName val="GL-Andy_current_ac"/>
      <sheetName val="6A_CA"/>
      <sheetName val="F1_21"/>
      <sheetName val="_Balance_Sheet2"/>
      <sheetName val="_Profit_Projection_sum2"/>
      <sheetName val="Product_segment2"/>
      <sheetName val="Profit_&amp;_Loss_Yr_12"/>
      <sheetName val="Profit_&amp;_Loss_Yr_22"/>
      <sheetName val="Profit_&amp;_Loss_Yr_32"/>
      <sheetName val="Staff_cost2"/>
      <sheetName val="Fixed_Assets_Sum(2005)2"/>
      <sheetName val="Fixed_Assets_Sum(2006)2"/>
      <sheetName val="Fixed_Assets_Sum(2007)2"/>
      <sheetName val="Cash_Flow_Yr_12"/>
      <sheetName val="Cash_Flow_Yr_22"/>
      <sheetName val="Cash_Flow_Yr_32"/>
      <sheetName val="Bal_Sheet_Yr_12"/>
      <sheetName val="Bal_Sheet_Yr_22"/>
      <sheetName val="Bal_Sheet_Yr_32"/>
      <sheetName val="Deferred_taxation_(1)2"/>
      <sheetName val="Deferred_taxation_(2)2"/>
      <sheetName val="Recon_of_FA2"/>
      <sheetName val="Reasonableness_test2"/>
      <sheetName val="NQ_Asset_Summary2"/>
      <sheetName val="S_DEBTOR073"/>
      <sheetName val="chart_1"/>
      <sheetName val="A2_02_Fixed_Assets"/>
      <sheetName val="disc_rate"/>
      <sheetName val="Lenders_Ratios_juneseptnov"/>
      <sheetName val="ADJ_-_RATE26"/>
      <sheetName val="ADJ___RATE26"/>
      <sheetName val="SCB_1_-_Current26"/>
      <sheetName val="SCB_2_-_Current26"/>
      <sheetName val="เงินกู้_MGC25"/>
      <sheetName val="BALANCE_SHEET_26"/>
      <sheetName val="BS_ATTACH26"/>
      <sheetName val="LC___TR_Listing25"/>
      <sheetName val="Customize_Your_Invoice25"/>
      <sheetName val="VariableII__period25"/>
      <sheetName val="Stock_Aging25"/>
      <sheetName val="Dec_200125"/>
      <sheetName val="Sheet1_(2)26"/>
      <sheetName val="CF_RECONCILE_-_125"/>
      <sheetName val="Cost_Centers23"/>
      <sheetName val="_IB-PL-00-01_SUMMARY23"/>
      <sheetName val="Customize_Your_Purchase_Order23"/>
      <sheetName val="10-1_Media23"/>
      <sheetName val="ALL_KSFC_RIGS_EXCEPT_R-523"/>
      <sheetName val="FP_Friends_Other23"/>
      <sheetName val="163040_LC_TR23"/>
      <sheetName val="Total_Inventory22"/>
      <sheetName val="Semi_FG&amp;FG22"/>
      <sheetName val="Provision_NRV22"/>
      <sheetName val="Customize_Your_Loan_Manager21"/>
      <sheetName val="CA_Sheet23"/>
      <sheetName val="Trial_Balance22"/>
      <sheetName val="_IBPL000122"/>
      <sheetName val="TrialBalance_Q3-200222"/>
      <sheetName val="Workbook_Inputs22"/>
      <sheetName val="163040_LC-TR22"/>
      <sheetName val="F9_Parameters21"/>
      <sheetName val="D190_221"/>
      <sheetName val="Bang_chiet_tinh_TBA21"/>
      <sheetName val="Data_Entry19"/>
      <sheetName val="input_data19"/>
      <sheetName val="Valo_DCF19"/>
      <sheetName val="head_Jan19"/>
      <sheetName val="CAN_DOI_-_KET_QUA15"/>
      <sheetName val="List_info19"/>
      <sheetName val="By_Person19"/>
      <sheetName val="DB_PPC_PSF19"/>
      <sheetName val="ng_1217"/>
      <sheetName val="Record_CR17"/>
      <sheetName val="Co__Code17"/>
      <sheetName val="Incident__NP_201717"/>
      <sheetName val="Standing_Data11"/>
      <sheetName val="Asset_&amp;_Liability11"/>
      <sheetName val="Net_asset_value11"/>
      <sheetName val="Drop_List11"/>
      <sheetName val="Cost_center12"/>
      <sheetName val="Month_v_YTD11"/>
      <sheetName val="_IB-PL-YTD11"/>
      <sheetName val="WT_Util_99_LE11"/>
      <sheetName val="PTA_P&amp;S11"/>
      <sheetName val="Waste_Treatment_Variable_11"/>
      <sheetName val="All_employee8"/>
      <sheetName val="TO_-_SP11"/>
      <sheetName val="Company_Info11"/>
      <sheetName val="CA_Comp11"/>
      <sheetName val="Write_off11"/>
      <sheetName val="Cost_centre_expenditure11"/>
      <sheetName val="addl_cost11"/>
      <sheetName val="Cash_Flow11"/>
      <sheetName val="Co_info11"/>
      <sheetName val="Financial_Summary11"/>
      <sheetName val="Adj&amp;Rje(Z820)_11"/>
      <sheetName val="BOI_sum11"/>
      <sheetName val="Update_CIT_FY1911"/>
      <sheetName val="Tax_computation_BOI11"/>
      <sheetName val="A)_Provision_schedule11"/>
      <sheetName val="A2)_834_Inventory11"/>
      <sheetName val="B1)_646_Retirement11"/>
      <sheetName val="B2)_746_Retirement_11"/>
      <sheetName val="C1)_791-0000-20_Private_exp_11"/>
      <sheetName val="TB_(as_of_31DEC)11"/>
      <sheetName val="C2)_779-0000-20_Misc_11"/>
      <sheetName val="C1)_663_Car_Lease11"/>
      <sheetName val="C2)_758_Car_Lease11"/>
      <sheetName val="D)_Training11"/>
      <sheetName val="E)_HY_test_PwC11"/>
      <sheetName val="F)_RD_60411"/>
      <sheetName val="G)_RD_64211"/>
      <sheetName val="Balance_Sheet11"/>
      <sheetName val="Drop_down_list11"/>
      <sheetName val="แบบฟอร์มที่_7_original8"/>
      <sheetName val="แบบฟอร์มที่_7_Project_Base8"/>
      <sheetName val="Spec_2210411"/>
      <sheetName val="n-4_48"/>
      <sheetName val="DISCOUNT_(2)8"/>
      <sheetName val="Haft_year_tax_estimation_18"/>
      <sheetName val="Haft_year_tax_estimation_28"/>
      <sheetName val="Haft_year_tax_estimation_(1)8"/>
      <sheetName val="Haft_year_tax_estimation_(2)8"/>
      <sheetName val="Taxcal_6_Month8"/>
      <sheetName val="Data_Last_year8"/>
      <sheetName val="GL_CB7"/>
      <sheetName val="GL_M7"/>
      <sheetName val="Gain_Loss_Calculation7"/>
      <sheetName val="Deferred_Charge7"/>
      <sheetName val="Detail_รายบุคคลปี_587"/>
      <sheetName val="Sale_04047"/>
      <sheetName val="IBA_&lt;O3&gt;7"/>
      <sheetName val="Loan_Amortization_Table7"/>
      <sheetName val="Linkage_Quote7"/>
      <sheetName val="Bank_CA&amp;SA8"/>
      <sheetName val="AR_-CID8"/>
      <sheetName val="ดบ_ค้างรับ_Tisco8"/>
      <sheetName val="คชจ_ล่วงหน้า8"/>
      <sheetName val="ก่อสร้าง_ล่วงหน้า8"/>
      <sheetName val="ภาษีหัก_ณ_ที่จ่าย8"/>
      <sheetName val="Register_Cal_Mar_04_July_05_7"/>
      <sheetName val="QR_4_17"/>
      <sheetName val="คชจ_ดำเนินงาน6-437"/>
      <sheetName val="Norms_SP7"/>
      <sheetName val="คชจ_รอเรียกเก็บ_TDT8"/>
      <sheetName val="อุปกรณ์(หน่วยงาน)_8"/>
      <sheetName val="ICS_Cost_by_units8"/>
      <sheetName val="ICM_Budget&amp;Cost_Phase_I8"/>
      <sheetName val="ICM_Budget_Cost_Phase_II8"/>
      <sheetName val="ICm_Cost_by_units8"/>
      <sheetName val="CIV_AP_2-131-008"/>
      <sheetName val="ICM_AP_2-131-008"/>
      <sheetName val="CIV_AP_2-133-008"/>
      <sheetName val="ICM_AP_2-133-008"/>
      <sheetName val="ICM_AP_RPT8"/>
      <sheetName val="CIV_AP_RPT8"/>
      <sheetName val="CHQระหว่างทาง_2-132-008"/>
      <sheetName val="ภาษีเงินได้หัก_ณ_ที่จ่าย8"/>
      <sheetName val="ค้างจ่าย_CID8"/>
      <sheetName val="เงินทดรองรับ_2-191-008"/>
      <sheetName val="เงินทดรองรับ_2-193-008"/>
      <sheetName val="เงินทดรองรับ_2-194-xx8"/>
      <sheetName val="สรุปเงินมัดจำห้องชุด_Agent8"/>
      <sheetName val="Commission-Tiny_(Chinese)8"/>
      <sheetName val="Commission-Sky_Pro_(Thai)8"/>
      <sheetName val="สำรองผลประโยชน์พนง_8"/>
      <sheetName val="รด_บริหาร8"/>
      <sheetName val="รด_อื่น8"/>
      <sheetName val="6-120-10_ค่าเช่า8"/>
      <sheetName val="6-120-20_ค่าบริการ8"/>
      <sheetName val="6-120-50_ค่าซ่อมแซม8"/>
      <sheetName val="6-150-10_ค่าที่ปรึกษา8"/>
      <sheetName val="6-130-20_ส่งเสริมการขาย8"/>
      <sheetName val="6-130-30_คอมมิชชั่น-ICS8"/>
      <sheetName val="6-130-30_คอมมิชชั่น-ICM8"/>
      <sheetName val="#6-200-00_ดอกเบี้ยจ่าย8"/>
      <sheetName val="ORGANIZATION_PLASTIC_GROUP_7"/>
      <sheetName val="ORGANIZATION_PLASTIC_GROUP__27"/>
      <sheetName val="IMPROVE_MAN_POWER7"/>
      <sheetName val="ฟอล์ม_B27"/>
      <sheetName val="Man_power_SPEC7"/>
      <sheetName val="Man_power_SPEC_(2)7"/>
      <sheetName val="Current_ORG7"/>
      <sheetName val="Blank_ORG7"/>
      <sheetName val="DLOT_Calculate7"/>
      <sheetName val="ประเมิน_7"/>
      <sheetName val="Improvement_Plan7"/>
      <sheetName val="รายชื่อพนักงาน_7"/>
      <sheetName val="Machine_capacity7"/>
      <sheetName val="DLOT_Current7"/>
      <sheetName val="ORG_(2)7"/>
      <sheetName val="Injection_new7"/>
      <sheetName val="Injection_new_7"/>
      <sheetName val="Retire_2015-20174"/>
      <sheetName val="New_Item4"/>
      <sheetName val="B131_4"/>
      <sheetName val="Jul_024"/>
      <sheetName val="2_Conso4"/>
      <sheetName val="Summary_by_Machine_Type_MAR4"/>
      <sheetName val="stat_local4"/>
      <sheetName val="Non_Movement2"/>
      <sheetName val="Seagate__share_in_units4"/>
      <sheetName val="3_P&amp;L_4"/>
      <sheetName val="Data_22"/>
      <sheetName val="FF_2__1_2"/>
      <sheetName val="cal_(2)2"/>
      <sheetName val="Non-Statistical_Sampling_Maste2"/>
      <sheetName val="Two_Step_Revenue_Testing_Maste2"/>
      <sheetName val="Global_Data2"/>
      <sheetName val="Expense_Summary4"/>
      <sheetName val="B&amp;S_19992"/>
      <sheetName val="BOS_Commodity2"/>
      <sheetName val="SSD_Plant_Incremental_Projects2"/>
      <sheetName val="ERP_7_062"/>
      <sheetName val="Pareto_Top_RPN2"/>
      <sheetName val="FDR_BUDGET_2001_EISENACH2"/>
      <sheetName val="Cost_Reduction_Programs2"/>
      <sheetName val="COMPARISON_SHEET_(1)2"/>
      <sheetName val="C_A_Add1_(App_III)6"/>
      <sheetName val="R&amp;M_confirmation_(App_A)6"/>
      <sheetName val="Marine_insurance_(App_B)6"/>
      <sheetName val="Reinvestment_Allowance6"/>
      <sheetName val="1_LeadSchedule4"/>
      <sheetName val="TC_YA2000_cyb_(R)5"/>
      <sheetName val="CA_Sum2"/>
      <sheetName val="Stat_A4"/>
      <sheetName val="SSP_HOURS4"/>
      <sheetName val="2_A2_L_Fixed_Assets2"/>
      <sheetName val="HEADCOUNT_WORKSHEET4"/>
      <sheetName val="Mat'l_Pareto4"/>
      <sheetName val="Inventory_Valuation-detail-_(24"/>
      <sheetName val="BPCOR_DETAILS4"/>
      <sheetName val="BPMKT_DETAILS4"/>
      <sheetName val="K4__F&amp;F4"/>
      <sheetName val="Format_(2)4"/>
      <sheetName val="Excess_Calc4"/>
      <sheetName val="U_4"/>
      <sheetName val="BGI_-_Interco_wkg5"/>
      <sheetName val="FAMS_Adj_5"/>
      <sheetName val="Client_Adj_-_BGI5"/>
      <sheetName val="Client_Adj_-BGM5"/>
      <sheetName val="BGM_BS5"/>
      <sheetName val="BGM_STAT5"/>
      <sheetName val="BGI_BS5"/>
      <sheetName val="BGI_STAT5"/>
      <sheetName val="Spliting_Balance_Sheet_-_1204(5"/>
      <sheetName val="01_04"/>
      <sheetName val="Cash_(new)3"/>
      <sheetName val="MCMD95_(1)2"/>
      <sheetName val="FF-2_(1)4"/>
      <sheetName val="FB1_(2)4"/>
      <sheetName val="BS_(3)4"/>
      <sheetName val="D1_(3)4"/>
      <sheetName val="E1__(3)4"/>
      <sheetName val="F1__(3)4"/>
      <sheetName val="G1__(3)4"/>
      <sheetName val="J1_(3)4"/>
      <sheetName val="J3_(3)4"/>
      <sheetName val="M1_(3)4"/>
      <sheetName val="M1-1_(3)4"/>
      <sheetName val="M1-2_(3)4"/>
      <sheetName val="N1_(3)4"/>
      <sheetName val="General_info4"/>
      <sheetName val="PBSE_BS4"/>
      <sheetName val="comp_of_re_pack4"/>
      <sheetName val="CF_Statements4"/>
      <sheetName val="Stmt_of_equity4"/>
      <sheetName val="GP_analysis4"/>
      <sheetName val="PBSE_PL4"/>
      <sheetName val="FB4_Sch9_Disclosure4"/>
      <sheetName val="E1_4"/>
      <sheetName val="F1_4"/>
      <sheetName val="G1_4"/>
      <sheetName val="General_info_(2)4"/>
      <sheetName val="BS_(2)4"/>
      <sheetName val="CF_Statements_(2)4"/>
      <sheetName val="Stmt_of_equity_(2)4"/>
      <sheetName val="D1_(2)4"/>
      <sheetName val="D1-1_(2)4"/>
      <sheetName val="E1__(2)4"/>
      <sheetName val="F1__(2)4"/>
      <sheetName val="G1__(2)4"/>
      <sheetName val="J1_(2)4"/>
      <sheetName val="J3_(2)4"/>
      <sheetName val="Tax_(2)4"/>
      <sheetName val="L1_(2)4"/>
      <sheetName val="M1_(2)4"/>
      <sheetName val="M1-1_(2)4"/>
      <sheetName val="M1-2_(2)4"/>
      <sheetName val="N1_(2)4"/>
      <sheetName val="X_Rates4"/>
      <sheetName val="T101_2"/>
      <sheetName val="Posting_entries2"/>
      <sheetName val="GL-Andy_current_ac2"/>
      <sheetName val="6A_CA2"/>
      <sheetName val="F1_23"/>
      <sheetName val="_Balance_Sheet4"/>
      <sheetName val="_Profit_Projection_sum4"/>
      <sheetName val="Product_segment4"/>
      <sheetName val="Profit_&amp;_Loss_Yr_14"/>
      <sheetName val="Profit_&amp;_Loss_Yr_24"/>
      <sheetName val="Profit_&amp;_Loss_Yr_34"/>
      <sheetName val="Staff_cost4"/>
      <sheetName val="Fixed_Assets_Sum(2005)4"/>
      <sheetName val="Fixed_Assets_Sum(2006)4"/>
      <sheetName val="Fixed_Assets_Sum(2007)4"/>
      <sheetName val="Cash_Flow_Yr_14"/>
      <sheetName val="Cash_Flow_Yr_24"/>
      <sheetName val="Cash_Flow_Yr_34"/>
      <sheetName val="Bal_Sheet_Yr_14"/>
      <sheetName val="Bal_Sheet_Yr_24"/>
      <sheetName val="Bal_Sheet_Yr_34"/>
      <sheetName val="Deferred_taxation_(1)4"/>
      <sheetName val="Deferred_taxation_(2)4"/>
      <sheetName val="Recon_of_FA4"/>
      <sheetName val="Reasonableness_test4"/>
      <sheetName val="NQ_Asset_Summary4"/>
      <sheetName val="S_DEBTOR075"/>
      <sheetName val="chart_12"/>
      <sheetName val="A2_02_Fixed_Assets2"/>
      <sheetName val="disc_rate2"/>
      <sheetName val="Lenders_Ratios_juneseptnov2"/>
      <sheetName val="ADJ_-_RATE25"/>
      <sheetName val="ADJ___RATE25"/>
      <sheetName val="SCB_1_-_Current25"/>
      <sheetName val="SCB_2_-_Current25"/>
      <sheetName val="เงินกู้_MGC24"/>
      <sheetName val="BALANCE_SHEET_25"/>
      <sheetName val="BS_ATTACH25"/>
      <sheetName val="LC___TR_Listing24"/>
      <sheetName val="Customize_Your_Invoice24"/>
      <sheetName val="VariableII__period24"/>
      <sheetName val="Stock_Aging24"/>
      <sheetName val="Dec_200124"/>
      <sheetName val="Sheet1_(2)25"/>
      <sheetName val="CF_RECONCILE_-_124"/>
      <sheetName val="Cost_Centers22"/>
      <sheetName val="_IB-PL-00-01_SUMMARY22"/>
      <sheetName val="Customize_Your_Purchase_Order22"/>
      <sheetName val="10-1_Media22"/>
      <sheetName val="ALL_KSFC_RIGS_EXCEPT_R-522"/>
      <sheetName val="FP_Friends_Other22"/>
      <sheetName val="163040_LC_TR22"/>
      <sheetName val="Total_Inventory21"/>
      <sheetName val="Semi_FG&amp;FG21"/>
      <sheetName val="Provision_NRV21"/>
      <sheetName val="Customize_Your_Loan_Manager20"/>
      <sheetName val="CA_Sheet22"/>
      <sheetName val="Trial_Balance21"/>
      <sheetName val="_IBPL000121"/>
      <sheetName val="TrialBalance_Q3-200221"/>
      <sheetName val="Workbook_Inputs21"/>
      <sheetName val="163040_LC-TR21"/>
      <sheetName val="F9_Parameters20"/>
      <sheetName val="D190_220"/>
      <sheetName val="Bang_chiet_tinh_TBA20"/>
      <sheetName val="Data_Entry18"/>
      <sheetName val="input_data18"/>
      <sheetName val="Valo_DCF18"/>
      <sheetName val="head_Jan18"/>
      <sheetName val="CAN_DOI_-_KET_QUA14"/>
      <sheetName val="List_info18"/>
      <sheetName val="By_Person18"/>
      <sheetName val="DB_PPC_PSF18"/>
      <sheetName val="ng_1216"/>
      <sheetName val="Record_CR16"/>
      <sheetName val="Co__Code16"/>
      <sheetName val="Incident__NP_201716"/>
      <sheetName val="Standing_Data10"/>
      <sheetName val="Asset_&amp;_Liability10"/>
      <sheetName val="Net_asset_value10"/>
      <sheetName val="Drop_List10"/>
      <sheetName val="Cost_center11"/>
      <sheetName val="Month_v_YTD10"/>
      <sheetName val="_IB-PL-YTD10"/>
      <sheetName val="WT_Util_99_LE10"/>
      <sheetName val="PTA_P&amp;S10"/>
      <sheetName val="Waste_Treatment_Variable_10"/>
      <sheetName val="All_employee7"/>
      <sheetName val="TO_-_SP10"/>
      <sheetName val="Company_Info10"/>
      <sheetName val="CA_Comp10"/>
      <sheetName val="Write_off10"/>
      <sheetName val="Cost_centre_expenditure10"/>
      <sheetName val="addl_cost10"/>
      <sheetName val="Cash_Flow10"/>
      <sheetName val="Co_info10"/>
      <sheetName val="Financial_Summary10"/>
      <sheetName val="Adj&amp;Rje(Z820)_10"/>
      <sheetName val="BOI_sum10"/>
      <sheetName val="Update_CIT_FY1910"/>
      <sheetName val="Tax_computation_BOI10"/>
      <sheetName val="A)_Provision_schedule10"/>
      <sheetName val="A2)_834_Inventory10"/>
      <sheetName val="B1)_646_Retirement10"/>
      <sheetName val="B2)_746_Retirement_10"/>
      <sheetName val="C1)_791-0000-20_Private_exp_10"/>
      <sheetName val="TB_(as_of_31DEC)10"/>
      <sheetName val="C2)_779-0000-20_Misc_10"/>
      <sheetName val="C1)_663_Car_Lease10"/>
      <sheetName val="C2)_758_Car_Lease10"/>
      <sheetName val="D)_Training10"/>
      <sheetName val="E)_HY_test_PwC10"/>
      <sheetName val="F)_RD_60410"/>
      <sheetName val="G)_RD_64210"/>
      <sheetName val="Balance_Sheet10"/>
      <sheetName val="Drop_down_list10"/>
      <sheetName val="แบบฟอร์มที่_7_original7"/>
      <sheetName val="แบบฟอร์มที่_7_Project_Base7"/>
      <sheetName val="Spec_2210410"/>
      <sheetName val="n-4_47"/>
      <sheetName val="DISCOUNT_(2)7"/>
      <sheetName val="Haft_year_tax_estimation_17"/>
      <sheetName val="Haft_year_tax_estimation_27"/>
      <sheetName val="Haft_year_tax_estimation_(1)7"/>
      <sheetName val="Haft_year_tax_estimation_(2)7"/>
      <sheetName val="Taxcal_6_Month7"/>
      <sheetName val="Data_Last_year7"/>
      <sheetName val="GL_CB6"/>
      <sheetName val="GL_M6"/>
      <sheetName val="Gain_Loss_Calculation6"/>
      <sheetName val="Deferred_Charge6"/>
      <sheetName val="Detail_รายบุคคลปี_586"/>
      <sheetName val="Sale_04046"/>
      <sheetName val="IBA_&lt;O3&gt;6"/>
      <sheetName val="Loan_Amortization_Table6"/>
      <sheetName val="Linkage_Quote6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Register_Cal_Mar_04_July_05_6"/>
      <sheetName val="QR_4_16"/>
      <sheetName val="คชจ_ดำเนินงาน6-436"/>
      <sheetName val="Norms_SP6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ORGANIZATION_PLASTIC_GROUP_6"/>
      <sheetName val="ORGANIZATION_PLASTIC_GROUP__26"/>
      <sheetName val="IMPROVE_MAN_POWER6"/>
      <sheetName val="ฟอล์ม_B26"/>
      <sheetName val="Man_power_SPEC6"/>
      <sheetName val="Man_power_SPEC_(2)6"/>
      <sheetName val="Current_ORG6"/>
      <sheetName val="Blank_ORG6"/>
      <sheetName val="DLOT_Calculate6"/>
      <sheetName val="ประเมิน_6"/>
      <sheetName val="Improvement_Plan6"/>
      <sheetName val="รายชื่อพนักงาน_6"/>
      <sheetName val="Machine_capacity6"/>
      <sheetName val="DLOT_Current6"/>
      <sheetName val="ORG_(2)6"/>
      <sheetName val="Injection_new6"/>
      <sheetName val="Injection_new_6"/>
      <sheetName val="Data_21"/>
      <sheetName val="FF_2__1_1"/>
      <sheetName val="cal_(2)1"/>
      <sheetName val="Non-Statistical_Sampling_Maste1"/>
      <sheetName val="Two_Step_Revenue_Testing_Maste1"/>
      <sheetName val="Global_Data1"/>
      <sheetName val="Expense_Summary3"/>
      <sheetName val="B&amp;S_19991"/>
      <sheetName val="BOS_Commodity1"/>
      <sheetName val="SSD_Plant_Incremental_Projects1"/>
      <sheetName val="ERP_7_061"/>
      <sheetName val="Pareto_Top_RPN1"/>
      <sheetName val="FDR_BUDGET_2001_EISENACH1"/>
      <sheetName val="Cost_Reduction_Programs1"/>
      <sheetName val="COMPARISON_SHEET_(1)1"/>
      <sheetName val="C_A_Add1_(App_III)5"/>
      <sheetName val="R&amp;M_confirmation_(App_A)5"/>
      <sheetName val="Marine_insurance_(App_B)5"/>
      <sheetName val="Reinvestment_Allowance5"/>
      <sheetName val="1_LeadSchedule3"/>
      <sheetName val="TC_YA2000_cyb_(R)4"/>
      <sheetName val="CA_Sum1"/>
      <sheetName val="Stat_A3"/>
      <sheetName val="SSP_HOURS3"/>
      <sheetName val="2_A2_L_Fixed_Assets1"/>
      <sheetName val="HEADCOUNT_WORKSHEET3"/>
      <sheetName val="Mat'l_Pareto3"/>
      <sheetName val="Inventory_Valuation-detail-_(23"/>
      <sheetName val="BPCOR_DETAILS3"/>
      <sheetName val="BPMKT_DETAILS3"/>
      <sheetName val="K4__F&amp;F3"/>
      <sheetName val="Format_(2)3"/>
      <sheetName val="Excess_Calc3"/>
      <sheetName val="U_3"/>
      <sheetName val="BGI_-_Interco_wkg4"/>
      <sheetName val="FAMS_Adj_4"/>
      <sheetName val="Client_Adj_-_BGI4"/>
      <sheetName val="Client_Adj_-BGM4"/>
      <sheetName val="BGM_BS4"/>
      <sheetName val="BGM_STAT4"/>
      <sheetName val="BGI_BS4"/>
      <sheetName val="BGI_STAT4"/>
      <sheetName val="Spliting_Balance_Sheet_-_1204(4"/>
      <sheetName val="01_03"/>
      <sheetName val="Cash_(new)2"/>
      <sheetName val="MCMD95_(1)1"/>
      <sheetName val="FF-2_(1)3"/>
      <sheetName val="FB1_(2)3"/>
      <sheetName val="BS_(3)3"/>
      <sheetName val="D1_(3)3"/>
      <sheetName val="E1__(3)3"/>
      <sheetName val="F1__(3)3"/>
      <sheetName val="G1__(3)3"/>
      <sheetName val="J1_(3)3"/>
      <sheetName val="J3_(3)3"/>
      <sheetName val="M1_(3)3"/>
      <sheetName val="M1-1_(3)3"/>
      <sheetName val="M1-2_(3)3"/>
      <sheetName val="N1_(3)3"/>
      <sheetName val="General_info3"/>
      <sheetName val="PBSE_BS3"/>
      <sheetName val="comp_of_re_pack3"/>
      <sheetName val="CF_Statements3"/>
      <sheetName val="Stmt_of_equity3"/>
      <sheetName val="GP_analysis3"/>
      <sheetName val="PBSE_PL3"/>
      <sheetName val="FB4_Sch9_Disclosure3"/>
      <sheetName val="E1_3"/>
      <sheetName val="F1_3"/>
      <sheetName val="G1_3"/>
      <sheetName val="General_info_(2)3"/>
      <sheetName val="BS_(2)3"/>
      <sheetName val="CF_Statements_(2)3"/>
      <sheetName val="Stmt_of_equity_(2)3"/>
      <sheetName val="D1_(2)3"/>
      <sheetName val="D1-1_(2)3"/>
      <sheetName val="E1__(2)3"/>
      <sheetName val="F1__(2)3"/>
      <sheetName val="G1__(2)3"/>
      <sheetName val="J1_(2)3"/>
      <sheetName val="J3_(2)3"/>
      <sheetName val="Tax_(2)3"/>
      <sheetName val="L1_(2)3"/>
      <sheetName val="M1_(2)3"/>
      <sheetName val="M1-1_(2)3"/>
      <sheetName val="M1-2_(2)3"/>
      <sheetName val="N1_(2)3"/>
      <sheetName val="X_Rates3"/>
      <sheetName val="T101_1"/>
      <sheetName val="Posting_entries1"/>
      <sheetName val="GL-Andy_current_ac1"/>
      <sheetName val="6A_CA1"/>
      <sheetName val="F1_22"/>
      <sheetName val="_Balance_Sheet3"/>
      <sheetName val="_Profit_Projection_sum3"/>
      <sheetName val="Product_segment3"/>
      <sheetName val="Profit_&amp;_Loss_Yr_13"/>
      <sheetName val="Profit_&amp;_Loss_Yr_23"/>
      <sheetName val="Profit_&amp;_Loss_Yr_33"/>
      <sheetName val="Staff_cost3"/>
      <sheetName val="Fixed_Assets_Sum(2005)3"/>
      <sheetName val="Fixed_Assets_Sum(2006)3"/>
      <sheetName val="Fixed_Assets_Sum(2007)3"/>
      <sheetName val="Cash_Flow_Yr_13"/>
      <sheetName val="Cash_Flow_Yr_23"/>
      <sheetName val="Cash_Flow_Yr_33"/>
      <sheetName val="Bal_Sheet_Yr_13"/>
      <sheetName val="Bal_Sheet_Yr_23"/>
      <sheetName val="Bal_Sheet_Yr_33"/>
      <sheetName val="Deferred_taxation_(1)3"/>
      <sheetName val="Deferred_taxation_(2)3"/>
      <sheetName val="Recon_of_FA3"/>
      <sheetName val="Reasonableness_test3"/>
      <sheetName val="NQ_Asset_Summary3"/>
      <sheetName val="S_DEBTOR074"/>
      <sheetName val="chart_11"/>
      <sheetName val="A2_02_Fixed_Assets1"/>
      <sheetName val="disc_rate1"/>
      <sheetName val="Lenders_Ratios_juneseptnov1"/>
      <sheetName val="ADJ_-_RATE27"/>
      <sheetName val="ADJ___RATE27"/>
      <sheetName val="SCB_1_-_Current27"/>
      <sheetName val="SCB_2_-_Current27"/>
      <sheetName val="เงินกู้_MGC26"/>
      <sheetName val="BALANCE_SHEET_27"/>
      <sheetName val="BS_ATTACH27"/>
      <sheetName val="Customize_Your_Invoice26"/>
      <sheetName val="Sheet1_(2)27"/>
      <sheetName val="LC___TR_Listing26"/>
      <sheetName val="Dec_200126"/>
      <sheetName val="Stock_Aging26"/>
      <sheetName val="VariableII__period26"/>
      <sheetName val="CF_RECONCILE_-_126"/>
      <sheetName val="Cost_Centers24"/>
      <sheetName val="_IB-PL-00-01_SUMMARY24"/>
      <sheetName val="Customize_Your_Purchase_Order24"/>
      <sheetName val="ALL_KSFC_RIGS_EXCEPT_R-524"/>
      <sheetName val="10-1_Media24"/>
      <sheetName val="FP_Friends_Other24"/>
      <sheetName val="163040_LC_TR24"/>
      <sheetName val="Trial_Balance23"/>
      <sheetName val="_IBPL000123"/>
      <sheetName val="163040_LC-TR23"/>
      <sheetName val="F9_Parameters22"/>
      <sheetName val="TrialBalance_Q3-200223"/>
      <sheetName val="Workbook_Inputs23"/>
      <sheetName val="CA_Sheet24"/>
      <sheetName val="Total_Inventory23"/>
      <sheetName val="Semi_FG&amp;FG23"/>
      <sheetName val="Provision_NRV23"/>
      <sheetName val="Customize_Your_Loan_Manager22"/>
      <sheetName val="D190_222"/>
      <sheetName val="Bang_chiet_tinh_TBA22"/>
      <sheetName val="Data_Entry20"/>
      <sheetName val="input_data20"/>
      <sheetName val="Valo_DCF20"/>
      <sheetName val="head_Jan20"/>
      <sheetName val="By_Person20"/>
      <sheetName val="List_info20"/>
      <sheetName val="DB_PPC_PSF20"/>
      <sheetName val="ng_1218"/>
      <sheetName val="Record_CR18"/>
      <sheetName val="Incident__NP_201718"/>
      <sheetName val="Co__Code18"/>
      <sheetName val="Drop_List12"/>
      <sheetName val="Standing_Data12"/>
      <sheetName val="Asset_&amp;_Liability12"/>
      <sheetName val="Net_asset_value12"/>
      <sheetName val="Cost_center13"/>
      <sheetName val="CAN_DOI_-_KET_QUA16"/>
      <sheetName val="Month_v_YTD12"/>
      <sheetName val="_IB-PL-YTD12"/>
      <sheetName val="BOI_sum12"/>
      <sheetName val="Update_CIT_FY1912"/>
      <sheetName val="Tax_computation_BOI12"/>
      <sheetName val="A)_Provision_schedule12"/>
      <sheetName val="A2)_834_Inventory12"/>
      <sheetName val="B1)_646_Retirement12"/>
      <sheetName val="B2)_746_Retirement_12"/>
      <sheetName val="C1)_791-0000-20_Private_exp_12"/>
      <sheetName val="TB_(as_of_31DEC)12"/>
      <sheetName val="C2)_779-0000-20_Misc_12"/>
      <sheetName val="C1)_663_Car_Lease12"/>
      <sheetName val="C2)_758_Car_Lease12"/>
      <sheetName val="D)_Training12"/>
      <sheetName val="E)_HY_test_PwC12"/>
      <sheetName val="F)_RD_60412"/>
      <sheetName val="G)_RD_64212"/>
      <sheetName val="TO_-_SP12"/>
      <sheetName val="Company_Info12"/>
      <sheetName val="CA_Comp12"/>
      <sheetName val="Balance_Sheet12"/>
      <sheetName val="Write_off12"/>
      <sheetName val="Cost_centre_expenditure12"/>
      <sheetName val="addl_cost12"/>
      <sheetName val="Cash_Flow12"/>
      <sheetName val="Co_info12"/>
      <sheetName val="Financial_Summary12"/>
      <sheetName val="Adj&amp;Rje(Z820)_12"/>
      <sheetName val="Drop_down_list12"/>
      <sheetName val="แบบฟอร์มที่_7_original9"/>
      <sheetName val="แบบฟอร์มที่_7_Project_Base9"/>
      <sheetName val="Spec_2210412"/>
      <sheetName val="WT_Util_99_LE12"/>
      <sheetName val="PTA_P&amp;S12"/>
      <sheetName val="Waste_Treatment_Variable_12"/>
      <sheetName val="DISCOUNT_(2)9"/>
      <sheetName val="GL_CB8"/>
      <sheetName val="GL_M8"/>
      <sheetName val="Gain_Loss_Calculation8"/>
      <sheetName val="Deferred_Charge8"/>
      <sheetName val="Detail_รายบุคคลปี_588"/>
      <sheetName val="Sale_04048"/>
      <sheetName val="IBA_&lt;O3&gt;8"/>
      <sheetName val="Loan_Amortization_Table8"/>
      <sheetName val="Linkage_Quote8"/>
      <sheetName val="Register_Cal_Mar_04_July_05_8"/>
      <sheetName val="QR_4_18"/>
      <sheetName val="คชจ_ดำเนินงาน6-438"/>
      <sheetName val="Norms_SP8"/>
      <sheetName val="Haft_year_tax_estimation_19"/>
      <sheetName val="Haft_year_tax_estimation_29"/>
      <sheetName val="Haft_year_tax_estimation_(1)9"/>
      <sheetName val="Haft_year_tax_estimation_(2)9"/>
      <sheetName val="Taxcal_6_Month9"/>
      <sheetName val="Data_Last_year9"/>
      <sheetName val="Bank_CA&amp;SA9"/>
      <sheetName val="AR_-CID9"/>
      <sheetName val="ดบ_ค้างรับ_Tisco9"/>
      <sheetName val="คชจ_ล่วงหน้า9"/>
      <sheetName val="ก่อสร้าง_ล่วงหน้า9"/>
      <sheetName val="ภาษีหัก_ณ_ที่จ่าย9"/>
      <sheetName val="คชจ_รอเรียกเก็บ_TDT9"/>
      <sheetName val="อุปกรณ์(หน่วยงาน)_9"/>
      <sheetName val="ICS_Cost_by_units9"/>
      <sheetName val="ICM_Budget&amp;Cost_Phase_I9"/>
      <sheetName val="ICM_Budget_Cost_Phase_II9"/>
      <sheetName val="ICm_Cost_by_units9"/>
      <sheetName val="CIV_AP_2-131-009"/>
      <sheetName val="ICM_AP_2-131-009"/>
      <sheetName val="CIV_AP_2-133-009"/>
      <sheetName val="ICM_AP_2-133-009"/>
      <sheetName val="ICM_AP_RPT9"/>
      <sheetName val="CIV_AP_RPT9"/>
      <sheetName val="All_employee9"/>
      <sheetName val="n-4_49"/>
      <sheetName val="Retire_2015-20175"/>
      <sheetName val="New_Item5"/>
      <sheetName val="B131_5"/>
      <sheetName val="CHQระหว่างทาง_2-132-009"/>
      <sheetName val="ภาษีเงินได้หัก_ณ_ที่จ่าย9"/>
      <sheetName val="ค้างจ่าย_CID9"/>
      <sheetName val="เงินทดรองรับ_2-191-009"/>
      <sheetName val="เงินทดรองรับ_2-193-009"/>
      <sheetName val="เงินทดรองรับ_2-194-xx9"/>
      <sheetName val="สรุปเงินมัดจำห้องชุด_Agent9"/>
      <sheetName val="Commission-Tiny_(Chinese)9"/>
      <sheetName val="Commission-Sky_Pro_(Thai)9"/>
      <sheetName val="สำรองผลประโยชน์พนง_9"/>
      <sheetName val="รด_บริหาร9"/>
      <sheetName val="รด_อื่น9"/>
      <sheetName val="6-120-10_ค่าเช่า9"/>
      <sheetName val="6-120-20_ค่าบริการ9"/>
      <sheetName val="6-120-50_ค่าซ่อมแซม9"/>
      <sheetName val="6-150-10_ค่าที่ปรึกษา9"/>
      <sheetName val="6-130-20_ส่งเสริมการขาย9"/>
      <sheetName val="6-130-30_คอมมิชชั่น-ICS9"/>
      <sheetName val="6-130-30_คอมมิชชั่น-ICM9"/>
      <sheetName val="#6-200-00_ดอกเบี้ยจ่าย9"/>
      <sheetName val="ORGANIZATION_PLASTIC_GROUP_8"/>
      <sheetName val="ORGANIZATION_PLASTIC_GROUP__28"/>
      <sheetName val="IMPROVE_MAN_POWER8"/>
      <sheetName val="ฟอล์ม_B28"/>
      <sheetName val="Man_power_SPEC8"/>
      <sheetName val="Man_power_SPEC_(2)8"/>
      <sheetName val="Current_ORG8"/>
      <sheetName val="Blank_ORG8"/>
      <sheetName val="DLOT_Calculate8"/>
      <sheetName val="ประเมิน_8"/>
      <sheetName val="Improvement_Plan8"/>
      <sheetName val="รายชื่อพนักงาน_8"/>
      <sheetName val="Machine_capacity8"/>
      <sheetName val="DLOT_Current8"/>
      <sheetName val="ORG_(2)8"/>
      <sheetName val="Injection_new8"/>
      <sheetName val="Injection_new_8"/>
      <sheetName val="Jul_025"/>
      <sheetName val="2_Conso5"/>
      <sheetName val="Summary_by_Machine_Type_MAR5"/>
      <sheetName val="stat_local5"/>
      <sheetName val="Non_Movement3"/>
      <sheetName val="Seagate__share_in_units5"/>
      <sheetName val="3_P&amp;L_5"/>
      <sheetName val="Data_23"/>
      <sheetName val="FF_2__1_3"/>
      <sheetName val="cal_(2)3"/>
      <sheetName val="Non-Statistical_Sampling_Maste3"/>
      <sheetName val="Two_Step_Revenue_Testing_Maste3"/>
      <sheetName val="Global_Data3"/>
      <sheetName val="Expense_Summary5"/>
      <sheetName val="B&amp;S_19993"/>
      <sheetName val="BOS_Commodity3"/>
      <sheetName val="SSD_Plant_Incremental_Projects3"/>
      <sheetName val="ERP_7_063"/>
      <sheetName val="Pareto_Top_RPN3"/>
      <sheetName val="FDR_BUDGET_2001_EISENACH3"/>
      <sheetName val="Cost_Reduction_Programs3"/>
      <sheetName val="COMPARISON_SHEET_(1)3"/>
      <sheetName val="C_A_Add1_(App_III)7"/>
      <sheetName val="R&amp;M_confirmation_(App_A)7"/>
      <sheetName val="Marine_insurance_(App_B)7"/>
      <sheetName val="Reinvestment_Allowance7"/>
      <sheetName val="1_LeadSchedule5"/>
      <sheetName val="TC_YA2000_cyb_(R)6"/>
      <sheetName val="CA_Sum3"/>
      <sheetName val="Stat_A5"/>
      <sheetName val="SSP_HOURS5"/>
      <sheetName val="2_A2_L_Fixed_Assets3"/>
      <sheetName val="HEADCOUNT_WORKSHEET5"/>
      <sheetName val="Mat'l_Pareto5"/>
      <sheetName val="Inventory_Valuation-detail-_(25"/>
      <sheetName val="BPCOR_DETAILS5"/>
      <sheetName val="BPMKT_DETAILS5"/>
      <sheetName val="K4__F&amp;F5"/>
      <sheetName val="Format_(2)5"/>
      <sheetName val="Excess_Calc5"/>
      <sheetName val="U_5"/>
      <sheetName val="BGI_-_Interco_wkg6"/>
      <sheetName val="FAMS_Adj_6"/>
      <sheetName val="Client_Adj_-_BGI6"/>
      <sheetName val="Client_Adj_-BGM6"/>
      <sheetName val="BGM_BS6"/>
      <sheetName val="BGM_STAT6"/>
      <sheetName val="BGI_BS6"/>
      <sheetName val="BGI_STAT6"/>
      <sheetName val="Spliting_Balance_Sheet_-_1204(6"/>
      <sheetName val="01_05"/>
      <sheetName val="Cash_(new)4"/>
      <sheetName val="MCMD95_(1)3"/>
      <sheetName val="FF-2_(1)5"/>
      <sheetName val="FB1_(2)5"/>
      <sheetName val="BS_(3)5"/>
      <sheetName val="D1_(3)5"/>
      <sheetName val="E1__(3)5"/>
      <sheetName val="F1__(3)5"/>
      <sheetName val="G1__(3)5"/>
      <sheetName val="J1_(3)5"/>
      <sheetName val="J3_(3)5"/>
      <sheetName val="M1_(3)5"/>
      <sheetName val="M1-1_(3)5"/>
      <sheetName val="M1-2_(3)5"/>
      <sheetName val="N1_(3)5"/>
      <sheetName val="General_info5"/>
      <sheetName val="PBSE_BS5"/>
      <sheetName val="comp_of_re_pack5"/>
      <sheetName val="CF_Statements5"/>
      <sheetName val="Stmt_of_equity5"/>
      <sheetName val="GP_analysis5"/>
      <sheetName val="PBSE_PL5"/>
      <sheetName val="FB4_Sch9_Disclosure5"/>
      <sheetName val="E1_5"/>
      <sheetName val="F1_5"/>
      <sheetName val="G1_5"/>
      <sheetName val="General_info_(2)5"/>
      <sheetName val="BS_(2)5"/>
      <sheetName val="CF_Statements_(2)5"/>
      <sheetName val="Stmt_of_equity_(2)5"/>
      <sheetName val="D1_(2)5"/>
      <sheetName val="D1-1_(2)5"/>
      <sheetName val="E1__(2)5"/>
      <sheetName val="F1__(2)5"/>
      <sheetName val="G1__(2)5"/>
      <sheetName val="J1_(2)5"/>
      <sheetName val="J3_(2)5"/>
      <sheetName val="Tax_(2)5"/>
      <sheetName val="L1_(2)5"/>
      <sheetName val="M1_(2)5"/>
      <sheetName val="M1-1_(2)5"/>
      <sheetName val="M1-2_(2)5"/>
      <sheetName val="N1_(2)5"/>
      <sheetName val="X_Rates5"/>
      <sheetName val="T101_3"/>
      <sheetName val="Posting_entries3"/>
      <sheetName val="GL-Andy_current_ac3"/>
      <sheetName val="6A_CA3"/>
      <sheetName val="F1_24"/>
      <sheetName val="_Balance_Sheet5"/>
      <sheetName val="_Profit_Projection_sum5"/>
      <sheetName val="Product_segment5"/>
      <sheetName val="Profit_&amp;_Loss_Yr_15"/>
      <sheetName val="Profit_&amp;_Loss_Yr_25"/>
      <sheetName val="Profit_&amp;_Loss_Yr_35"/>
      <sheetName val="Staff_cost5"/>
      <sheetName val="Fixed_Assets_Sum(2005)5"/>
      <sheetName val="Fixed_Assets_Sum(2006)5"/>
      <sheetName val="Fixed_Assets_Sum(2007)5"/>
      <sheetName val="Cash_Flow_Yr_15"/>
      <sheetName val="Cash_Flow_Yr_25"/>
      <sheetName val="Cash_Flow_Yr_35"/>
      <sheetName val="Bal_Sheet_Yr_15"/>
      <sheetName val="Bal_Sheet_Yr_25"/>
      <sheetName val="Bal_Sheet_Yr_35"/>
      <sheetName val="Deferred_taxation_(1)5"/>
      <sheetName val="Deferred_taxation_(2)5"/>
      <sheetName val="Recon_of_FA5"/>
      <sheetName val="Reasonableness_test5"/>
      <sheetName val="NQ_Asset_Summary5"/>
      <sheetName val="S_DEBTOR076"/>
      <sheetName val="chart_13"/>
      <sheetName val="A2_02_Fixed_Assets3"/>
      <sheetName val="disc_rate3"/>
      <sheetName val="Lenders_Ratios_juneseptnov3"/>
      <sheetName val="Details_2002"/>
      <sheetName val="Sale_Expectation_(2)"/>
      <sheetName val="ytd_fty_(DG)_oh_12-2016"/>
      <sheetName val="HR Budget"/>
      <sheetName val="Erection"/>
      <sheetName val="ADJ_-_RATE35"/>
      <sheetName val="ADJ___RATE35"/>
      <sheetName val="SCB_1_-_Current35"/>
      <sheetName val="SCB_2_-_Current35"/>
      <sheetName val="BALANCE_SHEET_35"/>
      <sheetName val="BS_ATTACH35"/>
      <sheetName val="Sheet1_(2)35"/>
      <sheetName val="เงินกู้_MGC34"/>
      <sheetName val="LC___TR_Listing34"/>
      <sheetName val="Customize_Your_Invoice34"/>
      <sheetName val="Stock_Aging34"/>
      <sheetName val="VariableII__period34"/>
      <sheetName val="Dec_200134"/>
      <sheetName val="CF_RECONCILE_-_134"/>
      <sheetName val="Cost_Centers32"/>
      <sheetName val="_IB-PL-00-01_SUMMARY32"/>
      <sheetName val="10-1_Media32"/>
      <sheetName val="Customize_Your_Purchase_Order32"/>
      <sheetName val="ALL_KSFC_RIGS_EXCEPT_R-532"/>
      <sheetName val="FP_Friends_Other32"/>
      <sheetName val="163040_LC_TR32"/>
      <sheetName val="ng_1226"/>
      <sheetName val="Trial_Balance31"/>
      <sheetName val="_IBPL000131"/>
      <sheetName val="TrialBalance_Q3-200231"/>
      <sheetName val="Workbook_Inputs31"/>
      <sheetName val="163040_LC-TR31"/>
      <sheetName val="CA_Sheet32"/>
      <sheetName val="F9_Parameters30"/>
      <sheetName val="Total_Inventory31"/>
      <sheetName val="Semi_FG&amp;FG31"/>
      <sheetName val="Provision_NRV31"/>
      <sheetName val="Customize_Your_Loan_Manager30"/>
      <sheetName val="D190_230"/>
      <sheetName val="Bang_chiet_tinh_TBA30"/>
      <sheetName val="Data_Entry28"/>
      <sheetName val="input_data28"/>
      <sheetName val="Valo_DCF28"/>
      <sheetName val="List_info28"/>
      <sheetName val="By_Person28"/>
      <sheetName val="head_Jan28"/>
      <sheetName val="Cost_center23"/>
      <sheetName val="DB_PPC_PSF28"/>
      <sheetName val="Record_CR26"/>
      <sheetName val="Co__Code26"/>
      <sheetName val="Incident__NP_201726"/>
      <sheetName val="Standing_Data20"/>
      <sheetName val="Asset_&amp;_Liability20"/>
      <sheetName val="Net_asset_value20"/>
      <sheetName val="Drop_List20"/>
      <sheetName val="CAN_DOI_-_KET_QUA22"/>
      <sheetName val="Month_v_YTD20"/>
      <sheetName val="_IB-PL-YTD20"/>
      <sheetName val="BOI_sum20"/>
      <sheetName val="Update_CIT_FY1920"/>
      <sheetName val="Tax_computation_BOI20"/>
      <sheetName val="A)_Provision_schedule20"/>
      <sheetName val="A2)_834_Inventory20"/>
      <sheetName val="B1)_646_Retirement20"/>
      <sheetName val="B2)_746_Retirement_20"/>
      <sheetName val="C1)_791-0000-20_Private_exp_20"/>
      <sheetName val="TB_(as_of_31DEC)20"/>
      <sheetName val="C2)_779-0000-20_Misc_20"/>
      <sheetName val="C1)_663_Car_Lease20"/>
      <sheetName val="C2)_758_Car_Lease20"/>
      <sheetName val="D)_Training20"/>
      <sheetName val="E)_HY_test_PwC20"/>
      <sheetName val="F)_RD_60420"/>
      <sheetName val="G)_RD_64220"/>
      <sheetName val="TO_-_SP20"/>
      <sheetName val="Company_Info20"/>
      <sheetName val="CA_Comp20"/>
      <sheetName val="Balance_Sheet20"/>
      <sheetName val="Drop_down_list20"/>
      <sheetName val="Write_off20"/>
      <sheetName val="Cost_centre_expenditure20"/>
      <sheetName val="addl_cost20"/>
      <sheetName val="Cash_Flow20"/>
      <sheetName val="Co_info20"/>
      <sheetName val="Financial_Summary20"/>
      <sheetName val="Adj&amp;Rje(Z820)_20"/>
      <sheetName val="Spec_2210420"/>
      <sheetName val="WT_Util_99_LE20"/>
      <sheetName val="PTA_P&amp;S20"/>
      <sheetName val="Waste_Treatment_Variable_20"/>
      <sheetName val="แบบฟอร์มที่_7_original20"/>
      <sheetName val="แบบฟอร์มที่_7_Project_Base20"/>
      <sheetName val="All_employee20"/>
      <sheetName val="n-4_420"/>
      <sheetName val="แบบฟอร์มที่_7_original10"/>
      <sheetName val="แบบฟอร์มที่_7_Project_Base10"/>
      <sheetName val="All_employee10"/>
      <sheetName val="n-4_410"/>
      <sheetName val="Cost_center14"/>
      <sheetName val="แบบฟอร์มที่_7_original11"/>
      <sheetName val="แบบฟอร์มที่_7_Project_Base11"/>
      <sheetName val="All_employee11"/>
      <sheetName val="n-4_411"/>
      <sheetName val="Cost_center15"/>
      <sheetName val="แบบฟอร์มที่_7_original12"/>
      <sheetName val="แบบฟอร์มที่_7_Project_Base12"/>
      <sheetName val="All_employee12"/>
      <sheetName val="n-4_412"/>
      <sheetName val="ADJ_-_RATE28"/>
      <sheetName val="ADJ___RATE28"/>
      <sheetName val="SCB_1_-_Current28"/>
      <sheetName val="SCB_2_-_Current28"/>
      <sheetName val="BALANCE_SHEET_28"/>
      <sheetName val="BS_ATTACH28"/>
      <sheetName val="Sheet1_(2)28"/>
      <sheetName val="เงินกู้_MGC27"/>
      <sheetName val="LC___TR_Listing27"/>
      <sheetName val="Customize_Your_Invoice27"/>
      <sheetName val="Stock_Aging27"/>
      <sheetName val="VariableII__period27"/>
      <sheetName val="Dec_200127"/>
      <sheetName val="CF_RECONCILE_-_127"/>
      <sheetName val="Cost_Centers25"/>
      <sheetName val="_IB-PL-00-01_SUMMARY25"/>
      <sheetName val="10-1_Media25"/>
      <sheetName val="Customize_Your_Purchase_Order25"/>
      <sheetName val="ALL_KSFC_RIGS_EXCEPT_R-525"/>
      <sheetName val="FP_Friends_Other25"/>
      <sheetName val="163040_LC_TR25"/>
      <sheetName val="ng_1219"/>
      <sheetName val="Trial_Balance24"/>
      <sheetName val="_IBPL000124"/>
      <sheetName val="TrialBalance_Q3-200224"/>
      <sheetName val="Workbook_Inputs24"/>
      <sheetName val="163040_LC-TR24"/>
      <sheetName val="CA_Sheet25"/>
      <sheetName val="F9_Parameters23"/>
      <sheetName val="Total_Inventory24"/>
      <sheetName val="Semi_FG&amp;FG24"/>
      <sheetName val="Provision_NRV24"/>
      <sheetName val="Customize_Your_Loan_Manager23"/>
      <sheetName val="D190_223"/>
      <sheetName val="Bang_chiet_tinh_TBA23"/>
      <sheetName val="Data_Entry21"/>
      <sheetName val="input_data21"/>
      <sheetName val="Valo_DCF21"/>
      <sheetName val="List_info21"/>
      <sheetName val="By_Person21"/>
      <sheetName val="head_Jan21"/>
      <sheetName val="Cost_center16"/>
      <sheetName val="DB_PPC_PSF21"/>
      <sheetName val="Record_CR19"/>
      <sheetName val="Co__Code19"/>
      <sheetName val="Incident__NP_201719"/>
      <sheetName val="Standing_Data13"/>
      <sheetName val="Asset_&amp;_Liability13"/>
      <sheetName val="Net_asset_value13"/>
      <sheetName val="Drop_List13"/>
      <sheetName val="Month_v_YTD13"/>
      <sheetName val="_IB-PL-YTD13"/>
      <sheetName val="BOI_sum13"/>
      <sheetName val="Update_CIT_FY1913"/>
      <sheetName val="Tax_computation_BOI13"/>
      <sheetName val="A)_Provision_schedule13"/>
      <sheetName val="A2)_834_Inventory13"/>
      <sheetName val="B1)_646_Retirement13"/>
      <sheetName val="B2)_746_Retirement_13"/>
      <sheetName val="C1)_791-0000-20_Private_exp_13"/>
      <sheetName val="TB_(as_of_31DEC)13"/>
      <sheetName val="C2)_779-0000-20_Misc_13"/>
      <sheetName val="C1)_663_Car_Lease13"/>
      <sheetName val="C2)_758_Car_Lease13"/>
      <sheetName val="D)_Training13"/>
      <sheetName val="E)_HY_test_PwC13"/>
      <sheetName val="F)_RD_60413"/>
      <sheetName val="G)_RD_64213"/>
      <sheetName val="TO_-_SP13"/>
      <sheetName val="Company_Info13"/>
      <sheetName val="CA_Comp13"/>
      <sheetName val="Balance_Sheet13"/>
      <sheetName val="Drop_down_list13"/>
      <sheetName val="Write_off13"/>
      <sheetName val="Cost_centre_expenditure13"/>
      <sheetName val="addl_cost13"/>
      <sheetName val="Cash_Flow13"/>
      <sheetName val="Co_info13"/>
      <sheetName val="Financial_Summary13"/>
      <sheetName val="Adj&amp;Rje(Z820)_13"/>
      <sheetName val="Spec_2210413"/>
      <sheetName val="WT_Util_99_LE13"/>
      <sheetName val="PTA_P&amp;S13"/>
      <sheetName val="Waste_Treatment_Variable_13"/>
      <sheetName val="แบบฟอร์มที่_7_original13"/>
      <sheetName val="แบบฟอร์มที่_7_Project_Base13"/>
      <sheetName val="All_employee13"/>
      <sheetName val="n-4_413"/>
      <sheetName val="ADJ_-_RATE29"/>
      <sheetName val="ADJ___RATE29"/>
      <sheetName val="SCB_1_-_Current29"/>
      <sheetName val="SCB_2_-_Current29"/>
      <sheetName val="BALANCE_SHEET_29"/>
      <sheetName val="BS_ATTACH29"/>
      <sheetName val="Sheet1_(2)29"/>
      <sheetName val="เงินกู้_MGC28"/>
      <sheetName val="LC___TR_Listing28"/>
      <sheetName val="Customize_Your_Invoice28"/>
      <sheetName val="Stock_Aging28"/>
      <sheetName val="VariableII__period28"/>
      <sheetName val="Dec_200128"/>
      <sheetName val="CF_RECONCILE_-_128"/>
      <sheetName val="Cost_Centers26"/>
      <sheetName val="_IB-PL-00-01_SUMMARY26"/>
      <sheetName val="10-1_Media26"/>
      <sheetName val="Customize_Your_Purchase_Order26"/>
      <sheetName val="ALL_KSFC_RIGS_EXCEPT_R-526"/>
      <sheetName val="FP_Friends_Other26"/>
      <sheetName val="163040_LC_TR26"/>
      <sheetName val="ng_1220"/>
      <sheetName val="Trial_Balance25"/>
      <sheetName val="_IBPL000125"/>
      <sheetName val="TrialBalance_Q3-200225"/>
      <sheetName val="Workbook_Inputs25"/>
      <sheetName val="163040_LC-TR25"/>
      <sheetName val="CA_Sheet26"/>
      <sheetName val="F9_Parameters24"/>
      <sheetName val="Total_Inventory25"/>
      <sheetName val="Semi_FG&amp;FG25"/>
      <sheetName val="Provision_NRV25"/>
      <sheetName val="Customize_Your_Loan_Manager24"/>
      <sheetName val="D190_224"/>
      <sheetName val="Bang_chiet_tinh_TBA24"/>
      <sheetName val="Data_Entry22"/>
      <sheetName val="input_data22"/>
      <sheetName val="Valo_DCF22"/>
      <sheetName val="List_info22"/>
      <sheetName val="By_Person22"/>
      <sheetName val="head_Jan22"/>
      <sheetName val="Cost_center17"/>
      <sheetName val="DB_PPC_PSF22"/>
      <sheetName val="Record_CR20"/>
      <sheetName val="Co__Code20"/>
      <sheetName val="Incident__NP_201720"/>
      <sheetName val="Standing_Data14"/>
      <sheetName val="Asset_&amp;_Liability14"/>
      <sheetName val="Net_asset_value14"/>
      <sheetName val="Drop_List14"/>
      <sheetName val="Month_v_YTD14"/>
      <sheetName val="_IB-PL-YTD14"/>
      <sheetName val="BOI_sum14"/>
      <sheetName val="Update_CIT_FY1914"/>
      <sheetName val="Tax_computation_BOI14"/>
      <sheetName val="A)_Provision_schedule14"/>
      <sheetName val="A2)_834_Inventory14"/>
      <sheetName val="B1)_646_Retirement14"/>
      <sheetName val="B2)_746_Retirement_14"/>
      <sheetName val="C1)_791-0000-20_Private_exp_14"/>
      <sheetName val="TB_(as_of_31DEC)14"/>
      <sheetName val="C2)_779-0000-20_Misc_14"/>
      <sheetName val="C1)_663_Car_Lease14"/>
      <sheetName val="C2)_758_Car_Lease14"/>
      <sheetName val="D)_Training14"/>
      <sheetName val="E)_HY_test_PwC14"/>
      <sheetName val="F)_RD_60414"/>
      <sheetName val="G)_RD_64214"/>
      <sheetName val="TO_-_SP14"/>
      <sheetName val="Company_Info14"/>
      <sheetName val="CA_Comp14"/>
      <sheetName val="Balance_Sheet14"/>
      <sheetName val="Drop_down_list14"/>
      <sheetName val="Write_off14"/>
      <sheetName val="Cost_centre_expenditure14"/>
      <sheetName val="addl_cost14"/>
      <sheetName val="Cash_Flow14"/>
      <sheetName val="Co_info14"/>
      <sheetName val="Financial_Summary14"/>
      <sheetName val="Adj&amp;Rje(Z820)_14"/>
      <sheetName val="Spec_2210414"/>
      <sheetName val="WT_Util_99_LE14"/>
      <sheetName val="PTA_P&amp;S14"/>
      <sheetName val="Waste_Treatment_Variable_14"/>
      <sheetName val="แบบฟอร์มที่_7_original14"/>
      <sheetName val="แบบฟอร์มที่_7_Project_Base14"/>
      <sheetName val="All_employee14"/>
      <sheetName val="n-4_414"/>
      <sheetName val="ADJ_-_RATE30"/>
      <sheetName val="ADJ___RATE30"/>
      <sheetName val="SCB_1_-_Current30"/>
      <sheetName val="SCB_2_-_Current30"/>
      <sheetName val="BALANCE_SHEET_30"/>
      <sheetName val="BS_ATTACH30"/>
      <sheetName val="Sheet1_(2)30"/>
      <sheetName val="เงินกู้_MGC29"/>
      <sheetName val="LC___TR_Listing29"/>
      <sheetName val="Customize_Your_Invoice29"/>
      <sheetName val="Stock_Aging29"/>
      <sheetName val="VariableII__period29"/>
      <sheetName val="Dec_200129"/>
      <sheetName val="CF_RECONCILE_-_129"/>
      <sheetName val="Cost_Centers27"/>
      <sheetName val="_IB-PL-00-01_SUMMARY27"/>
      <sheetName val="10-1_Media27"/>
      <sheetName val="Customize_Your_Purchase_Order27"/>
      <sheetName val="ALL_KSFC_RIGS_EXCEPT_R-527"/>
      <sheetName val="FP_Friends_Other27"/>
      <sheetName val="163040_LC_TR27"/>
      <sheetName val="ng_1221"/>
      <sheetName val="Trial_Balance26"/>
      <sheetName val="_IBPL000126"/>
      <sheetName val="TrialBalance_Q3-200226"/>
      <sheetName val="Workbook_Inputs26"/>
      <sheetName val="163040_LC-TR26"/>
      <sheetName val="CA_Sheet27"/>
      <sheetName val="F9_Parameters25"/>
      <sheetName val="Total_Inventory26"/>
      <sheetName val="Semi_FG&amp;FG26"/>
      <sheetName val="Provision_NRV26"/>
      <sheetName val="Customize_Your_Loan_Manager25"/>
      <sheetName val="D190_225"/>
      <sheetName val="Bang_chiet_tinh_TBA25"/>
      <sheetName val="Data_Entry23"/>
      <sheetName val="input_data23"/>
      <sheetName val="Valo_DCF23"/>
      <sheetName val="List_info23"/>
      <sheetName val="By_Person23"/>
      <sheetName val="head_Jan23"/>
      <sheetName val="Cost_center18"/>
      <sheetName val="DB_PPC_PSF23"/>
      <sheetName val="Record_CR21"/>
      <sheetName val="Co__Code21"/>
      <sheetName val="Incident__NP_201721"/>
      <sheetName val="Standing_Data15"/>
      <sheetName val="Asset_&amp;_Liability15"/>
      <sheetName val="Net_asset_value15"/>
      <sheetName val="Drop_List15"/>
      <sheetName val="CAN_DOI_-_KET_QUA17"/>
      <sheetName val="Month_v_YTD15"/>
      <sheetName val="_IB-PL-YTD15"/>
      <sheetName val="BOI_sum15"/>
      <sheetName val="Update_CIT_FY1915"/>
      <sheetName val="Tax_computation_BOI15"/>
      <sheetName val="A)_Provision_schedule15"/>
      <sheetName val="A2)_834_Inventory15"/>
      <sheetName val="B1)_646_Retirement15"/>
      <sheetName val="B2)_746_Retirement_15"/>
      <sheetName val="C1)_791-0000-20_Private_exp_15"/>
      <sheetName val="TB_(as_of_31DEC)15"/>
      <sheetName val="C2)_779-0000-20_Misc_15"/>
      <sheetName val="C1)_663_Car_Lease15"/>
      <sheetName val="C2)_758_Car_Lease15"/>
      <sheetName val="D)_Training15"/>
      <sheetName val="E)_HY_test_PwC15"/>
      <sheetName val="F)_RD_60415"/>
      <sheetName val="G)_RD_64215"/>
      <sheetName val="TO_-_SP15"/>
      <sheetName val="Company_Info15"/>
      <sheetName val="CA_Comp15"/>
      <sheetName val="Balance_Sheet15"/>
      <sheetName val="Drop_down_list15"/>
      <sheetName val="Write_off15"/>
      <sheetName val="Cost_centre_expenditure15"/>
      <sheetName val="addl_cost15"/>
      <sheetName val="Cash_Flow15"/>
      <sheetName val="Co_info15"/>
      <sheetName val="Financial_Summary15"/>
      <sheetName val="Adj&amp;Rje(Z820)_15"/>
      <sheetName val="Spec_2210415"/>
      <sheetName val="WT_Util_99_LE15"/>
      <sheetName val="PTA_P&amp;S15"/>
      <sheetName val="Waste_Treatment_Variable_15"/>
      <sheetName val="แบบฟอร์มที่_7_original15"/>
      <sheetName val="แบบฟอร์มที่_7_Project_Base15"/>
      <sheetName val="All_employee15"/>
      <sheetName val="n-4_415"/>
      <sheetName val="ADJ_-_RATE32"/>
      <sheetName val="ADJ___RATE32"/>
      <sheetName val="SCB_1_-_Current32"/>
      <sheetName val="SCB_2_-_Current32"/>
      <sheetName val="BALANCE_SHEET_32"/>
      <sheetName val="BS_ATTACH32"/>
      <sheetName val="Sheet1_(2)32"/>
      <sheetName val="เงินกู้_MGC31"/>
      <sheetName val="LC___TR_Listing31"/>
      <sheetName val="Customize_Your_Invoice31"/>
      <sheetName val="Stock_Aging31"/>
      <sheetName val="VariableII__period31"/>
      <sheetName val="Dec_200131"/>
      <sheetName val="CF_RECONCILE_-_131"/>
      <sheetName val="Cost_Centers29"/>
      <sheetName val="_IB-PL-00-01_SUMMARY29"/>
      <sheetName val="10-1_Media29"/>
      <sheetName val="Customize_Your_Purchase_Order29"/>
      <sheetName val="ALL_KSFC_RIGS_EXCEPT_R-529"/>
      <sheetName val="FP_Friends_Other29"/>
      <sheetName val="163040_LC_TR29"/>
      <sheetName val="ng_1223"/>
      <sheetName val="Trial_Balance28"/>
      <sheetName val="_IBPL000128"/>
      <sheetName val="TrialBalance_Q3-200228"/>
      <sheetName val="Workbook_Inputs28"/>
      <sheetName val="163040_LC-TR28"/>
      <sheetName val="CA_Sheet29"/>
      <sheetName val="F9_Parameters27"/>
      <sheetName val="Total_Inventory28"/>
      <sheetName val="Semi_FG&amp;FG28"/>
      <sheetName val="Provision_NRV28"/>
      <sheetName val="Customize_Your_Loan_Manager27"/>
      <sheetName val="D190_227"/>
      <sheetName val="Bang_chiet_tinh_TBA27"/>
      <sheetName val="Data_Entry25"/>
      <sheetName val="input_data25"/>
      <sheetName val="Valo_DCF25"/>
      <sheetName val="List_info25"/>
      <sheetName val="By_Person25"/>
      <sheetName val="head_Jan25"/>
      <sheetName val="Cost_center20"/>
      <sheetName val="DB_PPC_PSF25"/>
      <sheetName val="Record_CR23"/>
      <sheetName val="Co__Code23"/>
      <sheetName val="Incident__NP_201723"/>
      <sheetName val="Standing_Data17"/>
      <sheetName val="Asset_&amp;_Liability17"/>
      <sheetName val="Net_asset_value17"/>
      <sheetName val="Drop_List17"/>
      <sheetName val="CAN_DOI_-_KET_QUA19"/>
      <sheetName val="Month_v_YTD17"/>
      <sheetName val="_IB-PL-YTD17"/>
      <sheetName val="BOI_sum17"/>
      <sheetName val="Update_CIT_FY1917"/>
      <sheetName val="Tax_computation_BOI17"/>
      <sheetName val="A)_Provision_schedule17"/>
      <sheetName val="A2)_834_Inventory17"/>
      <sheetName val="B1)_646_Retirement17"/>
      <sheetName val="B2)_746_Retirement_17"/>
      <sheetName val="C1)_791-0000-20_Private_exp_17"/>
      <sheetName val="TB_(as_of_31DEC)17"/>
      <sheetName val="C2)_779-0000-20_Misc_17"/>
      <sheetName val="C1)_663_Car_Lease17"/>
      <sheetName val="C2)_758_Car_Lease17"/>
      <sheetName val="D)_Training17"/>
      <sheetName val="E)_HY_test_PwC17"/>
      <sheetName val="F)_RD_60417"/>
      <sheetName val="G)_RD_64217"/>
      <sheetName val="TO_-_SP17"/>
      <sheetName val="Company_Info17"/>
      <sheetName val="CA_Comp17"/>
      <sheetName val="Balance_Sheet17"/>
      <sheetName val="Drop_down_list17"/>
      <sheetName val="Write_off17"/>
      <sheetName val="Cost_centre_expenditure17"/>
      <sheetName val="addl_cost17"/>
      <sheetName val="Cash_Flow17"/>
      <sheetName val="Co_info17"/>
      <sheetName val="Financial_Summary17"/>
      <sheetName val="Adj&amp;Rje(Z820)_17"/>
      <sheetName val="Spec_2210417"/>
      <sheetName val="WT_Util_99_LE17"/>
      <sheetName val="PTA_P&amp;S17"/>
      <sheetName val="Waste_Treatment_Variable_17"/>
      <sheetName val="แบบฟอร์มที่_7_original17"/>
      <sheetName val="แบบฟอร์มที่_7_Project_Base17"/>
      <sheetName val="All_employee17"/>
      <sheetName val="n-4_417"/>
      <sheetName val="ADJ_-_RATE31"/>
      <sheetName val="ADJ___RATE31"/>
      <sheetName val="SCB_1_-_Current31"/>
      <sheetName val="SCB_2_-_Current31"/>
      <sheetName val="BALANCE_SHEET_31"/>
      <sheetName val="BS_ATTACH31"/>
      <sheetName val="Sheet1_(2)31"/>
      <sheetName val="เงินกู้_MGC30"/>
      <sheetName val="LC___TR_Listing30"/>
      <sheetName val="Customize_Your_Invoice30"/>
      <sheetName val="Stock_Aging30"/>
      <sheetName val="VariableII__period30"/>
      <sheetName val="Dec_200130"/>
      <sheetName val="CF_RECONCILE_-_130"/>
      <sheetName val="Cost_Centers28"/>
      <sheetName val="_IB-PL-00-01_SUMMARY28"/>
      <sheetName val="10-1_Media28"/>
      <sheetName val="Customize_Your_Purchase_Order28"/>
      <sheetName val="ALL_KSFC_RIGS_EXCEPT_R-528"/>
      <sheetName val="FP_Friends_Other28"/>
      <sheetName val="163040_LC_TR28"/>
      <sheetName val="ng_1222"/>
      <sheetName val="Trial_Balance27"/>
      <sheetName val="_IBPL000127"/>
      <sheetName val="TrialBalance_Q3-200227"/>
      <sheetName val="Workbook_Inputs27"/>
      <sheetName val="163040_LC-TR27"/>
      <sheetName val="CA_Sheet28"/>
      <sheetName val="F9_Parameters26"/>
      <sheetName val="Total_Inventory27"/>
      <sheetName val="Semi_FG&amp;FG27"/>
      <sheetName val="Provision_NRV27"/>
      <sheetName val="Customize_Your_Loan_Manager26"/>
      <sheetName val="D190_226"/>
      <sheetName val="Bang_chiet_tinh_TBA26"/>
      <sheetName val="Data_Entry24"/>
      <sheetName val="input_data24"/>
      <sheetName val="Valo_DCF24"/>
      <sheetName val="List_info24"/>
      <sheetName val="By_Person24"/>
      <sheetName val="head_Jan24"/>
      <sheetName val="Cost_center19"/>
      <sheetName val="DB_PPC_PSF24"/>
      <sheetName val="Record_CR22"/>
      <sheetName val="Co__Code22"/>
      <sheetName val="Incident__NP_201722"/>
      <sheetName val="Standing_Data16"/>
      <sheetName val="Asset_&amp;_Liability16"/>
      <sheetName val="Net_asset_value16"/>
      <sheetName val="Drop_List16"/>
      <sheetName val="CAN_DOI_-_KET_QUA18"/>
      <sheetName val="Month_v_YTD16"/>
      <sheetName val="_IB-PL-YTD16"/>
      <sheetName val="BOI_sum16"/>
      <sheetName val="Update_CIT_FY1916"/>
      <sheetName val="Tax_computation_BOI16"/>
      <sheetName val="A)_Provision_schedule16"/>
      <sheetName val="A2)_834_Inventory16"/>
      <sheetName val="B1)_646_Retirement16"/>
      <sheetName val="B2)_746_Retirement_16"/>
      <sheetName val="C1)_791-0000-20_Private_exp_16"/>
      <sheetName val="TB_(as_of_31DEC)16"/>
      <sheetName val="C2)_779-0000-20_Misc_16"/>
      <sheetName val="C1)_663_Car_Lease16"/>
      <sheetName val="C2)_758_Car_Lease16"/>
      <sheetName val="D)_Training16"/>
      <sheetName val="E)_HY_test_PwC16"/>
      <sheetName val="F)_RD_60416"/>
      <sheetName val="G)_RD_64216"/>
      <sheetName val="TO_-_SP16"/>
      <sheetName val="Company_Info16"/>
      <sheetName val="CA_Comp16"/>
      <sheetName val="Balance_Sheet16"/>
      <sheetName val="Drop_down_list16"/>
      <sheetName val="Write_off16"/>
      <sheetName val="Cost_centre_expenditure16"/>
      <sheetName val="addl_cost16"/>
      <sheetName val="Cash_Flow16"/>
      <sheetName val="Co_info16"/>
      <sheetName val="Financial_Summary16"/>
      <sheetName val="Adj&amp;Rje(Z820)_16"/>
      <sheetName val="Spec_2210416"/>
      <sheetName val="WT_Util_99_LE16"/>
      <sheetName val="PTA_P&amp;S16"/>
      <sheetName val="Waste_Treatment_Variable_16"/>
      <sheetName val="แบบฟอร์มที่_7_original16"/>
      <sheetName val="แบบฟอร์มที่_7_Project_Base16"/>
      <sheetName val="All_employee16"/>
      <sheetName val="n-4_416"/>
      <sheetName val="ADJ_-_RATE33"/>
      <sheetName val="ADJ___RATE33"/>
      <sheetName val="SCB_1_-_Current33"/>
      <sheetName val="SCB_2_-_Current33"/>
      <sheetName val="BALANCE_SHEET_33"/>
      <sheetName val="BS_ATTACH33"/>
      <sheetName val="Sheet1_(2)33"/>
      <sheetName val="เงินกู้_MGC32"/>
      <sheetName val="LC___TR_Listing32"/>
      <sheetName val="Customize_Your_Invoice32"/>
      <sheetName val="Stock_Aging32"/>
      <sheetName val="VariableII__period32"/>
      <sheetName val="Dec_200132"/>
      <sheetName val="CF_RECONCILE_-_132"/>
      <sheetName val="Cost_Centers30"/>
      <sheetName val="_IB-PL-00-01_SUMMARY30"/>
      <sheetName val="10-1_Media30"/>
      <sheetName val="Customize_Your_Purchase_Order30"/>
      <sheetName val="ALL_KSFC_RIGS_EXCEPT_R-530"/>
      <sheetName val="FP_Friends_Other30"/>
      <sheetName val="163040_LC_TR30"/>
      <sheetName val="ng_1224"/>
      <sheetName val="Trial_Balance29"/>
      <sheetName val="_IBPL000129"/>
      <sheetName val="TrialBalance_Q3-200229"/>
      <sheetName val="Workbook_Inputs29"/>
      <sheetName val="163040_LC-TR29"/>
      <sheetName val="CA_Sheet30"/>
      <sheetName val="F9_Parameters28"/>
      <sheetName val="Total_Inventory29"/>
      <sheetName val="Semi_FG&amp;FG29"/>
      <sheetName val="Provision_NRV29"/>
      <sheetName val="Customize_Your_Loan_Manager28"/>
      <sheetName val="D190_228"/>
      <sheetName val="Bang_chiet_tinh_TBA28"/>
      <sheetName val="Data_Entry26"/>
      <sheetName val="input_data26"/>
      <sheetName val="Valo_DCF26"/>
      <sheetName val="List_info26"/>
      <sheetName val="By_Person26"/>
      <sheetName val="head_Jan26"/>
      <sheetName val="Cost_center21"/>
      <sheetName val="DB_PPC_PSF26"/>
      <sheetName val="Record_CR24"/>
      <sheetName val="Co__Code24"/>
      <sheetName val="Incident__NP_201724"/>
      <sheetName val="Standing_Data18"/>
      <sheetName val="Asset_&amp;_Liability18"/>
      <sheetName val="Net_asset_value18"/>
      <sheetName val="Drop_List18"/>
      <sheetName val="CAN_DOI_-_KET_QUA20"/>
      <sheetName val="Month_v_YTD18"/>
      <sheetName val="_IB-PL-YTD18"/>
      <sheetName val="BOI_sum18"/>
      <sheetName val="Update_CIT_FY1918"/>
      <sheetName val="Tax_computation_BOI18"/>
      <sheetName val="A)_Provision_schedule18"/>
      <sheetName val="A2)_834_Inventory18"/>
      <sheetName val="B1)_646_Retirement18"/>
      <sheetName val="B2)_746_Retirement_18"/>
      <sheetName val="C1)_791-0000-20_Private_exp_18"/>
      <sheetName val="TB_(as_of_31DEC)18"/>
      <sheetName val="C2)_779-0000-20_Misc_18"/>
      <sheetName val="C1)_663_Car_Lease18"/>
      <sheetName val="C2)_758_Car_Lease18"/>
      <sheetName val="D)_Training18"/>
      <sheetName val="E)_HY_test_PwC18"/>
      <sheetName val="F)_RD_60418"/>
      <sheetName val="G)_RD_64218"/>
      <sheetName val="TO_-_SP18"/>
      <sheetName val="Company_Info18"/>
      <sheetName val="CA_Comp18"/>
      <sheetName val="Balance_Sheet18"/>
      <sheetName val="Drop_down_list18"/>
      <sheetName val="Write_off18"/>
      <sheetName val="Cost_centre_expenditure18"/>
      <sheetName val="addl_cost18"/>
      <sheetName val="Cash_Flow18"/>
      <sheetName val="Co_info18"/>
      <sheetName val="Financial_Summary18"/>
      <sheetName val="Adj&amp;Rje(Z820)_18"/>
      <sheetName val="Spec_2210418"/>
      <sheetName val="WT_Util_99_LE18"/>
      <sheetName val="PTA_P&amp;S18"/>
      <sheetName val="Waste_Treatment_Variable_18"/>
      <sheetName val="แบบฟอร์มที่_7_original18"/>
      <sheetName val="แบบฟอร์มที่_7_Project_Base18"/>
      <sheetName val="All_employee18"/>
      <sheetName val="n-4_418"/>
      <sheetName val="ADJ_-_RATE34"/>
      <sheetName val="ADJ___RATE34"/>
      <sheetName val="SCB_1_-_Current34"/>
      <sheetName val="SCB_2_-_Current34"/>
      <sheetName val="BALANCE_SHEET_34"/>
      <sheetName val="BS_ATTACH34"/>
      <sheetName val="Sheet1_(2)34"/>
      <sheetName val="เงินกู้_MGC33"/>
      <sheetName val="LC___TR_Listing33"/>
      <sheetName val="Customize_Your_Invoice33"/>
      <sheetName val="Stock_Aging33"/>
      <sheetName val="VariableII__period33"/>
      <sheetName val="Dec_200133"/>
      <sheetName val="CF_RECONCILE_-_133"/>
      <sheetName val="Cost_Centers31"/>
      <sheetName val="_IB-PL-00-01_SUMMARY31"/>
      <sheetName val="10-1_Media31"/>
      <sheetName val="Customize_Your_Purchase_Order31"/>
      <sheetName val="ALL_KSFC_RIGS_EXCEPT_R-531"/>
      <sheetName val="FP_Friends_Other31"/>
      <sheetName val="163040_LC_TR31"/>
      <sheetName val="ng_1225"/>
      <sheetName val="Trial_Balance30"/>
      <sheetName val="_IBPL000130"/>
      <sheetName val="TrialBalance_Q3-200230"/>
      <sheetName val="Workbook_Inputs30"/>
      <sheetName val="163040_LC-TR30"/>
      <sheetName val="CA_Sheet31"/>
      <sheetName val="F9_Parameters29"/>
      <sheetName val="Total_Inventory30"/>
      <sheetName val="Semi_FG&amp;FG30"/>
      <sheetName val="Provision_NRV30"/>
      <sheetName val="Customize_Your_Loan_Manager29"/>
      <sheetName val="D190_229"/>
      <sheetName val="Bang_chiet_tinh_TBA29"/>
      <sheetName val="Data_Entry27"/>
      <sheetName val="input_data27"/>
      <sheetName val="Valo_DCF27"/>
      <sheetName val="List_info27"/>
      <sheetName val="By_Person27"/>
      <sheetName val="head_Jan27"/>
      <sheetName val="Cost_center22"/>
      <sheetName val="DB_PPC_PSF27"/>
      <sheetName val="Record_CR25"/>
      <sheetName val="Co__Code25"/>
      <sheetName val="Incident__NP_201725"/>
      <sheetName val="Standing_Data19"/>
      <sheetName val="Asset_&amp;_Liability19"/>
      <sheetName val="Net_asset_value19"/>
      <sheetName val="Drop_List19"/>
      <sheetName val="CAN_DOI_-_KET_QUA21"/>
      <sheetName val="Month_v_YTD19"/>
      <sheetName val="_IB-PL-YTD19"/>
      <sheetName val="BOI_sum19"/>
      <sheetName val="Update_CIT_FY1919"/>
      <sheetName val="Tax_computation_BOI19"/>
      <sheetName val="A)_Provision_schedule19"/>
      <sheetName val="A2)_834_Inventory19"/>
      <sheetName val="B1)_646_Retirement19"/>
      <sheetName val="B2)_746_Retirement_19"/>
      <sheetName val="C1)_791-0000-20_Private_exp_19"/>
      <sheetName val="TB_(as_of_31DEC)19"/>
      <sheetName val="C2)_779-0000-20_Misc_19"/>
      <sheetName val="C1)_663_Car_Lease19"/>
      <sheetName val="C2)_758_Car_Lease19"/>
      <sheetName val="D)_Training19"/>
      <sheetName val="E)_HY_test_PwC19"/>
      <sheetName val="F)_RD_60419"/>
      <sheetName val="G)_RD_64219"/>
      <sheetName val="TO_-_SP19"/>
      <sheetName val="Company_Info19"/>
      <sheetName val="CA_Comp19"/>
      <sheetName val="Balance_Sheet19"/>
      <sheetName val="Drop_down_list19"/>
      <sheetName val="Write_off19"/>
      <sheetName val="Cost_centre_expenditure19"/>
      <sheetName val="addl_cost19"/>
      <sheetName val="Cash_Flow19"/>
      <sheetName val="Co_info19"/>
      <sheetName val="Financial_Summary19"/>
      <sheetName val="Adj&amp;Rje(Z820)_19"/>
      <sheetName val="Spec_2210419"/>
      <sheetName val="WT_Util_99_LE19"/>
      <sheetName val="PTA_P&amp;S19"/>
      <sheetName val="Waste_Treatment_Variable_19"/>
      <sheetName val="แบบฟอร์มที่_7_original19"/>
      <sheetName val="แบบฟอร์มที่_7_Project_Base19"/>
      <sheetName val="All_employee19"/>
      <sheetName val="n-4_419"/>
      <sheetName val="ADJ_-_RATE36"/>
      <sheetName val="ADJ___RATE36"/>
      <sheetName val="SCB_1_-_Current36"/>
      <sheetName val="SCB_2_-_Current36"/>
      <sheetName val="BALANCE_SHEET_36"/>
      <sheetName val="BS_ATTACH36"/>
      <sheetName val="Sheet1_(2)36"/>
      <sheetName val="เงินกู้_MGC35"/>
      <sheetName val="LC___TR_Listing35"/>
      <sheetName val="Customize_Your_Invoice35"/>
      <sheetName val="Stock_Aging35"/>
      <sheetName val="VariableII__period35"/>
      <sheetName val="Dec_200135"/>
      <sheetName val="CF_RECONCILE_-_135"/>
      <sheetName val="Cost_Centers33"/>
      <sheetName val="_IB-PL-00-01_SUMMARY33"/>
      <sheetName val="10-1_Media33"/>
      <sheetName val="Customize_Your_Purchase_Order33"/>
      <sheetName val="ALL_KSFC_RIGS_EXCEPT_R-533"/>
      <sheetName val="FP_Friends_Other33"/>
      <sheetName val="163040_LC_TR33"/>
      <sheetName val="ng_1227"/>
      <sheetName val="Trial_Balance32"/>
      <sheetName val="_IBPL000132"/>
      <sheetName val="TrialBalance_Q3-200232"/>
      <sheetName val="Workbook_Inputs32"/>
      <sheetName val="163040_LC-TR32"/>
      <sheetName val="CA_Sheet33"/>
      <sheetName val="F9_Parameters31"/>
      <sheetName val="Total_Inventory32"/>
      <sheetName val="Semi_FG&amp;FG32"/>
      <sheetName val="Provision_NRV32"/>
      <sheetName val="Customize_Your_Loan_Manager31"/>
      <sheetName val="D190_231"/>
      <sheetName val="Bang_chiet_tinh_TBA31"/>
      <sheetName val="Data_Entry29"/>
      <sheetName val="input_data29"/>
      <sheetName val="Valo_DCF29"/>
      <sheetName val="List_info29"/>
      <sheetName val="By_Person29"/>
      <sheetName val="head_Jan29"/>
      <sheetName val="Cost_center24"/>
      <sheetName val="DB_PPC_PSF29"/>
      <sheetName val="Record_CR27"/>
      <sheetName val="Co__Code27"/>
      <sheetName val="Incident__NP_201727"/>
      <sheetName val="Standing_Data21"/>
      <sheetName val="Asset_&amp;_Liability21"/>
      <sheetName val="Net_asset_value21"/>
      <sheetName val="Drop_List21"/>
      <sheetName val="CAN_DOI_-_KET_QUA23"/>
      <sheetName val="Month_v_YTD21"/>
      <sheetName val="_IB-PL-YTD21"/>
      <sheetName val="BOI_sum21"/>
      <sheetName val="Update_CIT_FY1921"/>
      <sheetName val="Tax_computation_BOI21"/>
      <sheetName val="A)_Provision_schedule21"/>
      <sheetName val="A2)_834_Inventory21"/>
      <sheetName val="B1)_646_Retirement21"/>
      <sheetName val="B2)_746_Retirement_21"/>
      <sheetName val="C1)_791-0000-20_Private_exp_21"/>
      <sheetName val="TB_(as_of_31DEC)21"/>
      <sheetName val="C2)_779-0000-20_Misc_21"/>
      <sheetName val="C1)_663_Car_Lease21"/>
      <sheetName val="C2)_758_Car_Lease21"/>
      <sheetName val="D)_Training21"/>
      <sheetName val="E)_HY_test_PwC21"/>
      <sheetName val="F)_RD_60421"/>
      <sheetName val="G)_RD_64221"/>
      <sheetName val="TO_-_SP21"/>
      <sheetName val="Company_Info21"/>
      <sheetName val="CA_Comp21"/>
      <sheetName val="Balance_Sheet21"/>
      <sheetName val="Drop_down_list21"/>
      <sheetName val="Write_off21"/>
      <sheetName val="Cost_centre_expenditure21"/>
      <sheetName val="addl_cost21"/>
      <sheetName val="Cash_Flow21"/>
      <sheetName val="Co_info21"/>
      <sheetName val="Financial_Summary21"/>
      <sheetName val="Adj&amp;Rje(Z820)_21"/>
      <sheetName val="Spec_2210421"/>
      <sheetName val="WT_Util_99_LE21"/>
      <sheetName val="PTA_P&amp;S21"/>
      <sheetName val="Waste_Treatment_Variable_21"/>
      <sheetName val="แบบฟอร์มที่_7_original21"/>
      <sheetName val="แบบฟอร์มที่_7_Project_Base21"/>
      <sheetName val="All_employee21"/>
      <sheetName val="n-4_421"/>
      <sheetName val="ADJ_-_RATE37"/>
      <sheetName val="ADJ___RATE37"/>
      <sheetName val="SCB_1_-_Current37"/>
      <sheetName val="SCB_2_-_Current37"/>
      <sheetName val="BALANCE_SHEET_37"/>
      <sheetName val="BS_ATTACH37"/>
      <sheetName val="Sheet1_(2)37"/>
      <sheetName val="เงินกู้_MGC36"/>
      <sheetName val="LC___TR_Listing36"/>
      <sheetName val="Customize_Your_Invoice36"/>
      <sheetName val="Stock_Aging36"/>
      <sheetName val="VariableII__period36"/>
      <sheetName val="Dec_200136"/>
      <sheetName val="CF_RECONCILE_-_136"/>
      <sheetName val="Cost_Centers34"/>
      <sheetName val="_IB-PL-00-01_SUMMARY34"/>
      <sheetName val="10-1_Media34"/>
      <sheetName val="Customize_Your_Purchase_Order34"/>
      <sheetName val="ALL_KSFC_RIGS_EXCEPT_R-534"/>
      <sheetName val="FP_Friends_Other34"/>
      <sheetName val="163040_LC_TR34"/>
      <sheetName val="ng_1228"/>
      <sheetName val="Trial_Balance33"/>
      <sheetName val="_IBPL000133"/>
      <sheetName val="TrialBalance_Q3-200233"/>
      <sheetName val="Workbook_Inputs33"/>
      <sheetName val="163040_LC-TR33"/>
      <sheetName val="CA_Sheet34"/>
      <sheetName val="F9_Parameters32"/>
      <sheetName val="Total_Inventory33"/>
      <sheetName val="Semi_FG&amp;FG33"/>
      <sheetName val="Provision_NRV33"/>
      <sheetName val="Customize_Your_Loan_Manager32"/>
      <sheetName val="D190_232"/>
      <sheetName val="Bang_chiet_tinh_TBA32"/>
      <sheetName val="Data_Entry30"/>
      <sheetName val="input_data30"/>
      <sheetName val="Valo_DCF30"/>
      <sheetName val="List_info30"/>
      <sheetName val="By_Person30"/>
      <sheetName val="head_Jan30"/>
      <sheetName val="Cost_center25"/>
      <sheetName val="DB_PPC_PSF30"/>
      <sheetName val="Record_CR28"/>
      <sheetName val="Co__Code28"/>
      <sheetName val="Incident__NP_201728"/>
      <sheetName val="Standing_Data22"/>
      <sheetName val="Asset_&amp;_Liability22"/>
      <sheetName val="Net_asset_value22"/>
      <sheetName val="Drop_List22"/>
      <sheetName val="CAN_DOI_-_KET_QUA24"/>
      <sheetName val="Month_v_YTD22"/>
      <sheetName val="_IB-PL-YTD22"/>
      <sheetName val="BOI_sum22"/>
      <sheetName val="Update_CIT_FY1922"/>
      <sheetName val="Tax_computation_BOI22"/>
      <sheetName val="A)_Provision_schedule22"/>
      <sheetName val="A2)_834_Inventory22"/>
      <sheetName val="B1)_646_Retirement22"/>
      <sheetName val="B2)_746_Retirement_22"/>
      <sheetName val="C1)_791-0000-20_Private_exp_22"/>
      <sheetName val="TB_(as_of_31DEC)22"/>
      <sheetName val="C2)_779-0000-20_Misc_22"/>
      <sheetName val="C1)_663_Car_Lease22"/>
      <sheetName val="C2)_758_Car_Lease22"/>
      <sheetName val="D)_Training22"/>
      <sheetName val="E)_HY_test_PwC22"/>
      <sheetName val="F)_RD_60422"/>
      <sheetName val="G)_RD_64222"/>
      <sheetName val="TO_-_SP22"/>
      <sheetName val="Company_Info22"/>
      <sheetName val="CA_Comp22"/>
      <sheetName val="Balance_Sheet22"/>
      <sheetName val="Drop_down_list22"/>
      <sheetName val="Write_off22"/>
      <sheetName val="Cost_centre_expenditure22"/>
      <sheetName val="addl_cost22"/>
      <sheetName val="Cash_Flow22"/>
      <sheetName val="Co_info22"/>
      <sheetName val="Financial_Summary22"/>
      <sheetName val="Adj&amp;Rje(Z820)_22"/>
      <sheetName val="Spec_2210422"/>
      <sheetName val="WT_Util_99_LE22"/>
      <sheetName val="PTA_P&amp;S22"/>
      <sheetName val="Waste_Treatment_Variable_22"/>
      <sheetName val="แบบฟอร์มที่_7_original22"/>
      <sheetName val="แบบฟอร์มที่_7_Project_Base22"/>
      <sheetName val="All_employee22"/>
      <sheetName val="n-4_422"/>
      <sheetName val="ADJ_-_RATE41"/>
      <sheetName val="ADJ___RATE41"/>
      <sheetName val="SCB_1_-_Current41"/>
      <sheetName val="SCB_2_-_Current41"/>
      <sheetName val="BALANCE_SHEET_41"/>
      <sheetName val="BS_ATTACH41"/>
      <sheetName val="Sheet1_(2)41"/>
      <sheetName val="เงินกู้_MGC40"/>
      <sheetName val="LC___TR_Listing40"/>
      <sheetName val="Customize_Your_Invoice40"/>
      <sheetName val="Stock_Aging40"/>
      <sheetName val="VariableII__period40"/>
      <sheetName val="Dec_200140"/>
      <sheetName val="CF_RECONCILE_-_140"/>
      <sheetName val="Cost_Centers38"/>
      <sheetName val="_IB-PL-00-01_SUMMARY38"/>
      <sheetName val="10-1_Media38"/>
      <sheetName val="Customize_Your_Purchase_Order38"/>
      <sheetName val="ALL_KSFC_RIGS_EXCEPT_R-538"/>
      <sheetName val="FP_Friends_Other38"/>
      <sheetName val="163040_LC_TR38"/>
      <sheetName val="ng_1232"/>
      <sheetName val="Trial_Balance37"/>
      <sheetName val="_IBPL000137"/>
      <sheetName val="TrialBalance_Q3-200237"/>
      <sheetName val="Workbook_Inputs37"/>
      <sheetName val="163040_LC-TR37"/>
      <sheetName val="CA_Sheet38"/>
      <sheetName val="F9_Parameters36"/>
      <sheetName val="Total_Inventory37"/>
      <sheetName val="Semi_FG&amp;FG37"/>
      <sheetName val="Provision_NRV37"/>
      <sheetName val="Customize_Your_Loan_Manager36"/>
      <sheetName val="D190_236"/>
      <sheetName val="Bang_chiet_tinh_TBA36"/>
      <sheetName val="Data_Entry34"/>
      <sheetName val="input_data34"/>
      <sheetName val="Valo_DCF34"/>
      <sheetName val="List_info34"/>
      <sheetName val="By_Person34"/>
      <sheetName val="head_Jan34"/>
      <sheetName val="Cost_center29"/>
      <sheetName val="DB_PPC_PSF34"/>
      <sheetName val="Record_CR32"/>
      <sheetName val="Co__Code32"/>
      <sheetName val="Incident__NP_201732"/>
      <sheetName val="Standing_Data26"/>
      <sheetName val="Asset_&amp;_Liability26"/>
      <sheetName val="Net_asset_value26"/>
      <sheetName val="Drop_List26"/>
      <sheetName val="CAN_DOI_-_KET_QUA28"/>
      <sheetName val="Month_v_YTD26"/>
      <sheetName val="_IB-PL-YTD26"/>
      <sheetName val="BOI_sum26"/>
      <sheetName val="Update_CIT_FY1926"/>
      <sheetName val="Tax_computation_BOI26"/>
      <sheetName val="A)_Provision_schedule26"/>
      <sheetName val="A2)_834_Inventory26"/>
      <sheetName val="B1)_646_Retirement26"/>
      <sheetName val="B2)_746_Retirement_26"/>
      <sheetName val="C1)_791-0000-20_Private_exp_26"/>
      <sheetName val="TB_(as_of_31DEC)26"/>
      <sheetName val="C2)_779-0000-20_Misc_26"/>
      <sheetName val="C1)_663_Car_Lease26"/>
      <sheetName val="C2)_758_Car_Lease26"/>
      <sheetName val="D)_Training26"/>
      <sheetName val="E)_HY_test_PwC26"/>
      <sheetName val="F)_RD_60426"/>
      <sheetName val="G)_RD_64226"/>
      <sheetName val="TO_-_SP26"/>
      <sheetName val="Company_Info26"/>
      <sheetName val="CA_Comp26"/>
      <sheetName val="Balance_Sheet26"/>
      <sheetName val="Drop_down_list26"/>
      <sheetName val="Write_off26"/>
      <sheetName val="Cost_centre_expenditure26"/>
      <sheetName val="addl_cost26"/>
      <sheetName val="Cash_Flow26"/>
      <sheetName val="Co_info26"/>
      <sheetName val="Financial_Summary26"/>
      <sheetName val="Adj&amp;Rje(Z820)_26"/>
      <sheetName val="Spec_2210426"/>
      <sheetName val="WT_Util_99_LE26"/>
      <sheetName val="PTA_P&amp;S26"/>
      <sheetName val="Waste_Treatment_Variable_26"/>
      <sheetName val="แบบฟอร์มที่_7_original26"/>
      <sheetName val="แบบฟอร์มที่_7_Project_Base26"/>
      <sheetName val="All_employee26"/>
      <sheetName val="n-4_426"/>
      <sheetName val="ADJ_-_RATE39"/>
      <sheetName val="ADJ___RATE39"/>
      <sheetName val="SCB_1_-_Current39"/>
      <sheetName val="SCB_2_-_Current39"/>
      <sheetName val="BALANCE_SHEET_39"/>
      <sheetName val="BS_ATTACH39"/>
      <sheetName val="Sheet1_(2)39"/>
      <sheetName val="เงินกู้_MGC38"/>
      <sheetName val="LC___TR_Listing38"/>
      <sheetName val="Customize_Your_Invoice38"/>
      <sheetName val="Stock_Aging38"/>
      <sheetName val="VariableII__period38"/>
      <sheetName val="Dec_200138"/>
      <sheetName val="CF_RECONCILE_-_138"/>
      <sheetName val="Cost_Centers36"/>
      <sheetName val="_IB-PL-00-01_SUMMARY36"/>
      <sheetName val="10-1_Media36"/>
      <sheetName val="Customize_Your_Purchase_Order36"/>
      <sheetName val="ALL_KSFC_RIGS_EXCEPT_R-536"/>
      <sheetName val="FP_Friends_Other36"/>
      <sheetName val="163040_LC_TR36"/>
      <sheetName val="ng_1230"/>
      <sheetName val="Trial_Balance35"/>
      <sheetName val="_IBPL000135"/>
      <sheetName val="TrialBalance_Q3-200235"/>
      <sheetName val="Workbook_Inputs35"/>
      <sheetName val="163040_LC-TR35"/>
      <sheetName val="CA_Sheet36"/>
      <sheetName val="F9_Parameters34"/>
      <sheetName val="Total_Inventory35"/>
      <sheetName val="Semi_FG&amp;FG35"/>
      <sheetName val="Provision_NRV35"/>
      <sheetName val="Customize_Your_Loan_Manager34"/>
      <sheetName val="D190_234"/>
      <sheetName val="Bang_chiet_tinh_TBA34"/>
      <sheetName val="Data_Entry32"/>
      <sheetName val="input_data32"/>
      <sheetName val="Valo_DCF32"/>
      <sheetName val="List_info32"/>
      <sheetName val="By_Person32"/>
      <sheetName val="head_Jan32"/>
      <sheetName val="Cost_center27"/>
      <sheetName val="DB_PPC_PSF32"/>
      <sheetName val="Record_CR30"/>
      <sheetName val="Co__Code30"/>
      <sheetName val="Incident__NP_201730"/>
      <sheetName val="Standing_Data24"/>
      <sheetName val="Asset_&amp;_Liability24"/>
      <sheetName val="Net_asset_value24"/>
      <sheetName val="Drop_List24"/>
      <sheetName val="CAN_DOI_-_KET_QUA26"/>
      <sheetName val="Month_v_YTD24"/>
      <sheetName val="_IB-PL-YTD24"/>
      <sheetName val="BOI_sum24"/>
      <sheetName val="Update_CIT_FY1924"/>
      <sheetName val="Tax_computation_BOI24"/>
      <sheetName val="A)_Provision_schedule24"/>
      <sheetName val="A2)_834_Inventory24"/>
      <sheetName val="B1)_646_Retirement24"/>
      <sheetName val="B2)_746_Retirement_24"/>
      <sheetName val="C1)_791-0000-20_Private_exp_24"/>
      <sheetName val="TB_(as_of_31DEC)24"/>
      <sheetName val="C2)_779-0000-20_Misc_24"/>
      <sheetName val="C1)_663_Car_Lease24"/>
      <sheetName val="C2)_758_Car_Lease24"/>
      <sheetName val="D)_Training24"/>
      <sheetName val="E)_HY_test_PwC24"/>
      <sheetName val="F)_RD_60424"/>
      <sheetName val="G)_RD_64224"/>
      <sheetName val="TO_-_SP24"/>
      <sheetName val="Company_Info24"/>
      <sheetName val="CA_Comp24"/>
      <sheetName val="Balance_Sheet24"/>
      <sheetName val="Drop_down_list24"/>
      <sheetName val="Write_off24"/>
      <sheetName val="Cost_centre_expenditure24"/>
      <sheetName val="addl_cost24"/>
      <sheetName val="Cash_Flow24"/>
      <sheetName val="Co_info24"/>
      <sheetName val="Financial_Summary24"/>
      <sheetName val="Adj&amp;Rje(Z820)_24"/>
      <sheetName val="Spec_2210424"/>
      <sheetName val="WT_Util_99_LE24"/>
      <sheetName val="PTA_P&amp;S24"/>
      <sheetName val="Waste_Treatment_Variable_24"/>
      <sheetName val="แบบฟอร์มที่_7_original24"/>
      <sheetName val="แบบฟอร์มที่_7_Project_Base24"/>
      <sheetName val="All_employee24"/>
      <sheetName val="n-4_424"/>
      <sheetName val="ADJ_-_RATE38"/>
      <sheetName val="ADJ___RATE38"/>
      <sheetName val="SCB_1_-_Current38"/>
      <sheetName val="SCB_2_-_Current38"/>
      <sheetName val="BALANCE_SHEET_38"/>
      <sheetName val="BS_ATTACH38"/>
      <sheetName val="Sheet1_(2)38"/>
      <sheetName val="เงินกู้_MGC37"/>
      <sheetName val="LC___TR_Listing37"/>
      <sheetName val="Customize_Your_Invoice37"/>
      <sheetName val="Stock_Aging37"/>
      <sheetName val="VariableII__period37"/>
      <sheetName val="Dec_200137"/>
      <sheetName val="CF_RECONCILE_-_137"/>
      <sheetName val="Cost_Centers35"/>
      <sheetName val="_IB-PL-00-01_SUMMARY35"/>
      <sheetName val="10-1_Media35"/>
      <sheetName val="Customize_Your_Purchase_Order35"/>
      <sheetName val="ALL_KSFC_RIGS_EXCEPT_R-535"/>
      <sheetName val="FP_Friends_Other35"/>
      <sheetName val="163040_LC_TR35"/>
      <sheetName val="ng_1229"/>
      <sheetName val="Trial_Balance34"/>
      <sheetName val="_IBPL000134"/>
      <sheetName val="TrialBalance_Q3-200234"/>
      <sheetName val="Workbook_Inputs34"/>
      <sheetName val="163040_LC-TR34"/>
      <sheetName val="CA_Sheet35"/>
      <sheetName val="F9_Parameters33"/>
      <sheetName val="Total_Inventory34"/>
      <sheetName val="Semi_FG&amp;FG34"/>
      <sheetName val="Provision_NRV34"/>
      <sheetName val="Customize_Your_Loan_Manager33"/>
      <sheetName val="D190_233"/>
      <sheetName val="Bang_chiet_tinh_TBA33"/>
      <sheetName val="Data_Entry31"/>
      <sheetName val="input_data31"/>
      <sheetName val="Valo_DCF31"/>
      <sheetName val="List_info31"/>
      <sheetName val="By_Person31"/>
      <sheetName val="head_Jan31"/>
      <sheetName val="Cost_center26"/>
      <sheetName val="DB_PPC_PSF31"/>
      <sheetName val="Record_CR29"/>
      <sheetName val="Co__Code29"/>
      <sheetName val="Incident__NP_201729"/>
      <sheetName val="Standing_Data23"/>
      <sheetName val="Asset_&amp;_Liability23"/>
      <sheetName val="Net_asset_value23"/>
      <sheetName val="Drop_List23"/>
      <sheetName val="CAN_DOI_-_KET_QUA25"/>
      <sheetName val="Month_v_YTD23"/>
      <sheetName val="_IB-PL-YTD23"/>
      <sheetName val="BOI_sum23"/>
      <sheetName val="Update_CIT_FY1923"/>
      <sheetName val="Tax_computation_BOI23"/>
      <sheetName val="A)_Provision_schedule23"/>
      <sheetName val="A2)_834_Inventory23"/>
      <sheetName val="B1)_646_Retirement23"/>
      <sheetName val="B2)_746_Retirement_23"/>
      <sheetName val="C1)_791-0000-20_Private_exp_23"/>
      <sheetName val="TB_(as_of_31DEC)23"/>
      <sheetName val="C2)_779-0000-20_Misc_23"/>
      <sheetName val="C1)_663_Car_Lease23"/>
      <sheetName val="C2)_758_Car_Lease23"/>
      <sheetName val="D)_Training23"/>
      <sheetName val="E)_HY_test_PwC23"/>
      <sheetName val="F)_RD_60423"/>
      <sheetName val="G)_RD_64223"/>
      <sheetName val="TO_-_SP23"/>
      <sheetName val="Company_Info23"/>
      <sheetName val="CA_Comp23"/>
      <sheetName val="Balance_Sheet23"/>
      <sheetName val="Drop_down_list23"/>
      <sheetName val="Write_off23"/>
      <sheetName val="Cost_centre_expenditure23"/>
      <sheetName val="addl_cost23"/>
      <sheetName val="Cash_Flow23"/>
      <sheetName val="Co_info23"/>
      <sheetName val="Financial_Summary23"/>
      <sheetName val="Adj&amp;Rje(Z820)_23"/>
      <sheetName val="Spec_2210423"/>
      <sheetName val="WT_Util_99_LE23"/>
      <sheetName val="PTA_P&amp;S23"/>
      <sheetName val="Waste_Treatment_Variable_23"/>
      <sheetName val="แบบฟอร์มที่_7_original23"/>
      <sheetName val="แบบฟอร์มที่_7_Project_Base23"/>
      <sheetName val="All_employee23"/>
      <sheetName val="n-4_423"/>
      <sheetName val="ADJ_-_RATE40"/>
      <sheetName val="ADJ___RATE40"/>
      <sheetName val="SCB_1_-_Current40"/>
      <sheetName val="SCB_2_-_Current40"/>
      <sheetName val="BALANCE_SHEET_40"/>
      <sheetName val="BS_ATTACH40"/>
      <sheetName val="Sheet1_(2)40"/>
      <sheetName val="เงินกู้_MGC39"/>
      <sheetName val="LC___TR_Listing39"/>
      <sheetName val="Customize_Your_Invoice39"/>
      <sheetName val="Stock_Aging39"/>
      <sheetName val="VariableII__period39"/>
      <sheetName val="Dec_200139"/>
      <sheetName val="CF_RECONCILE_-_139"/>
      <sheetName val="Cost_Centers37"/>
      <sheetName val="_IB-PL-00-01_SUMMARY37"/>
      <sheetName val="10-1_Media37"/>
      <sheetName val="Customize_Your_Purchase_Order37"/>
      <sheetName val="ALL_KSFC_RIGS_EXCEPT_R-537"/>
      <sheetName val="FP_Friends_Other37"/>
      <sheetName val="163040_LC_TR37"/>
      <sheetName val="ng_1231"/>
      <sheetName val="Trial_Balance36"/>
      <sheetName val="_IBPL000136"/>
      <sheetName val="TrialBalance_Q3-200236"/>
      <sheetName val="Workbook_Inputs36"/>
      <sheetName val="163040_LC-TR36"/>
      <sheetName val="CA_Sheet37"/>
      <sheetName val="F9_Parameters35"/>
      <sheetName val="Total_Inventory36"/>
      <sheetName val="Semi_FG&amp;FG36"/>
      <sheetName val="Provision_NRV36"/>
      <sheetName val="Customize_Your_Loan_Manager35"/>
      <sheetName val="D190_235"/>
      <sheetName val="Bang_chiet_tinh_TBA35"/>
      <sheetName val="Data_Entry33"/>
      <sheetName val="input_data33"/>
      <sheetName val="Valo_DCF33"/>
      <sheetName val="List_info33"/>
      <sheetName val="By_Person33"/>
      <sheetName val="head_Jan33"/>
      <sheetName val="Cost_center28"/>
      <sheetName val="DB_PPC_PSF33"/>
      <sheetName val="Record_CR31"/>
      <sheetName val="Co__Code31"/>
      <sheetName val="Incident__NP_201731"/>
      <sheetName val="Standing_Data25"/>
      <sheetName val="Asset_&amp;_Liability25"/>
      <sheetName val="Net_asset_value25"/>
      <sheetName val="Drop_List25"/>
      <sheetName val="CAN_DOI_-_KET_QUA27"/>
      <sheetName val="Month_v_YTD25"/>
      <sheetName val="_IB-PL-YTD25"/>
      <sheetName val="BOI_sum25"/>
      <sheetName val="Update_CIT_FY1925"/>
      <sheetName val="Tax_computation_BOI25"/>
      <sheetName val="A)_Provision_schedule25"/>
      <sheetName val="A2)_834_Inventory25"/>
      <sheetName val="B1)_646_Retirement25"/>
      <sheetName val="B2)_746_Retirement_25"/>
      <sheetName val="C1)_791-0000-20_Private_exp_25"/>
      <sheetName val="TB_(as_of_31DEC)25"/>
      <sheetName val="C2)_779-0000-20_Misc_25"/>
      <sheetName val="C1)_663_Car_Lease25"/>
      <sheetName val="C2)_758_Car_Lease25"/>
      <sheetName val="D)_Training25"/>
      <sheetName val="E)_HY_test_PwC25"/>
      <sheetName val="F)_RD_60425"/>
      <sheetName val="G)_RD_64225"/>
      <sheetName val="TO_-_SP25"/>
      <sheetName val="Company_Info25"/>
      <sheetName val="CA_Comp25"/>
      <sheetName val="Balance_Sheet25"/>
      <sheetName val="Drop_down_list25"/>
      <sheetName val="Write_off25"/>
      <sheetName val="Cost_centre_expenditure25"/>
      <sheetName val="addl_cost25"/>
      <sheetName val="Cash_Flow25"/>
      <sheetName val="Co_info25"/>
      <sheetName val="Financial_Summary25"/>
      <sheetName val="Adj&amp;Rje(Z820)_25"/>
      <sheetName val="Spec_2210425"/>
      <sheetName val="WT_Util_99_LE25"/>
      <sheetName val="PTA_P&amp;S25"/>
      <sheetName val="Waste_Treatment_Variable_25"/>
      <sheetName val="แบบฟอร์มที่_7_original25"/>
      <sheetName val="แบบฟอร์มที่_7_Project_Base25"/>
      <sheetName val="All_employee25"/>
      <sheetName val="n-4_425"/>
      <sheetName val="ADJ_-_RATE44"/>
      <sheetName val="ADJ___RATE44"/>
      <sheetName val="SCB_1_-_Current44"/>
      <sheetName val="SCB_2_-_Current44"/>
      <sheetName val="BALANCE_SHEET_44"/>
      <sheetName val="BS_ATTACH44"/>
      <sheetName val="Sheet1_(2)44"/>
      <sheetName val="เงินกู้_MGC43"/>
      <sheetName val="LC___TR_Listing43"/>
      <sheetName val="Customize_Your_Invoice43"/>
      <sheetName val="Stock_Aging43"/>
      <sheetName val="VariableII__period43"/>
      <sheetName val="Dec_200143"/>
      <sheetName val="CF_RECONCILE_-_143"/>
      <sheetName val="Cost_Centers41"/>
      <sheetName val="_IB-PL-00-01_SUMMARY41"/>
      <sheetName val="10-1_Media41"/>
      <sheetName val="Customize_Your_Purchase_Order41"/>
      <sheetName val="ALL_KSFC_RIGS_EXCEPT_R-541"/>
      <sheetName val="FP_Friends_Other41"/>
      <sheetName val="163040_LC_TR41"/>
      <sheetName val="ng_1235"/>
      <sheetName val="Trial_Balance40"/>
      <sheetName val="_IBPL000140"/>
      <sheetName val="TrialBalance_Q3-200240"/>
      <sheetName val="Workbook_Inputs40"/>
      <sheetName val="163040_LC-TR40"/>
      <sheetName val="CA_Sheet41"/>
      <sheetName val="F9_Parameters39"/>
      <sheetName val="Total_Inventory40"/>
      <sheetName val="Semi_FG&amp;FG40"/>
      <sheetName val="Provision_NRV40"/>
      <sheetName val="Customize_Your_Loan_Manager39"/>
      <sheetName val="D190_239"/>
      <sheetName val="Bang_chiet_tinh_TBA39"/>
      <sheetName val="Data_Entry37"/>
      <sheetName val="input_data37"/>
      <sheetName val="Valo_DCF37"/>
      <sheetName val="List_info37"/>
      <sheetName val="By_Person37"/>
      <sheetName val="head_Jan37"/>
      <sheetName val="Cost_center32"/>
      <sheetName val="DB_PPC_PSF37"/>
      <sheetName val="Record_CR35"/>
      <sheetName val="Co__Code35"/>
      <sheetName val="Incident__NP_201735"/>
      <sheetName val="Standing_Data29"/>
      <sheetName val="Asset_&amp;_Liability29"/>
      <sheetName val="Net_asset_value29"/>
      <sheetName val="Drop_List29"/>
      <sheetName val="CAN_DOI_-_KET_QUA31"/>
      <sheetName val="Month_v_YTD29"/>
      <sheetName val="_IB-PL-YTD29"/>
      <sheetName val="BOI_sum29"/>
      <sheetName val="Update_CIT_FY1929"/>
      <sheetName val="Tax_computation_BOI29"/>
      <sheetName val="A)_Provision_schedule29"/>
      <sheetName val="A2)_834_Inventory29"/>
      <sheetName val="B1)_646_Retirement29"/>
      <sheetName val="B2)_746_Retirement_29"/>
      <sheetName val="C1)_791-0000-20_Private_exp_29"/>
      <sheetName val="TB_(as_of_31DEC)29"/>
      <sheetName val="C2)_779-0000-20_Misc_29"/>
      <sheetName val="C1)_663_Car_Lease29"/>
      <sheetName val="C2)_758_Car_Lease29"/>
      <sheetName val="D)_Training29"/>
      <sheetName val="E)_HY_test_PwC29"/>
      <sheetName val="F)_RD_60429"/>
      <sheetName val="G)_RD_64229"/>
      <sheetName val="TO_-_SP29"/>
      <sheetName val="Company_Info29"/>
      <sheetName val="CA_Comp29"/>
      <sheetName val="Balance_Sheet29"/>
      <sheetName val="Drop_down_list29"/>
      <sheetName val="Write_off29"/>
      <sheetName val="Cost_centre_expenditure29"/>
      <sheetName val="addl_cost29"/>
      <sheetName val="Cash_Flow29"/>
      <sheetName val="Co_info29"/>
      <sheetName val="Financial_Summary29"/>
      <sheetName val="Adj&amp;Rje(Z820)_29"/>
      <sheetName val="Spec_2210429"/>
      <sheetName val="WT_Util_99_LE29"/>
      <sheetName val="PTA_P&amp;S29"/>
      <sheetName val="Waste_Treatment_Variable_29"/>
      <sheetName val="แบบฟอร์มที่_7_original29"/>
      <sheetName val="แบบฟอร์มที่_7_Project_Base29"/>
      <sheetName val="All_employee29"/>
      <sheetName val="n-4_429"/>
      <sheetName val="ADJ_-_RATE42"/>
      <sheetName val="ADJ___RATE42"/>
      <sheetName val="SCB_1_-_Current42"/>
      <sheetName val="SCB_2_-_Current42"/>
      <sheetName val="BALANCE_SHEET_42"/>
      <sheetName val="BS_ATTACH42"/>
      <sheetName val="Sheet1_(2)42"/>
      <sheetName val="เงินกู้_MGC41"/>
      <sheetName val="LC___TR_Listing41"/>
      <sheetName val="Customize_Your_Invoice41"/>
      <sheetName val="Stock_Aging41"/>
      <sheetName val="VariableII__period41"/>
      <sheetName val="Dec_200141"/>
      <sheetName val="CF_RECONCILE_-_141"/>
      <sheetName val="Cost_Centers39"/>
      <sheetName val="_IB-PL-00-01_SUMMARY39"/>
      <sheetName val="10-1_Media39"/>
      <sheetName val="Customize_Your_Purchase_Order39"/>
      <sheetName val="ALL_KSFC_RIGS_EXCEPT_R-539"/>
      <sheetName val="FP_Friends_Other39"/>
      <sheetName val="163040_LC_TR39"/>
      <sheetName val="ng_1233"/>
      <sheetName val="Trial_Balance38"/>
      <sheetName val="_IBPL000138"/>
      <sheetName val="TrialBalance_Q3-200238"/>
      <sheetName val="Workbook_Inputs38"/>
      <sheetName val="163040_LC-TR38"/>
      <sheetName val="CA_Sheet39"/>
      <sheetName val="F9_Parameters37"/>
      <sheetName val="Total_Inventory38"/>
      <sheetName val="Semi_FG&amp;FG38"/>
      <sheetName val="Provision_NRV38"/>
      <sheetName val="Customize_Your_Loan_Manager37"/>
      <sheetName val="D190_237"/>
      <sheetName val="Bang_chiet_tinh_TBA37"/>
      <sheetName val="Data_Entry35"/>
      <sheetName val="input_data35"/>
      <sheetName val="Valo_DCF35"/>
      <sheetName val="List_info35"/>
      <sheetName val="By_Person35"/>
      <sheetName val="head_Jan35"/>
      <sheetName val="Cost_center30"/>
      <sheetName val="DB_PPC_PSF35"/>
      <sheetName val="Record_CR33"/>
      <sheetName val="Co__Code33"/>
      <sheetName val="Incident__NP_201733"/>
      <sheetName val="Standing_Data27"/>
      <sheetName val="Asset_&amp;_Liability27"/>
      <sheetName val="Net_asset_value27"/>
      <sheetName val="Drop_List27"/>
      <sheetName val="CAN_DOI_-_KET_QUA29"/>
      <sheetName val="Month_v_YTD27"/>
      <sheetName val="_IB-PL-YTD27"/>
      <sheetName val="BOI_sum27"/>
      <sheetName val="Update_CIT_FY1927"/>
      <sheetName val="Tax_computation_BOI27"/>
      <sheetName val="A)_Provision_schedule27"/>
      <sheetName val="A2)_834_Inventory27"/>
      <sheetName val="B1)_646_Retirement27"/>
      <sheetName val="B2)_746_Retirement_27"/>
      <sheetName val="C1)_791-0000-20_Private_exp_27"/>
      <sheetName val="TB_(as_of_31DEC)27"/>
      <sheetName val="C2)_779-0000-20_Misc_27"/>
      <sheetName val="C1)_663_Car_Lease27"/>
      <sheetName val="C2)_758_Car_Lease27"/>
      <sheetName val="D)_Training27"/>
      <sheetName val="E)_HY_test_PwC27"/>
      <sheetName val="F)_RD_60427"/>
      <sheetName val="G)_RD_64227"/>
      <sheetName val="TO_-_SP27"/>
      <sheetName val="Company_Info27"/>
      <sheetName val="CA_Comp27"/>
      <sheetName val="Balance_Sheet27"/>
      <sheetName val="Drop_down_list27"/>
      <sheetName val="Write_off27"/>
      <sheetName val="Cost_centre_expenditure27"/>
      <sheetName val="addl_cost27"/>
      <sheetName val="Cash_Flow27"/>
      <sheetName val="Co_info27"/>
      <sheetName val="Financial_Summary27"/>
      <sheetName val="Adj&amp;Rje(Z820)_27"/>
      <sheetName val="Spec_2210427"/>
      <sheetName val="WT_Util_99_LE27"/>
      <sheetName val="PTA_P&amp;S27"/>
      <sheetName val="Waste_Treatment_Variable_27"/>
      <sheetName val="แบบฟอร์มที่_7_original27"/>
      <sheetName val="แบบฟอร์มที่_7_Project_Base27"/>
      <sheetName val="All_employee27"/>
      <sheetName val="n-4_427"/>
      <sheetName val="ADJ_-_RATE43"/>
      <sheetName val="ADJ___RATE43"/>
      <sheetName val="SCB_1_-_Current43"/>
      <sheetName val="SCB_2_-_Current43"/>
      <sheetName val="BALANCE_SHEET_43"/>
      <sheetName val="BS_ATTACH43"/>
      <sheetName val="Sheet1_(2)43"/>
      <sheetName val="เงินกู้_MGC42"/>
      <sheetName val="LC___TR_Listing42"/>
      <sheetName val="Customize_Your_Invoice42"/>
      <sheetName val="Stock_Aging42"/>
      <sheetName val="VariableII__period42"/>
      <sheetName val="Dec_200142"/>
      <sheetName val="CF_RECONCILE_-_142"/>
      <sheetName val="Cost_Centers40"/>
      <sheetName val="_IB-PL-00-01_SUMMARY40"/>
      <sheetName val="10-1_Media40"/>
      <sheetName val="Customize_Your_Purchase_Order40"/>
      <sheetName val="ALL_KSFC_RIGS_EXCEPT_R-540"/>
      <sheetName val="FP_Friends_Other40"/>
      <sheetName val="163040_LC_TR40"/>
      <sheetName val="ng_1234"/>
      <sheetName val="Trial_Balance39"/>
      <sheetName val="_IBPL000139"/>
      <sheetName val="TrialBalance_Q3-200239"/>
      <sheetName val="Workbook_Inputs39"/>
      <sheetName val="163040_LC-TR39"/>
      <sheetName val="CA_Sheet40"/>
      <sheetName val="F9_Parameters38"/>
      <sheetName val="Total_Inventory39"/>
      <sheetName val="Semi_FG&amp;FG39"/>
      <sheetName val="Provision_NRV39"/>
      <sheetName val="Customize_Your_Loan_Manager38"/>
      <sheetName val="D190_238"/>
      <sheetName val="Bang_chiet_tinh_TBA38"/>
      <sheetName val="Data_Entry36"/>
      <sheetName val="input_data36"/>
      <sheetName val="Valo_DCF36"/>
      <sheetName val="List_info36"/>
      <sheetName val="By_Person36"/>
      <sheetName val="head_Jan36"/>
      <sheetName val="Cost_center31"/>
      <sheetName val="DB_PPC_PSF36"/>
      <sheetName val="Record_CR34"/>
      <sheetName val="Co__Code34"/>
      <sheetName val="Incident__NP_201734"/>
      <sheetName val="Standing_Data28"/>
      <sheetName val="Asset_&amp;_Liability28"/>
      <sheetName val="Net_asset_value28"/>
      <sheetName val="Drop_List28"/>
      <sheetName val="CAN_DOI_-_KET_QUA30"/>
      <sheetName val="Month_v_YTD28"/>
      <sheetName val="_IB-PL-YTD28"/>
      <sheetName val="BOI_sum28"/>
      <sheetName val="Update_CIT_FY1928"/>
      <sheetName val="Tax_computation_BOI28"/>
      <sheetName val="A)_Provision_schedule28"/>
      <sheetName val="A2)_834_Inventory28"/>
      <sheetName val="B1)_646_Retirement28"/>
      <sheetName val="B2)_746_Retirement_28"/>
      <sheetName val="C1)_791-0000-20_Private_exp_28"/>
      <sheetName val="TB_(as_of_31DEC)28"/>
      <sheetName val="C2)_779-0000-20_Misc_28"/>
      <sheetName val="C1)_663_Car_Lease28"/>
      <sheetName val="C2)_758_Car_Lease28"/>
      <sheetName val="D)_Training28"/>
      <sheetName val="E)_HY_test_PwC28"/>
      <sheetName val="F)_RD_60428"/>
      <sheetName val="G)_RD_64228"/>
      <sheetName val="TO_-_SP28"/>
      <sheetName val="Company_Info28"/>
      <sheetName val="CA_Comp28"/>
      <sheetName val="Balance_Sheet28"/>
      <sheetName val="Drop_down_list28"/>
      <sheetName val="Write_off28"/>
      <sheetName val="Cost_centre_expenditure28"/>
      <sheetName val="addl_cost28"/>
      <sheetName val="Cash_Flow28"/>
      <sheetName val="Co_info28"/>
      <sheetName val="Financial_Summary28"/>
      <sheetName val="Adj&amp;Rje(Z820)_28"/>
      <sheetName val="Spec_2210428"/>
      <sheetName val="WT_Util_99_LE28"/>
      <sheetName val="PTA_P&amp;S28"/>
      <sheetName val="Waste_Treatment_Variable_28"/>
      <sheetName val="แบบฟอร์มที่_7_original28"/>
      <sheetName val="แบบฟอร์มที่_7_Project_Base28"/>
      <sheetName val="All_employee28"/>
      <sheetName val="n-4_428"/>
      <sheetName val="ADJ_-_RATE48"/>
      <sheetName val="ADJ___RATE48"/>
      <sheetName val="SCB_1_-_Current48"/>
      <sheetName val="SCB_2_-_Current48"/>
      <sheetName val="BALANCE_SHEET_48"/>
      <sheetName val="BS_ATTACH48"/>
      <sheetName val="Sheet1_(2)48"/>
      <sheetName val="เงินกู้_MGC47"/>
      <sheetName val="LC___TR_Listing47"/>
      <sheetName val="Customize_Your_Invoice47"/>
      <sheetName val="Stock_Aging47"/>
      <sheetName val="VariableII__period47"/>
      <sheetName val="Dec_200147"/>
      <sheetName val="CF_RECONCILE_-_147"/>
      <sheetName val="Cost_Centers45"/>
      <sheetName val="_IB-PL-00-01_SUMMARY45"/>
      <sheetName val="10-1_Media45"/>
      <sheetName val="Customize_Your_Purchase_Order45"/>
      <sheetName val="ALL_KSFC_RIGS_EXCEPT_R-545"/>
      <sheetName val="FP_Friends_Other45"/>
      <sheetName val="163040_LC_TR45"/>
      <sheetName val="ng_1239"/>
      <sheetName val="Trial_Balance44"/>
      <sheetName val="_IBPL000144"/>
      <sheetName val="TrialBalance_Q3-200244"/>
      <sheetName val="Workbook_Inputs44"/>
      <sheetName val="163040_LC-TR44"/>
      <sheetName val="CA_Sheet45"/>
      <sheetName val="F9_Parameters43"/>
      <sheetName val="Total_Inventory44"/>
      <sheetName val="Semi_FG&amp;FG44"/>
      <sheetName val="Provision_NRV44"/>
      <sheetName val="Customize_Your_Loan_Manager43"/>
      <sheetName val="D190_243"/>
      <sheetName val="Bang_chiet_tinh_TBA43"/>
      <sheetName val="Data_Entry41"/>
      <sheetName val="input_data41"/>
      <sheetName val="Valo_DCF41"/>
      <sheetName val="List_info41"/>
      <sheetName val="By_Person41"/>
      <sheetName val="head_Jan41"/>
      <sheetName val="Cost_center36"/>
      <sheetName val="DB_PPC_PSF41"/>
      <sheetName val="Record_CR39"/>
      <sheetName val="Co__Code39"/>
      <sheetName val="Incident__NP_201739"/>
      <sheetName val="Standing_Data33"/>
      <sheetName val="Asset_&amp;_Liability33"/>
      <sheetName val="Net_asset_value33"/>
      <sheetName val="Drop_List33"/>
      <sheetName val="CAN_DOI_-_KET_QUA35"/>
      <sheetName val="Month_v_YTD33"/>
      <sheetName val="_IB-PL-YTD33"/>
      <sheetName val="BOI_sum33"/>
      <sheetName val="Update_CIT_FY1933"/>
      <sheetName val="Tax_computation_BOI33"/>
      <sheetName val="A)_Provision_schedule33"/>
      <sheetName val="A2)_834_Inventory33"/>
      <sheetName val="B1)_646_Retirement33"/>
      <sheetName val="B2)_746_Retirement_33"/>
      <sheetName val="C1)_791-0000-20_Private_exp_33"/>
      <sheetName val="TB_(as_of_31DEC)33"/>
      <sheetName val="C2)_779-0000-20_Misc_33"/>
      <sheetName val="C1)_663_Car_Lease33"/>
      <sheetName val="C2)_758_Car_Lease33"/>
      <sheetName val="D)_Training33"/>
      <sheetName val="E)_HY_test_PwC33"/>
      <sheetName val="F)_RD_60433"/>
      <sheetName val="G)_RD_64233"/>
      <sheetName val="TO_-_SP33"/>
      <sheetName val="Company_Info33"/>
      <sheetName val="CA_Comp33"/>
      <sheetName val="Balance_Sheet33"/>
      <sheetName val="Drop_down_list33"/>
      <sheetName val="Write_off33"/>
      <sheetName val="Cost_centre_expenditure33"/>
      <sheetName val="addl_cost33"/>
      <sheetName val="Cash_Flow33"/>
      <sheetName val="Co_info33"/>
      <sheetName val="Financial_Summary33"/>
      <sheetName val="Adj&amp;Rje(Z820)_33"/>
      <sheetName val="Spec_2210433"/>
      <sheetName val="WT_Util_99_LE33"/>
      <sheetName val="PTA_P&amp;S33"/>
      <sheetName val="Waste_Treatment_Variable_33"/>
      <sheetName val="แบบฟอร์มที่_7_original33"/>
      <sheetName val="แบบฟอร์มที่_7_Project_Base33"/>
      <sheetName val="All_employee33"/>
      <sheetName val="n-4_433"/>
      <sheetName val="Non_Movement5"/>
      <sheetName val="HR_Budget1"/>
      <sheetName val="ADJ_-_RATE45"/>
      <sheetName val="ADJ___RATE45"/>
      <sheetName val="SCB_1_-_Current45"/>
      <sheetName val="SCB_2_-_Current45"/>
      <sheetName val="BALANCE_SHEET_45"/>
      <sheetName val="BS_ATTACH45"/>
      <sheetName val="Sheet1_(2)45"/>
      <sheetName val="เงินกู้_MGC44"/>
      <sheetName val="LC___TR_Listing44"/>
      <sheetName val="Customize_Your_Invoice44"/>
      <sheetName val="Stock_Aging44"/>
      <sheetName val="VariableII__period44"/>
      <sheetName val="Dec_200144"/>
      <sheetName val="CF_RECONCILE_-_144"/>
      <sheetName val="Cost_Centers42"/>
      <sheetName val="_IB-PL-00-01_SUMMARY42"/>
      <sheetName val="10-1_Media42"/>
      <sheetName val="Customize_Your_Purchase_Order42"/>
      <sheetName val="ALL_KSFC_RIGS_EXCEPT_R-542"/>
      <sheetName val="FP_Friends_Other42"/>
      <sheetName val="163040_LC_TR42"/>
      <sheetName val="ng_1236"/>
      <sheetName val="Trial_Balance41"/>
      <sheetName val="_IBPL000141"/>
      <sheetName val="TrialBalance_Q3-200241"/>
      <sheetName val="Workbook_Inputs41"/>
      <sheetName val="163040_LC-TR41"/>
      <sheetName val="CA_Sheet42"/>
      <sheetName val="F9_Parameters40"/>
      <sheetName val="Total_Inventory41"/>
      <sheetName val="Semi_FG&amp;FG41"/>
      <sheetName val="Provision_NRV41"/>
      <sheetName val="Customize_Your_Loan_Manager40"/>
      <sheetName val="D190_240"/>
      <sheetName val="Bang_chiet_tinh_TBA40"/>
      <sheetName val="Data_Entry38"/>
      <sheetName val="input_data38"/>
      <sheetName val="Valo_DCF38"/>
      <sheetName val="List_info38"/>
      <sheetName val="By_Person38"/>
      <sheetName val="head_Jan38"/>
      <sheetName val="Cost_center33"/>
      <sheetName val="DB_PPC_PSF38"/>
      <sheetName val="Record_CR36"/>
      <sheetName val="Co__Code36"/>
      <sheetName val="Incident__NP_201736"/>
      <sheetName val="Standing_Data30"/>
      <sheetName val="Asset_&amp;_Liability30"/>
      <sheetName val="Net_asset_value30"/>
      <sheetName val="Drop_List30"/>
      <sheetName val="CAN_DOI_-_KET_QUA32"/>
      <sheetName val="Month_v_YTD30"/>
      <sheetName val="_IB-PL-YTD30"/>
      <sheetName val="BOI_sum30"/>
      <sheetName val="Update_CIT_FY1930"/>
      <sheetName val="Tax_computation_BOI30"/>
      <sheetName val="A)_Provision_schedule30"/>
      <sheetName val="A2)_834_Inventory30"/>
      <sheetName val="B1)_646_Retirement30"/>
      <sheetName val="B2)_746_Retirement_30"/>
      <sheetName val="C1)_791-0000-20_Private_exp_30"/>
      <sheetName val="TB_(as_of_31DEC)30"/>
      <sheetName val="C2)_779-0000-20_Misc_30"/>
      <sheetName val="C1)_663_Car_Lease30"/>
      <sheetName val="C2)_758_Car_Lease30"/>
      <sheetName val="D)_Training30"/>
      <sheetName val="E)_HY_test_PwC30"/>
      <sheetName val="F)_RD_60430"/>
      <sheetName val="G)_RD_64230"/>
      <sheetName val="TO_-_SP30"/>
      <sheetName val="Company_Info30"/>
      <sheetName val="CA_Comp30"/>
      <sheetName val="Balance_Sheet30"/>
      <sheetName val="Drop_down_list30"/>
      <sheetName val="Write_off30"/>
      <sheetName val="Cost_centre_expenditure30"/>
      <sheetName val="addl_cost30"/>
      <sheetName val="Cash_Flow30"/>
      <sheetName val="Co_info30"/>
      <sheetName val="Financial_Summary30"/>
      <sheetName val="Adj&amp;Rje(Z820)_30"/>
      <sheetName val="Spec_2210430"/>
      <sheetName val="WT_Util_99_LE30"/>
      <sheetName val="PTA_P&amp;S30"/>
      <sheetName val="Waste_Treatment_Variable_30"/>
      <sheetName val="แบบฟอร์มที่_7_original30"/>
      <sheetName val="แบบฟอร์มที่_7_Project_Base30"/>
      <sheetName val="All_employee30"/>
      <sheetName val="n-4_430"/>
      <sheetName val="ADJ_-_RATE46"/>
      <sheetName val="ADJ___RATE46"/>
      <sheetName val="SCB_1_-_Current46"/>
      <sheetName val="SCB_2_-_Current46"/>
      <sheetName val="BALANCE_SHEET_46"/>
      <sheetName val="BS_ATTACH46"/>
      <sheetName val="Sheet1_(2)46"/>
      <sheetName val="เงินกู้_MGC45"/>
      <sheetName val="LC___TR_Listing45"/>
      <sheetName val="Customize_Your_Invoice45"/>
      <sheetName val="Stock_Aging45"/>
      <sheetName val="VariableII__period45"/>
      <sheetName val="Dec_200145"/>
      <sheetName val="CF_RECONCILE_-_145"/>
      <sheetName val="Cost_Centers43"/>
      <sheetName val="_IB-PL-00-01_SUMMARY43"/>
      <sheetName val="10-1_Media43"/>
      <sheetName val="Customize_Your_Purchase_Order43"/>
      <sheetName val="ALL_KSFC_RIGS_EXCEPT_R-543"/>
      <sheetName val="FP_Friends_Other43"/>
      <sheetName val="163040_LC_TR43"/>
      <sheetName val="ng_1237"/>
      <sheetName val="Trial_Balance42"/>
      <sheetName val="_IBPL000142"/>
      <sheetName val="TrialBalance_Q3-200242"/>
      <sheetName val="Workbook_Inputs42"/>
      <sheetName val="163040_LC-TR42"/>
      <sheetName val="CA_Sheet43"/>
      <sheetName val="F9_Parameters41"/>
      <sheetName val="Total_Inventory42"/>
      <sheetName val="Semi_FG&amp;FG42"/>
      <sheetName val="Provision_NRV42"/>
      <sheetName val="Customize_Your_Loan_Manager41"/>
      <sheetName val="D190_241"/>
      <sheetName val="Bang_chiet_tinh_TBA41"/>
      <sheetName val="Data_Entry39"/>
      <sheetName val="input_data39"/>
      <sheetName val="Valo_DCF39"/>
      <sheetName val="List_info39"/>
      <sheetName val="By_Person39"/>
      <sheetName val="head_Jan39"/>
      <sheetName val="Cost_center34"/>
      <sheetName val="DB_PPC_PSF39"/>
      <sheetName val="Record_CR37"/>
      <sheetName val="Co__Code37"/>
      <sheetName val="Incident__NP_201737"/>
      <sheetName val="Standing_Data31"/>
      <sheetName val="Asset_&amp;_Liability31"/>
      <sheetName val="Net_asset_value31"/>
      <sheetName val="Drop_List31"/>
      <sheetName val="CAN_DOI_-_KET_QUA33"/>
      <sheetName val="Month_v_YTD31"/>
      <sheetName val="_IB-PL-YTD31"/>
      <sheetName val="BOI_sum31"/>
      <sheetName val="Update_CIT_FY1931"/>
      <sheetName val="Tax_computation_BOI31"/>
      <sheetName val="A)_Provision_schedule31"/>
      <sheetName val="A2)_834_Inventory31"/>
      <sheetName val="B1)_646_Retirement31"/>
      <sheetName val="B2)_746_Retirement_31"/>
      <sheetName val="C1)_791-0000-20_Private_exp_31"/>
      <sheetName val="TB_(as_of_31DEC)31"/>
      <sheetName val="C2)_779-0000-20_Misc_31"/>
      <sheetName val="C1)_663_Car_Lease31"/>
      <sheetName val="C2)_758_Car_Lease31"/>
      <sheetName val="D)_Training31"/>
      <sheetName val="E)_HY_test_PwC31"/>
      <sheetName val="F)_RD_60431"/>
      <sheetName val="G)_RD_64231"/>
      <sheetName val="TO_-_SP31"/>
      <sheetName val="Company_Info31"/>
      <sheetName val="CA_Comp31"/>
      <sheetName val="Balance_Sheet31"/>
      <sheetName val="Drop_down_list31"/>
      <sheetName val="Write_off31"/>
      <sheetName val="Cost_centre_expenditure31"/>
      <sheetName val="addl_cost31"/>
      <sheetName val="Cash_Flow31"/>
      <sheetName val="Co_info31"/>
      <sheetName val="Financial_Summary31"/>
      <sheetName val="Adj&amp;Rje(Z820)_31"/>
      <sheetName val="Spec_2210431"/>
      <sheetName val="WT_Util_99_LE31"/>
      <sheetName val="PTA_P&amp;S31"/>
      <sheetName val="Waste_Treatment_Variable_31"/>
      <sheetName val="แบบฟอร์มที่_7_original31"/>
      <sheetName val="แบบฟอร์มที่_7_Project_Base31"/>
      <sheetName val="All_employee31"/>
      <sheetName val="n-4_431"/>
      <sheetName val="ADJ_-_RATE47"/>
      <sheetName val="ADJ___RATE47"/>
      <sheetName val="SCB_1_-_Current47"/>
      <sheetName val="SCB_2_-_Current47"/>
      <sheetName val="BALANCE_SHEET_47"/>
      <sheetName val="BS_ATTACH47"/>
      <sheetName val="Sheet1_(2)47"/>
      <sheetName val="เงินกู้_MGC46"/>
      <sheetName val="LC___TR_Listing46"/>
      <sheetName val="Customize_Your_Invoice46"/>
      <sheetName val="Stock_Aging46"/>
      <sheetName val="VariableII__period46"/>
      <sheetName val="Dec_200146"/>
      <sheetName val="CF_RECONCILE_-_146"/>
      <sheetName val="Cost_Centers44"/>
      <sheetName val="_IB-PL-00-01_SUMMARY44"/>
      <sheetName val="10-1_Media44"/>
      <sheetName val="Customize_Your_Purchase_Order44"/>
      <sheetName val="ALL_KSFC_RIGS_EXCEPT_R-544"/>
      <sheetName val="FP_Friends_Other44"/>
      <sheetName val="163040_LC_TR44"/>
      <sheetName val="ng_1238"/>
      <sheetName val="Trial_Balance43"/>
      <sheetName val="_IBPL000143"/>
      <sheetName val="TrialBalance_Q3-200243"/>
      <sheetName val="Workbook_Inputs43"/>
      <sheetName val="163040_LC-TR43"/>
      <sheetName val="CA_Sheet44"/>
      <sheetName val="F9_Parameters42"/>
      <sheetName val="Total_Inventory43"/>
      <sheetName val="Semi_FG&amp;FG43"/>
      <sheetName val="Provision_NRV43"/>
      <sheetName val="Customize_Your_Loan_Manager42"/>
      <sheetName val="D190_242"/>
      <sheetName val="Bang_chiet_tinh_TBA42"/>
      <sheetName val="Data_Entry40"/>
      <sheetName val="input_data40"/>
      <sheetName val="Valo_DCF40"/>
      <sheetName val="List_info40"/>
      <sheetName val="By_Person40"/>
      <sheetName val="head_Jan40"/>
      <sheetName val="Cost_center35"/>
      <sheetName val="DB_PPC_PSF40"/>
      <sheetName val="Record_CR38"/>
      <sheetName val="Co__Code38"/>
      <sheetName val="Incident__NP_201738"/>
      <sheetName val="Standing_Data32"/>
      <sheetName val="Asset_&amp;_Liability32"/>
      <sheetName val="Net_asset_value32"/>
      <sheetName val="Drop_List32"/>
      <sheetName val="CAN_DOI_-_KET_QUA34"/>
      <sheetName val="Month_v_YTD32"/>
      <sheetName val="_IB-PL-YTD32"/>
      <sheetName val="BOI_sum32"/>
      <sheetName val="Update_CIT_FY1932"/>
      <sheetName val="Tax_computation_BOI32"/>
      <sheetName val="A)_Provision_schedule32"/>
      <sheetName val="A2)_834_Inventory32"/>
      <sheetName val="B1)_646_Retirement32"/>
      <sheetName val="B2)_746_Retirement_32"/>
      <sheetName val="C1)_791-0000-20_Private_exp_32"/>
      <sheetName val="TB_(as_of_31DEC)32"/>
      <sheetName val="C2)_779-0000-20_Misc_32"/>
      <sheetName val="C1)_663_Car_Lease32"/>
      <sheetName val="C2)_758_Car_Lease32"/>
      <sheetName val="D)_Training32"/>
      <sheetName val="E)_HY_test_PwC32"/>
      <sheetName val="F)_RD_60432"/>
      <sheetName val="G)_RD_64232"/>
      <sheetName val="TO_-_SP32"/>
      <sheetName val="Company_Info32"/>
      <sheetName val="CA_Comp32"/>
      <sheetName val="Balance_Sheet32"/>
      <sheetName val="Drop_down_list32"/>
      <sheetName val="Write_off32"/>
      <sheetName val="Cost_centre_expenditure32"/>
      <sheetName val="addl_cost32"/>
      <sheetName val="Cash_Flow32"/>
      <sheetName val="Co_info32"/>
      <sheetName val="Financial_Summary32"/>
      <sheetName val="Adj&amp;Rje(Z820)_32"/>
      <sheetName val="Spec_2210432"/>
      <sheetName val="WT_Util_99_LE32"/>
      <sheetName val="PTA_P&amp;S32"/>
      <sheetName val="Waste_Treatment_Variable_32"/>
      <sheetName val="แบบฟอร์มที่_7_original32"/>
      <sheetName val="แบบฟอร์มที่_7_Project_Base32"/>
      <sheetName val="All_employee32"/>
      <sheetName val="n-4_432"/>
      <sheetName val="Non_Movement4"/>
      <sheetName val="HR_Budget"/>
    </sheetNames>
    <sheetDataSet>
      <sheetData sheetId="0">
        <row r="2">
          <cell r="B2">
            <v>1.9678000000000001E-2</v>
          </cell>
        </row>
        <row r="4">
          <cell r="B4">
            <v>5.1124999999999998</v>
          </cell>
        </row>
        <row r="5">
          <cell r="B5" t="str">
            <v>FT charge</v>
          </cell>
        </row>
      </sheetData>
      <sheetData sheetId="1">
        <row r="2">
          <cell r="B2">
            <v>1.9678000000000001E-2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2">
          <cell r="B2" t="str">
            <v>Estimated TPT UT 2012 Selling Prices</v>
          </cell>
        </row>
      </sheetData>
      <sheetData sheetId="45">
        <row r="2">
          <cell r="B2">
            <v>1.9678000000000001E-2</v>
          </cell>
        </row>
      </sheetData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2">
          <cell r="B2">
            <v>1.9678000000000001E-2</v>
          </cell>
        </row>
      </sheetData>
      <sheetData sheetId="113">
        <row r="2">
          <cell r="B2">
            <v>1.9678000000000001E-2</v>
          </cell>
        </row>
      </sheetData>
      <sheetData sheetId="114">
        <row r="2">
          <cell r="B2">
            <v>1.9678000000000001E-2</v>
          </cell>
        </row>
      </sheetData>
      <sheetData sheetId="115">
        <row r="2">
          <cell r="B2">
            <v>1.9678000000000001E-2</v>
          </cell>
        </row>
      </sheetData>
      <sheetData sheetId="116">
        <row r="2">
          <cell r="B2">
            <v>1.9678000000000001E-2</v>
          </cell>
        </row>
      </sheetData>
      <sheetData sheetId="117">
        <row r="2">
          <cell r="B2">
            <v>1.9678000000000001E-2</v>
          </cell>
        </row>
      </sheetData>
      <sheetData sheetId="118">
        <row r="2">
          <cell r="B2">
            <v>1.9678000000000001E-2</v>
          </cell>
        </row>
      </sheetData>
      <sheetData sheetId="119">
        <row r="2">
          <cell r="B2">
            <v>1.9678000000000001E-2</v>
          </cell>
        </row>
      </sheetData>
      <sheetData sheetId="120">
        <row r="2">
          <cell r="B2">
            <v>1.9678000000000001E-2</v>
          </cell>
        </row>
      </sheetData>
      <sheetData sheetId="121">
        <row r="2">
          <cell r="B2">
            <v>1.9678000000000001E-2</v>
          </cell>
        </row>
      </sheetData>
      <sheetData sheetId="122">
        <row r="2">
          <cell r="B2">
            <v>1.9678000000000001E-2</v>
          </cell>
        </row>
      </sheetData>
      <sheetData sheetId="123">
        <row r="2">
          <cell r="B2">
            <v>1.9678000000000001E-2</v>
          </cell>
        </row>
      </sheetData>
      <sheetData sheetId="124">
        <row r="2">
          <cell r="B2">
            <v>1.9678000000000001E-2</v>
          </cell>
        </row>
      </sheetData>
      <sheetData sheetId="125">
        <row r="2">
          <cell r="B2">
            <v>1.9678000000000001E-2</v>
          </cell>
        </row>
      </sheetData>
      <sheetData sheetId="126">
        <row r="2">
          <cell r="B2">
            <v>1.9678000000000001E-2</v>
          </cell>
        </row>
      </sheetData>
      <sheetData sheetId="127">
        <row r="2">
          <cell r="B2">
            <v>1.9678000000000001E-2</v>
          </cell>
        </row>
      </sheetData>
      <sheetData sheetId="128">
        <row r="2">
          <cell r="B2">
            <v>1.9678000000000001E-2</v>
          </cell>
        </row>
      </sheetData>
      <sheetData sheetId="129">
        <row r="2">
          <cell r="B2">
            <v>1.9678000000000001E-2</v>
          </cell>
        </row>
      </sheetData>
      <sheetData sheetId="130">
        <row r="2">
          <cell r="B2">
            <v>1.9678000000000001E-2</v>
          </cell>
        </row>
      </sheetData>
      <sheetData sheetId="131">
        <row r="2">
          <cell r="B2">
            <v>1.9678000000000001E-2</v>
          </cell>
        </row>
      </sheetData>
      <sheetData sheetId="132">
        <row r="2">
          <cell r="B2">
            <v>1.9678000000000001E-2</v>
          </cell>
        </row>
      </sheetData>
      <sheetData sheetId="133">
        <row r="2">
          <cell r="B2">
            <v>1.9678000000000001E-2</v>
          </cell>
        </row>
      </sheetData>
      <sheetData sheetId="134">
        <row r="2">
          <cell r="B2">
            <v>1.9678000000000001E-2</v>
          </cell>
        </row>
      </sheetData>
      <sheetData sheetId="135">
        <row r="2">
          <cell r="B2">
            <v>1.9678000000000001E-2</v>
          </cell>
        </row>
      </sheetData>
      <sheetData sheetId="136">
        <row r="2">
          <cell r="B2">
            <v>1.9678000000000001E-2</v>
          </cell>
        </row>
      </sheetData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>
        <row r="2">
          <cell r="B2">
            <v>1.9678000000000001E-2</v>
          </cell>
        </row>
      </sheetData>
      <sheetData sheetId="150" refreshError="1"/>
      <sheetData sheetId="151">
        <row r="2">
          <cell r="B2">
            <v>1.9678000000000001E-2</v>
          </cell>
        </row>
      </sheetData>
      <sheetData sheetId="152">
        <row r="2">
          <cell r="B2">
            <v>1.9678000000000001E-2</v>
          </cell>
        </row>
      </sheetData>
      <sheetData sheetId="153">
        <row r="2">
          <cell r="B2">
            <v>1.9678000000000001E-2</v>
          </cell>
        </row>
      </sheetData>
      <sheetData sheetId="154">
        <row r="2">
          <cell r="B2">
            <v>1.9678000000000001E-2</v>
          </cell>
        </row>
      </sheetData>
      <sheetData sheetId="155">
        <row r="2">
          <cell r="B2">
            <v>1.9678000000000001E-2</v>
          </cell>
        </row>
      </sheetData>
      <sheetData sheetId="156">
        <row r="2">
          <cell r="B2">
            <v>1.9678000000000001E-2</v>
          </cell>
        </row>
      </sheetData>
      <sheetData sheetId="157">
        <row r="2">
          <cell r="B2">
            <v>1.9678000000000001E-2</v>
          </cell>
        </row>
      </sheetData>
      <sheetData sheetId="158">
        <row r="2">
          <cell r="B2">
            <v>1.9678000000000001E-2</v>
          </cell>
        </row>
      </sheetData>
      <sheetData sheetId="159">
        <row r="2">
          <cell r="B2">
            <v>1.9678000000000001E-2</v>
          </cell>
        </row>
      </sheetData>
      <sheetData sheetId="160">
        <row r="2">
          <cell r="B2">
            <v>1.9678000000000001E-2</v>
          </cell>
        </row>
      </sheetData>
      <sheetData sheetId="161">
        <row r="2">
          <cell r="B2">
            <v>1.9678000000000001E-2</v>
          </cell>
        </row>
      </sheetData>
      <sheetData sheetId="162">
        <row r="2">
          <cell r="B2">
            <v>1.9678000000000001E-2</v>
          </cell>
        </row>
      </sheetData>
      <sheetData sheetId="163">
        <row r="2">
          <cell r="B2">
            <v>1.9678000000000001E-2</v>
          </cell>
        </row>
      </sheetData>
      <sheetData sheetId="164">
        <row r="2">
          <cell r="B2">
            <v>1.9678000000000001E-2</v>
          </cell>
        </row>
      </sheetData>
      <sheetData sheetId="165">
        <row r="2">
          <cell r="B2">
            <v>1.9678000000000001E-2</v>
          </cell>
        </row>
      </sheetData>
      <sheetData sheetId="166">
        <row r="2">
          <cell r="B2">
            <v>1.9678000000000001E-2</v>
          </cell>
        </row>
      </sheetData>
      <sheetData sheetId="167">
        <row r="2">
          <cell r="B2">
            <v>1.9678000000000001E-2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>
        <row r="2">
          <cell r="B2">
            <v>1.9678000000000001E-2</v>
          </cell>
        </row>
      </sheetData>
      <sheetData sheetId="176">
        <row r="2">
          <cell r="B2">
            <v>1.9678000000000001E-2</v>
          </cell>
        </row>
      </sheetData>
      <sheetData sheetId="177">
        <row r="2">
          <cell r="B2">
            <v>1.9678000000000001E-2</v>
          </cell>
        </row>
      </sheetData>
      <sheetData sheetId="178">
        <row r="2">
          <cell r="B2">
            <v>1.9678000000000001E-2</v>
          </cell>
        </row>
      </sheetData>
      <sheetData sheetId="179">
        <row r="2">
          <cell r="B2">
            <v>1.9678000000000001E-2</v>
          </cell>
        </row>
      </sheetData>
      <sheetData sheetId="180">
        <row r="2">
          <cell r="B2">
            <v>1.9678000000000001E-2</v>
          </cell>
        </row>
      </sheetData>
      <sheetData sheetId="181" refreshError="1"/>
      <sheetData sheetId="182" refreshError="1"/>
      <sheetData sheetId="183" refreshError="1"/>
      <sheetData sheetId="184">
        <row r="2">
          <cell r="B2">
            <v>1.9678000000000001E-2</v>
          </cell>
        </row>
      </sheetData>
      <sheetData sheetId="185">
        <row r="2">
          <cell r="B2">
            <v>1.9678000000000001E-2</v>
          </cell>
        </row>
      </sheetData>
      <sheetData sheetId="186">
        <row r="2">
          <cell r="B2">
            <v>1.9678000000000001E-2</v>
          </cell>
        </row>
      </sheetData>
      <sheetData sheetId="187">
        <row r="2">
          <cell r="B2">
            <v>1.9678000000000001E-2</v>
          </cell>
        </row>
      </sheetData>
      <sheetData sheetId="188">
        <row r="2">
          <cell r="B2">
            <v>1.9678000000000001E-2</v>
          </cell>
        </row>
      </sheetData>
      <sheetData sheetId="189">
        <row r="2">
          <cell r="B2">
            <v>1.9678000000000001E-2</v>
          </cell>
        </row>
      </sheetData>
      <sheetData sheetId="190">
        <row r="2">
          <cell r="B2">
            <v>1.9678000000000001E-2</v>
          </cell>
        </row>
      </sheetData>
      <sheetData sheetId="191">
        <row r="2">
          <cell r="B2">
            <v>1.9678000000000001E-2</v>
          </cell>
        </row>
      </sheetData>
      <sheetData sheetId="192">
        <row r="2">
          <cell r="B2">
            <v>1.9678000000000001E-2</v>
          </cell>
        </row>
      </sheetData>
      <sheetData sheetId="193">
        <row r="2">
          <cell r="B2">
            <v>1.9678000000000001E-2</v>
          </cell>
        </row>
      </sheetData>
      <sheetData sheetId="194">
        <row r="2">
          <cell r="B2">
            <v>1.9678000000000001E-2</v>
          </cell>
        </row>
      </sheetData>
      <sheetData sheetId="195">
        <row r="2">
          <cell r="B2">
            <v>1.9678000000000001E-2</v>
          </cell>
        </row>
      </sheetData>
      <sheetData sheetId="196">
        <row r="2">
          <cell r="B2">
            <v>1.9678000000000001E-2</v>
          </cell>
        </row>
      </sheetData>
      <sheetData sheetId="197">
        <row r="2">
          <cell r="B2">
            <v>1.9678000000000001E-2</v>
          </cell>
        </row>
      </sheetData>
      <sheetData sheetId="198">
        <row r="2">
          <cell r="B2">
            <v>1.9678000000000001E-2</v>
          </cell>
        </row>
      </sheetData>
      <sheetData sheetId="199">
        <row r="2">
          <cell r="B2">
            <v>1.9678000000000001E-2</v>
          </cell>
        </row>
      </sheetData>
      <sheetData sheetId="200">
        <row r="2">
          <cell r="B2">
            <v>1.9678000000000001E-2</v>
          </cell>
        </row>
      </sheetData>
      <sheetData sheetId="201">
        <row r="2">
          <cell r="B2">
            <v>1.9678000000000001E-2</v>
          </cell>
        </row>
      </sheetData>
      <sheetData sheetId="202">
        <row r="2">
          <cell r="B2">
            <v>1.9678000000000001E-2</v>
          </cell>
        </row>
      </sheetData>
      <sheetData sheetId="203">
        <row r="2">
          <cell r="B2">
            <v>1.9678000000000001E-2</v>
          </cell>
        </row>
      </sheetData>
      <sheetData sheetId="204">
        <row r="2">
          <cell r="B2">
            <v>1.9678000000000001E-2</v>
          </cell>
        </row>
      </sheetData>
      <sheetData sheetId="205">
        <row r="2">
          <cell r="B2">
            <v>1.9678000000000001E-2</v>
          </cell>
        </row>
      </sheetData>
      <sheetData sheetId="206">
        <row r="2">
          <cell r="B2">
            <v>1.9678000000000001E-2</v>
          </cell>
        </row>
      </sheetData>
      <sheetData sheetId="207">
        <row r="2">
          <cell r="B2">
            <v>1.9678000000000001E-2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>
        <row r="2">
          <cell r="B2">
            <v>1.9678000000000001E-2</v>
          </cell>
        </row>
      </sheetData>
      <sheetData sheetId="213">
        <row r="2">
          <cell r="B2">
            <v>1.9678000000000001E-2</v>
          </cell>
        </row>
      </sheetData>
      <sheetData sheetId="214">
        <row r="2">
          <cell r="B2">
            <v>1.9678000000000001E-2</v>
          </cell>
        </row>
      </sheetData>
      <sheetData sheetId="215">
        <row r="2">
          <cell r="B2">
            <v>1.9678000000000001E-2</v>
          </cell>
        </row>
      </sheetData>
      <sheetData sheetId="216">
        <row r="2">
          <cell r="B2">
            <v>1.9678000000000001E-2</v>
          </cell>
        </row>
      </sheetData>
      <sheetData sheetId="217">
        <row r="2">
          <cell r="B2">
            <v>1.9678000000000001E-2</v>
          </cell>
        </row>
      </sheetData>
      <sheetData sheetId="218">
        <row r="2">
          <cell r="B2">
            <v>1.9678000000000001E-2</v>
          </cell>
        </row>
      </sheetData>
      <sheetData sheetId="219">
        <row r="2">
          <cell r="B2">
            <v>1.9678000000000001E-2</v>
          </cell>
        </row>
      </sheetData>
      <sheetData sheetId="220">
        <row r="2">
          <cell r="B2">
            <v>1.9678000000000001E-2</v>
          </cell>
        </row>
      </sheetData>
      <sheetData sheetId="221">
        <row r="2">
          <cell r="B2">
            <v>1.9678000000000001E-2</v>
          </cell>
        </row>
      </sheetData>
      <sheetData sheetId="222">
        <row r="2">
          <cell r="B2">
            <v>1.9678000000000001E-2</v>
          </cell>
        </row>
      </sheetData>
      <sheetData sheetId="223">
        <row r="2">
          <cell r="B2">
            <v>1.9678000000000001E-2</v>
          </cell>
        </row>
      </sheetData>
      <sheetData sheetId="224">
        <row r="2">
          <cell r="B2">
            <v>1.9678000000000001E-2</v>
          </cell>
        </row>
      </sheetData>
      <sheetData sheetId="225">
        <row r="2">
          <cell r="B2">
            <v>1.9678000000000001E-2</v>
          </cell>
        </row>
      </sheetData>
      <sheetData sheetId="226">
        <row r="2">
          <cell r="B2">
            <v>1.9678000000000001E-2</v>
          </cell>
        </row>
      </sheetData>
      <sheetData sheetId="227">
        <row r="2">
          <cell r="B2">
            <v>1.9678000000000001E-2</v>
          </cell>
        </row>
      </sheetData>
      <sheetData sheetId="228">
        <row r="2">
          <cell r="B2">
            <v>1.9678000000000001E-2</v>
          </cell>
        </row>
      </sheetData>
      <sheetData sheetId="229">
        <row r="2">
          <cell r="B2">
            <v>1.9678000000000001E-2</v>
          </cell>
        </row>
      </sheetData>
      <sheetData sheetId="230">
        <row r="2">
          <cell r="B2">
            <v>1.9678000000000001E-2</v>
          </cell>
        </row>
      </sheetData>
      <sheetData sheetId="231">
        <row r="2">
          <cell r="B2">
            <v>1.9678000000000001E-2</v>
          </cell>
        </row>
      </sheetData>
      <sheetData sheetId="232">
        <row r="2">
          <cell r="B2">
            <v>1.9678000000000001E-2</v>
          </cell>
        </row>
      </sheetData>
      <sheetData sheetId="233">
        <row r="2">
          <cell r="B2">
            <v>1.9678000000000001E-2</v>
          </cell>
        </row>
      </sheetData>
      <sheetData sheetId="234">
        <row r="2">
          <cell r="B2">
            <v>1.9678000000000001E-2</v>
          </cell>
        </row>
      </sheetData>
      <sheetData sheetId="235">
        <row r="2">
          <cell r="B2">
            <v>1.9678000000000001E-2</v>
          </cell>
        </row>
      </sheetData>
      <sheetData sheetId="236">
        <row r="2">
          <cell r="B2">
            <v>1.9678000000000001E-2</v>
          </cell>
        </row>
      </sheetData>
      <sheetData sheetId="237">
        <row r="2">
          <cell r="B2">
            <v>1.9678000000000001E-2</v>
          </cell>
        </row>
      </sheetData>
      <sheetData sheetId="238">
        <row r="2">
          <cell r="B2">
            <v>1.9678000000000001E-2</v>
          </cell>
        </row>
      </sheetData>
      <sheetData sheetId="239">
        <row r="2">
          <cell r="B2">
            <v>1.9678000000000001E-2</v>
          </cell>
        </row>
      </sheetData>
      <sheetData sheetId="240">
        <row r="2">
          <cell r="B2">
            <v>1.9678000000000001E-2</v>
          </cell>
        </row>
      </sheetData>
      <sheetData sheetId="241">
        <row r="2">
          <cell r="B2">
            <v>1.9678000000000001E-2</v>
          </cell>
        </row>
      </sheetData>
      <sheetData sheetId="242">
        <row r="2">
          <cell r="B2">
            <v>1.9678000000000001E-2</v>
          </cell>
        </row>
      </sheetData>
      <sheetData sheetId="243">
        <row r="2">
          <cell r="B2">
            <v>1.9678000000000001E-2</v>
          </cell>
        </row>
      </sheetData>
      <sheetData sheetId="244">
        <row r="2">
          <cell r="B2">
            <v>1.9678000000000001E-2</v>
          </cell>
        </row>
      </sheetData>
      <sheetData sheetId="245">
        <row r="2">
          <cell r="B2">
            <v>1.9678000000000001E-2</v>
          </cell>
        </row>
      </sheetData>
      <sheetData sheetId="246" refreshError="1"/>
      <sheetData sheetId="247">
        <row r="2">
          <cell r="B2">
            <v>1.9678000000000001E-2</v>
          </cell>
        </row>
      </sheetData>
      <sheetData sheetId="248">
        <row r="2">
          <cell r="B2">
            <v>1.9678000000000001E-2</v>
          </cell>
        </row>
      </sheetData>
      <sheetData sheetId="249">
        <row r="2">
          <cell r="B2">
            <v>1.9678000000000001E-2</v>
          </cell>
        </row>
      </sheetData>
      <sheetData sheetId="250">
        <row r="2">
          <cell r="B2">
            <v>1.9678000000000001E-2</v>
          </cell>
        </row>
      </sheetData>
      <sheetData sheetId="251">
        <row r="2">
          <cell r="B2">
            <v>1.9678000000000001E-2</v>
          </cell>
        </row>
      </sheetData>
      <sheetData sheetId="252">
        <row r="2">
          <cell r="B2">
            <v>1.9678000000000001E-2</v>
          </cell>
        </row>
      </sheetData>
      <sheetData sheetId="253">
        <row r="2">
          <cell r="B2">
            <v>1.9678000000000001E-2</v>
          </cell>
        </row>
      </sheetData>
      <sheetData sheetId="254">
        <row r="2">
          <cell r="B2">
            <v>1.9678000000000001E-2</v>
          </cell>
        </row>
      </sheetData>
      <sheetData sheetId="255">
        <row r="2">
          <cell r="B2">
            <v>1.9678000000000001E-2</v>
          </cell>
        </row>
      </sheetData>
      <sheetData sheetId="256">
        <row r="2">
          <cell r="B2">
            <v>1.9678000000000001E-2</v>
          </cell>
        </row>
      </sheetData>
      <sheetData sheetId="257">
        <row r="2">
          <cell r="B2">
            <v>1.9678000000000001E-2</v>
          </cell>
        </row>
      </sheetData>
      <sheetData sheetId="258">
        <row r="2">
          <cell r="B2">
            <v>1.9678000000000001E-2</v>
          </cell>
        </row>
      </sheetData>
      <sheetData sheetId="259">
        <row r="2">
          <cell r="B2">
            <v>1.9678000000000001E-2</v>
          </cell>
        </row>
      </sheetData>
      <sheetData sheetId="260">
        <row r="2">
          <cell r="B2">
            <v>1.9678000000000001E-2</v>
          </cell>
        </row>
      </sheetData>
      <sheetData sheetId="261">
        <row r="2">
          <cell r="B2">
            <v>1.9678000000000001E-2</v>
          </cell>
        </row>
      </sheetData>
      <sheetData sheetId="262">
        <row r="2">
          <cell r="B2">
            <v>1.9678000000000001E-2</v>
          </cell>
        </row>
      </sheetData>
      <sheetData sheetId="263">
        <row r="2">
          <cell r="B2">
            <v>1.9678000000000001E-2</v>
          </cell>
        </row>
      </sheetData>
      <sheetData sheetId="264">
        <row r="2">
          <cell r="B2">
            <v>1.9678000000000001E-2</v>
          </cell>
        </row>
      </sheetData>
      <sheetData sheetId="265">
        <row r="2">
          <cell r="B2">
            <v>1.9678000000000001E-2</v>
          </cell>
        </row>
      </sheetData>
      <sheetData sheetId="266">
        <row r="2">
          <cell r="B2">
            <v>1.9678000000000001E-2</v>
          </cell>
        </row>
      </sheetData>
      <sheetData sheetId="267">
        <row r="2">
          <cell r="B2">
            <v>1.9678000000000001E-2</v>
          </cell>
        </row>
      </sheetData>
      <sheetData sheetId="268">
        <row r="2">
          <cell r="B2">
            <v>1.9678000000000001E-2</v>
          </cell>
        </row>
      </sheetData>
      <sheetData sheetId="269">
        <row r="2">
          <cell r="B2">
            <v>1.9678000000000001E-2</v>
          </cell>
        </row>
      </sheetData>
      <sheetData sheetId="270">
        <row r="2">
          <cell r="B2">
            <v>1.9678000000000001E-2</v>
          </cell>
        </row>
      </sheetData>
      <sheetData sheetId="271">
        <row r="2">
          <cell r="B2">
            <v>1.9678000000000001E-2</v>
          </cell>
        </row>
      </sheetData>
      <sheetData sheetId="272">
        <row r="2">
          <cell r="B2">
            <v>1.9678000000000001E-2</v>
          </cell>
        </row>
      </sheetData>
      <sheetData sheetId="273">
        <row r="2">
          <cell r="B2">
            <v>1.9678000000000001E-2</v>
          </cell>
        </row>
      </sheetData>
      <sheetData sheetId="274">
        <row r="2">
          <cell r="B2">
            <v>1.9678000000000001E-2</v>
          </cell>
        </row>
      </sheetData>
      <sheetData sheetId="275">
        <row r="2">
          <cell r="B2">
            <v>1.9678000000000001E-2</v>
          </cell>
        </row>
      </sheetData>
      <sheetData sheetId="276">
        <row r="2">
          <cell r="B2">
            <v>1.9678000000000001E-2</v>
          </cell>
        </row>
      </sheetData>
      <sheetData sheetId="277">
        <row r="2">
          <cell r="B2">
            <v>1.9678000000000001E-2</v>
          </cell>
        </row>
      </sheetData>
      <sheetData sheetId="278">
        <row r="2">
          <cell r="B2">
            <v>1.9678000000000001E-2</v>
          </cell>
        </row>
      </sheetData>
      <sheetData sheetId="279">
        <row r="2">
          <cell r="B2">
            <v>1.9678000000000001E-2</v>
          </cell>
        </row>
      </sheetData>
      <sheetData sheetId="280">
        <row r="2">
          <cell r="B2">
            <v>1.9678000000000001E-2</v>
          </cell>
        </row>
      </sheetData>
      <sheetData sheetId="281">
        <row r="2">
          <cell r="B2">
            <v>1.9678000000000001E-2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B2">
            <v>1.9678000000000001E-2</v>
          </cell>
        </row>
      </sheetData>
      <sheetData sheetId="311">
        <row r="2">
          <cell r="B2">
            <v>1.9678000000000001E-2</v>
          </cell>
        </row>
      </sheetData>
      <sheetData sheetId="312">
        <row r="2">
          <cell r="B2">
            <v>1.9678000000000001E-2</v>
          </cell>
        </row>
      </sheetData>
      <sheetData sheetId="313">
        <row r="2">
          <cell r="B2">
            <v>1.9678000000000001E-2</v>
          </cell>
        </row>
      </sheetData>
      <sheetData sheetId="314">
        <row r="2">
          <cell r="B2">
            <v>1.9678000000000001E-2</v>
          </cell>
        </row>
      </sheetData>
      <sheetData sheetId="315">
        <row r="2">
          <cell r="B2">
            <v>1.9678000000000001E-2</v>
          </cell>
        </row>
      </sheetData>
      <sheetData sheetId="316">
        <row r="2">
          <cell r="B2">
            <v>1.9678000000000001E-2</v>
          </cell>
        </row>
      </sheetData>
      <sheetData sheetId="317">
        <row r="2">
          <cell r="B2">
            <v>1.9678000000000001E-2</v>
          </cell>
        </row>
      </sheetData>
      <sheetData sheetId="318">
        <row r="2">
          <cell r="B2">
            <v>1.9678000000000001E-2</v>
          </cell>
        </row>
      </sheetData>
      <sheetData sheetId="319">
        <row r="2">
          <cell r="B2">
            <v>1.9678000000000001E-2</v>
          </cell>
        </row>
      </sheetData>
      <sheetData sheetId="320">
        <row r="2">
          <cell r="B2">
            <v>1.9678000000000001E-2</v>
          </cell>
        </row>
      </sheetData>
      <sheetData sheetId="321">
        <row r="2">
          <cell r="B2">
            <v>1.9678000000000001E-2</v>
          </cell>
        </row>
      </sheetData>
      <sheetData sheetId="322">
        <row r="2">
          <cell r="B2">
            <v>1.9678000000000001E-2</v>
          </cell>
        </row>
      </sheetData>
      <sheetData sheetId="323">
        <row r="2">
          <cell r="B2">
            <v>1.9678000000000001E-2</v>
          </cell>
        </row>
      </sheetData>
      <sheetData sheetId="324">
        <row r="2">
          <cell r="B2">
            <v>1.9678000000000001E-2</v>
          </cell>
        </row>
      </sheetData>
      <sheetData sheetId="325">
        <row r="2">
          <cell r="B2">
            <v>1.9678000000000001E-2</v>
          </cell>
        </row>
      </sheetData>
      <sheetData sheetId="326">
        <row r="2">
          <cell r="B2">
            <v>1.9678000000000001E-2</v>
          </cell>
        </row>
      </sheetData>
      <sheetData sheetId="327">
        <row r="2">
          <cell r="B2">
            <v>1.9678000000000001E-2</v>
          </cell>
        </row>
      </sheetData>
      <sheetData sheetId="328">
        <row r="2">
          <cell r="B2">
            <v>1.9678000000000001E-2</v>
          </cell>
        </row>
      </sheetData>
      <sheetData sheetId="329">
        <row r="2">
          <cell r="B2">
            <v>1.9678000000000001E-2</v>
          </cell>
        </row>
      </sheetData>
      <sheetData sheetId="330">
        <row r="2">
          <cell r="B2">
            <v>1.9678000000000001E-2</v>
          </cell>
        </row>
      </sheetData>
      <sheetData sheetId="331">
        <row r="2">
          <cell r="B2">
            <v>1.9678000000000001E-2</v>
          </cell>
        </row>
      </sheetData>
      <sheetData sheetId="332">
        <row r="2">
          <cell r="B2">
            <v>1.9678000000000001E-2</v>
          </cell>
        </row>
      </sheetData>
      <sheetData sheetId="333">
        <row r="2">
          <cell r="B2">
            <v>1.9678000000000001E-2</v>
          </cell>
        </row>
      </sheetData>
      <sheetData sheetId="334">
        <row r="2">
          <cell r="B2">
            <v>1.9678000000000001E-2</v>
          </cell>
        </row>
      </sheetData>
      <sheetData sheetId="335">
        <row r="2">
          <cell r="B2">
            <v>1.9678000000000001E-2</v>
          </cell>
        </row>
      </sheetData>
      <sheetData sheetId="336">
        <row r="2">
          <cell r="B2">
            <v>1.9678000000000001E-2</v>
          </cell>
        </row>
      </sheetData>
      <sheetData sheetId="337">
        <row r="2">
          <cell r="B2">
            <v>1.9678000000000001E-2</v>
          </cell>
        </row>
      </sheetData>
      <sheetData sheetId="338">
        <row r="2">
          <cell r="B2">
            <v>1.9678000000000001E-2</v>
          </cell>
        </row>
      </sheetData>
      <sheetData sheetId="339">
        <row r="2">
          <cell r="B2">
            <v>1.9678000000000001E-2</v>
          </cell>
        </row>
      </sheetData>
      <sheetData sheetId="340">
        <row r="2">
          <cell r="B2">
            <v>1.9678000000000001E-2</v>
          </cell>
        </row>
      </sheetData>
      <sheetData sheetId="341">
        <row r="2">
          <cell r="B2">
            <v>1.9678000000000001E-2</v>
          </cell>
        </row>
      </sheetData>
      <sheetData sheetId="342">
        <row r="2">
          <cell r="B2">
            <v>1.9678000000000001E-2</v>
          </cell>
        </row>
      </sheetData>
      <sheetData sheetId="343">
        <row r="2">
          <cell r="B2">
            <v>1.9678000000000001E-2</v>
          </cell>
        </row>
      </sheetData>
      <sheetData sheetId="344">
        <row r="2">
          <cell r="B2">
            <v>1.9678000000000001E-2</v>
          </cell>
        </row>
      </sheetData>
      <sheetData sheetId="345">
        <row r="2">
          <cell r="B2">
            <v>1.9678000000000001E-2</v>
          </cell>
        </row>
      </sheetData>
      <sheetData sheetId="346">
        <row r="2">
          <cell r="B2">
            <v>1.9678000000000001E-2</v>
          </cell>
        </row>
      </sheetData>
      <sheetData sheetId="347">
        <row r="2">
          <cell r="B2">
            <v>1.9678000000000001E-2</v>
          </cell>
        </row>
      </sheetData>
      <sheetData sheetId="348">
        <row r="2">
          <cell r="B2">
            <v>1.9678000000000001E-2</v>
          </cell>
        </row>
      </sheetData>
      <sheetData sheetId="349">
        <row r="2">
          <cell r="B2">
            <v>1.9678000000000001E-2</v>
          </cell>
        </row>
      </sheetData>
      <sheetData sheetId="350">
        <row r="2">
          <cell r="B2">
            <v>1.9678000000000001E-2</v>
          </cell>
        </row>
      </sheetData>
      <sheetData sheetId="351">
        <row r="2">
          <cell r="B2">
            <v>1.9678000000000001E-2</v>
          </cell>
        </row>
      </sheetData>
      <sheetData sheetId="352">
        <row r="2">
          <cell r="B2">
            <v>1.9678000000000001E-2</v>
          </cell>
        </row>
      </sheetData>
      <sheetData sheetId="353">
        <row r="2">
          <cell r="B2">
            <v>1.9678000000000001E-2</v>
          </cell>
        </row>
      </sheetData>
      <sheetData sheetId="354">
        <row r="2">
          <cell r="B2">
            <v>1.9678000000000001E-2</v>
          </cell>
        </row>
      </sheetData>
      <sheetData sheetId="355">
        <row r="2">
          <cell r="B2">
            <v>1.9678000000000001E-2</v>
          </cell>
        </row>
      </sheetData>
      <sheetData sheetId="356">
        <row r="2">
          <cell r="B2">
            <v>1.9678000000000001E-2</v>
          </cell>
        </row>
      </sheetData>
      <sheetData sheetId="357">
        <row r="2">
          <cell r="B2">
            <v>1.9678000000000001E-2</v>
          </cell>
        </row>
      </sheetData>
      <sheetData sheetId="358">
        <row r="2">
          <cell r="B2">
            <v>1.9678000000000001E-2</v>
          </cell>
        </row>
      </sheetData>
      <sheetData sheetId="359">
        <row r="2">
          <cell r="B2">
            <v>1.9678000000000001E-2</v>
          </cell>
        </row>
      </sheetData>
      <sheetData sheetId="360">
        <row r="2">
          <cell r="B2">
            <v>1.9678000000000001E-2</v>
          </cell>
        </row>
      </sheetData>
      <sheetData sheetId="361">
        <row r="2">
          <cell r="B2">
            <v>1.9678000000000001E-2</v>
          </cell>
        </row>
      </sheetData>
      <sheetData sheetId="362">
        <row r="2">
          <cell r="B2">
            <v>1.9678000000000001E-2</v>
          </cell>
        </row>
      </sheetData>
      <sheetData sheetId="363">
        <row r="2">
          <cell r="B2">
            <v>1.9678000000000001E-2</v>
          </cell>
        </row>
      </sheetData>
      <sheetData sheetId="364">
        <row r="2">
          <cell r="B2">
            <v>1.9678000000000001E-2</v>
          </cell>
        </row>
      </sheetData>
      <sheetData sheetId="365">
        <row r="2">
          <cell r="B2">
            <v>1.9678000000000001E-2</v>
          </cell>
        </row>
      </sheetData>
      <sheetData sheetId="366">
        <row r="2">
          <cell r="B2">
            <v>1.9678000000000001E-2</v>
          </cell>
        </row>
      </sheetData>
      <sheetData sheetId="367">
        <row r="2">
          <cell r="B2">
            <v>1.9678000000000001E-2</v>
          </cell>
        </row>
      </sheetData>
      <sheetData sheetId="368">
        <row r="2">
          <cell r="B2">
            <v>1.9678000000000001E-2</v>
          </cell>
        </row>
      </sheetData>
      <sheetData sheetId="369">
        <row r="2">
          <cell r="B2">
            <v>1.9678000000000001E-2</v>
          </cell>
        </row>
      </sheetData>
      <sheetData sheetId="370">
        <row r="2">
          <cell r="B2">
            <v>1.9678000000000001E-2</v>
          </cell>
        </row>
      </sheetData>
      <sheetData sheetId="371">
        <row r="2">
          <cell r="B2">
            <v>1.9678000000000001E-2</v>
          </cell>
        </row>
      </sheetData>
      <sheetData sheetId="372">
        <row r="2">
          <cell r="B2">
            <v>1.9678000000000001E-2</v>
          </cell>
        </row>
      </sheetData>
      <sheetData sheetId="373">
        <row r="2">
          <cell r="B2">
            <v>1.9678000000000001E-2</v>
          </cell>
        </row>
      </sheetData>
      <sheetData sheetId="374">
        <row r="2">
          <cell r="B2">
            <v>1.9678000000000001E-2</v>
          </cell>
        </row>
      </sheetData>
      <sheetData sheetId="375">
        <row r="2">
          <cell r="B2">
            <v>1.9678000000000001E-2</v>
          </cell>
        </row>
      </sheetData>
      <sheetData sheetId="376">
        <row r="2">
          <cell r="B2">
            <v>1.9678000000000001E-2</v>
          </cell>
        </row>
      </sheetData>
      <sheetData sheetId="377">
        <row r="2">
          <cell r="B2">
            <v>1.9678000000000001E-2</v>
          </cell>
        </row>
      </sheetData>
      <sheetData sheetId="378">
        <row r="2">
          <cell r="B2">
            <v>1.9678000000000001E-2</v>
          </cell>
        </row>
      </sheetData>
      <sheetData sheetId="379">
        <row r="2">
          <cell r="B2">
            <v>1.9678000000000001E-2</v>
          </cell>
        </row>
      </sheetData>
      <sheetData sheetId="380">
        <row r="2">
          <cell r="B2">
            <v>1.9678000000000001E-2</v>
          </cell>
        </row>
      </sheetData>
      <sheetData sheetId="381">
        <row r="2">
          <cell r="B2">
            <v>1.9678000000000001E-2</v>
          </cell>
        </row>
      </sheetData>
      <sheetData sheetId="382">
        <row r="2">
          <cell r="B2">
            <v>1.9678000000000001E-2</v>
          </cell>
        </row>
      </sheetData>
      <sheetData sheetId="383">
        <row r="2">
          <cell r="B2">
            <v>1.9678000000000001E-2</v>
          </cell>
        </row>
      </sheetData>
      <sheetData sheetId="384">
        <row r="2">
          <cell r="B2">
            <v>1.9678000000000001E-2</v>
          </cell>
        </row>
      </sheetData>
      <sheetData sheetId="385">
        <row r="2">
          <cell r="B2">
            <v>1.9678000000000001E-2</v>
          </cell>
        </row>
      </sheetData>
      <sheetData sheetId="386">
        <row r="2">
          <cell r="B2">
            <v>1.9678000000000001E-2</v>
          </cell>
        </row>
      </sheetData>
      <sheetData sheetId="387">
        <row r="2">
          <cell r="B2">
            <v>1.9678000000000001E-2</v>
          </cell>
        </row>
      </sheetData>
      <sheetData sheetId="388">
        <row r="2">
          <cell r="B2">
            <v>1.9678000000000001E-2</v>
          </cell>
        </row>
      </sheetData>
      <sheetData sheetId="389">
        <row r="2">
          <cell r="B2">
            <v>1.9678000000000001E-2</v>
          </cell>
        </row>
      </sheetData>
      <sheetData sheetId="390">
        <row r="2">
          <cell r="B2">
            <v>1.9678000000000001E-2</v>
          </cell>
        </row>
      </sheetData>
      <sheetData sheetId="391">
        <row r="2">
          <cell r="B2">
            <v>1.9678000000000001E-2</v>
          </cell>
        </row>
      </sheetData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>
        <row r="2">
          <cell r="B2">
            <v>0</v>
          </cell>
        </row>
      </sheetData>
      <sheetData sheetId="422">
        <row r="2">
          <cell r="B2">
            <v>0</v>
          </cell>
        </row>
      </sheetData>
      <sheetData sheetId="423">
        <row r="2">
          <cell r="B2">
            <v>0</v>
          </cell>
        </row>
      </sheetData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>
        <row r="2">
          <cell r="B2">
            <v>1.9678000000000001E-2</v>
          </cell>
        </row>
      </sheetData>
      <sheetData sheetId="458">
        <row r="2">
          <cell r="B2">
            <v>1.9678000000000001E-2</v>
          </cell>
        </row>
      </sheetData>
      <sheetData sheetId="459">
        <row r="2">
          <cell r="B2">
            <v>1.9678000000000001E-2</v>
          </cell>
        </row>
      </sheetData>
      <sheetData sheetId="460">
        <row r="2">
          <cell r="B2">
            <v>1.9678000000000001E-2</v>
          </cell>
        </row>
      </sheetData>
      <sheetData sheetId="461">
        <row r="2">
          <cell r="B2">
            <v>1.9678000000000001E-2</v>
          </cell>
        </row>
      </sheetData>
      <sheetData sheetId="462">
        <row r="2">
          <cell r="B2">
            <v>1.9678000000000001E-2</v>
          </cell>
        </row>
      </sheetData>
      <sheetData sheetId="463">
        <row r="2">
          <cell r="B2">
            <v>0</v>
          </cell>
        </row>
      </sheetData>
      <sheetData sheetId="464">
        <row r="2">
          <cell r="B2">
            <v>0</v>
          </cell>
        </row>
      </sheetData>
      <sheetData sheetId="465">
        <row r="2">
          <cell r="B2">
            <v>0</v>
          </cell>
        </row>
      </sheetData>
      <sheetData sheetId="466">
        <row r="2">
          <cell r="B2">
            <v>1.9678000000000001E-2</v>
          </cell>
        </row>
      </sheetData>
      <sheetData sheetId="467">
        <row r="2">
          <cell r="B2">
            <v>1.9678000000000001E-2</v>
          </cell>
        </row>
      </sheetData>
      <sheetData sheetId="468">
        <row r="2">
          <cell r="B2">
            <v>1.9678000000000001E-2</v>
          </cell>
        </row>
      </sheetData>
      <sheetData sheetId="469">
        <row r="2">
          <cell r="B2">
            <v>1.9678000000000001E-2</v>
          </cell>
        </row>
      </sheetData>
      <sheetData sheetId="470">
        <row r="2">
          <cell r="B2">
            <v>1.9678000000000001E-2</v>
          </cell>
        </row>
      </sheetData>
      <sheetData sheetId="471">
        <row r="2">
          <cell r="B2">
            <v>1.9678000000000001E-2</v>
          </cell>
        </row>
      </sheetData>
      <sheetData sheetId="472">
        <row r="2">
          <cell r="B2">
            <v>1.9678000000000001E-2</v>
          </cell>
        </row>
      </sheetData>
      <sheetData sheetId="473">
        <row r="2">
          <cell r="B2">
            <v>1.9678000000000001E-2</v>
          </cell>
        </row>
      </sheetData>
      <sheetData sheetId="474">
        <row r="2">
          <cell r="B2">
            <v>0</v>
          </cell>
        </row>
      </sheetData>
      <sheetData sheetId="475">
        <row r="2">
          <cell r="B2">
            <v>0</v>
          </cell>
        </row>
      </sheetData>
      <sheetData sheetId="476">
        <row r="2">
          <cell r="B2">
            <v>0</v>
          </cell>
        </row>
      </sheetData>
      <sheetData sheetId="477">
        <row r="2">
          <cell r="B2">
            <v>0</v>
          </cell>
        </row>
      </sheetData>
      <sheetData sheetId="478">
        <row r="2">
          <cell r="B2">
            <v>0</v>
          </cell>
        </row>
      </sheetData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>
        <row r="2">
          <cell r="B2">
            <v>0</v>
          </cell>
        </row>
      </sheetData>
      <sheetData sheetId="486">
        <row r="2">
          <cell r="B2">
            <v>1.9678000000000001E-2</v>
          </cell>
        </row>
      </sheetData>
      <sheetData sheetId="487">
        <row r="2">
          <cell r="B2">
            <v>0</v>
          </cell>
        </row>
      </sheetData>
      <sheetData sheetId="488">
        <row r="2">
          <cell r="B2">
            <v>1.9678000000000001E-2</v>
          </cell>
        </row>
      </sheetData>
      <sheetData sheetId="489">
        <row r="2">
          <cell r="B2">
            <v>0</v>
          </cell>
        </row>
      </sheetData>
      <sheetData sheetId="490">
        <row r="2">
          <cell r="B2">
            <v>0</v>
          </cell>
        </row>
      </sheetData>
      <sheetData sheetId="491">
        <row r="2">
          <cell r="B2">
            <v>0</v>
          </cell>
        </row>
      </sheetData>
      <sheetData sheetId="492">
        <row r="2">
          <cell r="B2">
            <v>1.9678000000000001E-2</v>
          </cell>
        </row>
      </sheetData>
      <sheetData sheetId="493">
        <row r="2">
          <cell r="B2">
            <v>1.9678000000000001E-2</v>
          </cell>
        </row>
      </sheetData>
      <sheetData sheetId="494">
        <row r="2">
          <cell r="B2">
            <v>1.9678000000000001E-2</v>
          </cell>
        </row>
      </sheetData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>
        <row r="2">
          <cell r="B2">
            <v>1.9678000000000001E-2</v>
          </cell>
        </row>
      </sheetData>
      <sheetData sheetId="506">
        <row r="2">
          <cell r="B2">
            <v>1.9678000000000001E-2</v>
          </cell>
        </row>
      </sheetData>
      <sheetData sheetId="507">
        <row r="2">
          <cell r="B2">
            <v>1.9678000000000001E-2</v>
          </cell>
        </row>
      </sheetData>
      <sheetData sheetId="508">
        <row r="2">
          <cell r="B2">
            <v>1.9678000000000001E-2</v>
          </cell>
        </row>
      </sheetData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>
        <row r="2">
          <cell r="B2">
            <v>0</v>
          </cell>
        </row>
      </sheetData>
      <sheetData sheetId="520">
        <row r="2">
          <cell r="B2">
            <v>1.9678000000000001E-2</v>
          </cell>
        </row>
      </sheetData>
      <sheetData sheetId="521">
        <row r="2">
          <cell r="B2">
            <v>1.9678000000000001E-2</v>
          </cell>
        </row>
      </sheetData>
      <sheetData sheetId="522">
        <row r="2">
          <cell r="B2">
            <v>1.9678000000000001E-2</v>
          </cell>
        </row>
      </sheetData>
      <sheetData sheetId="523">
        <row r="2">
          <cell r="B2">
            <v>1.9678000000000001E-2</v>
          </cell>
        </row>
      </sheetData>
      <sheetData sheetId="524">
        <row r="2">
          <cell r="B2">
            <v>1.9678000000000001E-2</v>
          </cell>
        </row>
      </sheetData>
      <sheetData sheetId="525">
        <row r="2">
          <cell r="B2">
            <v>1.9678000000000001E-2</v>
          </cell>
        </row>
      </sheetData>
      <sheetData sheetId="526">
        <row r="2">
          <cell r="B2">
            <v>1.9678000000000001E-2</v>
          </cell>
        </row>
      </sheetData>
      <sheetData sheetId="527">
        <row r="2">
          <cell r="B2">
            <v>1.9678000000000001E-2</v>
          </cell>
        </row>
      </sheetData>
      <sheetData sheetId="528">
        <row r="2">
          <cell r="B2">
            <v>1.9678000000000001E-2</v>
          </cell>
        </row>
      </sheetData>
      <sheetData sheetId="529">
        <row r="2">
          <cell r="B2">
            <v>1.9678000000000001E-2</v>
          </cell>
        </row>
      </sheetData>
      <sheetData sheetId="530">
        <row r="2">
          <cell r="B2">
            <v>1.9678000000000001E-2</v>
          </cell>
        </row>
      </sheetData>
      <sheetData sheetId="531">
        <row r="2">
          <cell r="B2">
            <v>1.9678000000000001E-2</v>
          </cell>
        </row>
      </sheetData>
      <sheetData sheetId="532">
        <row r="2">
          <cell r="B2">
            <v>1.9678000000000001E-2</v>
          </cell>
        </row>
      </sheetData>
      <sheetData sheetId="533">
        <row r="2">
          <cell r="B2">
            <v>1.9678000000000001E-2</v>
          </cell>
        </row>
      </sheetData>
      <sheetData sheetId="534">
        <row r="2">
          <cell r="B2">
            <v>1.9678000000000001E-2</v>
          </cell>
        </row>
      </sheetData>
      <sheetData sheetId="535">
        <row r="2">
          <cell r="B2">
            <v>1.9678000000000001E-2</v>
          </cell>
        </row>
      </sheetData>
      <sheetData sheetId="536">
        <row r="2">
          <cell r="B2">
            <v>1.9678000000000001E-2</v>
          </cell>
        </row>
      </sheetData>
      <sheetData sheetId="537">
        <row r="2">
          <cell r="B2">
            <v>1.9678000000000001E-2</v>
          </cell>
        </row>
      </sheetData>
      <sheetData sheetId="538">
        <row r="2">
          <cell r="B2">
            <v>1.9678000000000001E-2</v>
          </cell>
        </row>
      </sheetData>
      <sheetData sheetId="539">
        <row r="2">
          <cell r="B2">
            <v>1.9678000000000001E-2</v>
          </cell>
        </row>
      </sheetData>
      <sheetData sheetId="540">
        <row r="2">
          <cell r="B2">
            <v>1.9678000000000001E-2</v>
          </cell>
        </row>
      </sheetData>
      <sheetData sheetId="541">
        <row r="2">
          <cell r="B2">
            <v>1.9678000000000001E-2</v>
          </cell>
        </row>
      </sheetData>
      <sheetData sheetId="542">
        <row r="2">
          <cell r="B2">
            <v>0</v>
          </cell>
        </row>
      </sheetData>
      <sheetData sheetId="543">
        <row r="2">
          <cell r="B2">
            <v>1.9678000000000001E-2</v>
          </cell>
        </row>
      </sheetData>
      <sheetData sheetId="544">
        <row r="2">
          <cell r="B2">
            <v>1.9678000000000001E-2</v>
          </cell>
        </row>
      </sheetData>
      <sheetData sheetId="545">
        <row r="2">
          <cell r="B2">
            <v>1.9678000000000001E-2</v>
          </cell>
        </row>
      </sheetData>
      <sheetData sheetId="546">
        <row r="2">
          <cell r="B2">
            <v>1.9678000000000001E-2</v>
          </cell>
        </row>
      </sheetData>
      <sheetData sheetId="547">
        <row r="2">
          <cell r="B2">
            <v>1.9678000000000001E-2</v>
          </cell>
        </row>
      </sheetData>
      <sheetData sheetId="548">
        <row r="2">
          <cell r="B2">
            <v>1.9678000000000001E-2</v>
          </cell>
        </row>
      </sheetData>
      <sheetData sheetId="549">
        <row r="2">
          <cell r="B2">
            <v>1.9678000000000001E-2</v>
          </cell>
        </row>
      </sheetData>
      <sheetData sheetId="550">
        <row r="2">
          <cell r="B2">
            <v>1.9678000000000001E-2</v>
          </cell>
        </row>
      </sheetData>
      <sheetData sheetId="551">
        <row r="2">
          <cell r="B2">
            <v>1.9678000000000001E-2</v>
          </cell>
        </row>
      </sheetData>
      <sheetData sheetId="552">
        <row r="2">
          <cell r="B2">
            <v>1.9678000000000001E-2</v>
          </cell>
        </row>
      </sheetData>
      <sheetData sheetId="553">
        <row r="2">
          <cell r="B2">
            <v>1.9678000000000001E-2</v>
          </cell>
        </row>
      </sheetData>
      <sheetData sheetId="554">
        <row r="2">
          <cell r="B2">
            <v>1.9678000000000001E-2</v>
          </cell>
        </row>
      </sheetData>
      <sheetData sheetId="555">
        <row r="2">
          <cell r="B2">
            <v>1.9678000000000001E-2</v>
          </cell>
        </row>
      </sheetData>
      <sheetData sheetId="556">
        <row r="2">
          <cell r="B2">
            <v>1.9678000000000001E-2</v>
          </cell>
        </row>
      </sheetData>
      <sheetData sheetId="557">
        <row r="2">
          <cell r="B2">
            <v>1.9678000000000001E-2</v>
          </cell>
        </row>
      </sheetData>
      <sheetData sheetId="558">
        <row r="2">
          <cell r="B2">
            <v>1.9678000000000001E-2</v>
          </cell>
        </row>
      </sheetData>
      <sheetData sheetId="559">
        <row r="2">
          <cell r="B2">
            <v>1.9678000000000001E-2</v>
          </cell>
        </row>
      </sheetData>
      <sheetData sheetId="560">
        <row r="2">
          <cell r="B2">
            <v>1.9678000000000001E-2</v>
          </cell>
        </row>
      </sheetData>
      <sheetData sheetId="561">
        <row r="2">
          <cell r="B2">
            <v>1.9678000000000001E-2</v>
          </cell>
        </row>
      </sheetData>
      <sheetData sheetId="562">
        <row r="2">
          <cell r="B2">
            <v>1.9678000000000001E-2</v>
          </cell>
        </row>
      </sheetData>
      <sheetData sheetId="563">
        <row r="2">
          <cell r="B2">
            <v>1.9678000000000001E-2</v>
          </cell>
        </row>
      </sheetData>
      <sheetData sheetId="564">
        <row r="2">
          <cell r="B2">
            <v>1.9678000000000001E-2</v>
          </cell>
        </row>
      </sheetData>
      <sheetData sheetId="565">
        <row r="2">
          <cell r="B2">
            <v>1.9678000000000001E-2</v>
          </cell>
        </row>
      </sheetData>
      <sheetData sheetId="566">
        <row r="2">
          <cell r="B2">
            <v>1.9678000000000001E-2</v>
          </cell>
        </row>
      </sheetData>
      <sheetData sheetId="567">
        <row r="2">
          <cell r="B2">
            <v>1.9678000000000001E-2</v>
          </cell>
        </row>
      </sheetData>
      <sheetData sheetId="568">
        <row r="2">
          <cell r="B2">
            <v>1.9678000000000001E-2</v>
          </cell>
        </row>
      </sheetData>
      <sheetData sheetId="569">
        <row r="2">
          <cell r="B2">
            <v>1.9678000000000001E-2</v>
          </cell>
        </row>
      </sheetData>
      <sheetData sheetId="570">
        <row r="2">
          <cell r="B2">
            <v>1.9678000000000001E-2</v>
          </cell>
        </row>
      </sheetData>
      <sheetData sheetId="571">
        <row r="2">
          <cell r="B2">
            <v>1.9678000000000001E-2</v>
          </cell>
        </row>
      </sheetData>
      <sheetData sheetId="572">
        <row r="2">
          <cell r="B2">
            <v>1.9678000000000001E-2</v>
          </cell>
        </row>
      </sheetData>
      <sheetData sheetId="573">
        <row r="2">
          <cell r="B2">
            <v>1.9678000000000001E-2</v>
          </cell>
        </row>
      </sheetData>
      <sheetData sheetId="574">
        <row r="2">
          <cell r="B2">
            <v>1.9678000000000001E-2</v>
          </cell>
        </row>
      </sheetData>
      <sheetData sheetId="575">
        <row r="2">
          <cell r="B2">
            <v>1.9678000000000001E-2</v>
          </cell>
        </row>
      </sheetData>
      <sheetData sheetId="576">
        <row r="2">
          <cell r="B2">
            <v>1.9678000000000001E-2</v>
          </cell>
        </row>
      </sheetData>
      <sheetData sheetId="577">
        <row r="2">
          <cell r="B2">
            <v>1.9678000000000001E-2</v>
          </cell>
        </row>
      </sheetData>
      <sheetData sheetId="578">
        <row r="2">
          <cell r="B2">
            <v>1.9678000000000001E-2</v>
          </cell>
        </row>
      </sheetData>
      <sheetData sheetId="579">
        <row r="2">
          <cell r="B2">
            <v>1.9678000000000001E-2</v>
          </cell>
        </row>
      </sheetData>
      <sheetData sheetId="580">
        <row r="2">
          <cell r="B2">
            <v>1.9678000000000001E-2</v>
          </cell>
        </row>
      </sheetData>
      <sheetData sheetId="581">
        <row r="2">
          <cell r="B2">
            <v>1.9678000000000001E-2</v>
          </cell>
        </row>
      </sheetData>
      <sheetData sheetId="582">
        <row r="2">
          <cell r="B2">
            <v>1.9678000000000001E-2</v>
          </cell>
        </row>
      </sheetData>
      <sheetData sheetId="583">
        <row r="2">
          <cell r="B2">
            <v>1.9678000000000001E-2</v>
          </cell>
        </row>
      </sheetData>
      <sheetData sheetId="584">
        <row r="2">
          <cell r="B2">
            <v>1.9678000000000001E-2</v>
          </cell>
        </row>
      </sheetData>
      <sheetData sheetId="585">
        <row r="2">
          <cell r="B2">
            <v>1.9678000000000001E-2</v>
          </cell>
        </row>
      </sheetData>
      <sheetData sheetId="586">
        <row r="2">
          <cell r="B2">
            <v>1.9678000000000001E-2</v>
          </cell>
        </row>
      </sheetData>
      <sheetData sheetId="587">
        <row r="2">
          <cell r="B2">
            <v>1.9678000000000001E-2</v>
          </cell>
        </row>
      </sheetData>
      <sheetData sheetId="588">
        <row r="2">
          <cell r="B2">
            <v>1.9678000000000001E-2</v>
          </cell>
        </row>
      </sheetData>
      <sheetData sheetId="589">
        <row r="2">
          <cell r="B2">
            <v>1.9678000000000001E-2</v>
          </cell>
        </row>
      </sheetData>
      <sheetData sheetId="590">
        <row r="2">
          <cell r="B2">
            <v>1.9678000000000001E-2</v>
          </cell>
        </row>
      </sheetData>
      <sheetData sheetId="591">
        <row r="2">
          <cell r="B2">
            <v>1.9678000000000001E-2</v>
          </cell>
        </row>
      </sheetData>
      <sheetData sheetId="592">
        <row r="2">
          <cell r="B2">
            <v>1.9678000000000001E-2</v>
          </cell>
        </row>
      </sheetData>
      <sheetData sheetId="593">
        <row r="2">
          <cell r="B2">
            <v>1.9678000000000001E-2</v>
          </cell>
        </row>
      </sheetData>
      <sheetData sheetId="594">
        <row r="2">
          <cell r="B2">
            <v>1.9678000000000001E-2</v>
          </cell>
        </row>
      </sheetData>
      <sheetData sheetId="595">
        <row r="2">
          <cell r="B2">
            <v>1.9678000000000001E-2</v>
          </cell>
        </row>
      </sheetData>
      <sheetData sheetId="596">
        <row r="2">
          <cell r="B2">
            <v>1.9678000000000001E-2</v>
          </cell>
        </row>
      </sheetData>
      <sheetData sheetId="597">
        <row r="2">
          <cell r="B2">
            <v>1.9678000000000001E-2</v>
          </cell>
        </row>
      </sheetData>
      <sheetData sheetId="598">
        <row r="2">
          <cell r="B2">
            <v>1.9678000000000001E-2</v>
          </cell>
        </row>
      </sheetData>
      <sheetData sheetId="599">
        <row r="2">
          <cell r="B2">
            <v>1.9678000000000001E-2</v>
          </cell>
        </row>
      </sheetData>
      <sheetData sheetId="600">
        <row r="2">
          <cell r="B2">
            <v>1.9678000000000001E-2</v>
          </cell>
        </row>
      </sheetData>
      <sheetData sheetId="601">
        <row r="2">
          <cell r="B2">
            <v>1.9678000000000001E-2</v>
          </cell>
        </row>
      </sheetData>
      <sheetData sheetId="602">
        <row r="2">
          <cell r="B2">
            <v>1.9678000000000001E-2</v>
          </cell>
        </row>
      </sheetData>
      <sheetData sheetId="603">
        <row r="2">
          <cell r="B2">
            <v>1.9678000000000001E-2</v>
          </cell>
        </row>
      </sheetData>
      <sheetData sheetId="604">
        <row r="2">
          <cell r="B2">
            <v>1.9678000000000001E-2</v>
          </cell>
        </row>
      </sheetData>
      <sheetData sheetId="605">
        <row r="2">
          <cell r="B2">
            <v>1.9678000000000001E-2</v>
          </cell>
        </row>
      </sheetData>
      <sheetData sheetId="606">
        <row r="2">
          <cell r="B2">
            <v>1.9678000000000001E-2</v>
          </cell>
        </row>
      </sheetData>
      <sheetData sheetId="607">
        <row r="2">
          <cell r="B2">
            <v>1.9678000000000001E-2</v>
          </cell>
        </row>
      </sheetData>
      <sheetData sheetId="608">
        <row r="2">
          <cell r="B2">
            <v>1.9678000000000001E-2</v>
          </cell>
        </row>
      </sheetData>
      <sheetData sheetId="609">
        <row r="2">
          <cell r="B2">
            <v>1.9678000000000001E-2</v>
          </cell>
        </row>
      </sheetData>
      <sheetData sheetId="610">
        <row r="2">
          <cell r="B2">
            <v>1.9678000000000001E-2</v>
          </cell>
        </row>
      </sheetData>
      <sheetData sheetId="611">
        <row r="2">
          <cell r="B2">
            <v>1.9678000000000001E-2</v>
          </cell>
        </row>
      </sheetData>
      <sheetData sheetId="612">
        <row r="2">
          <cell r="B2">
            <v>1.9678000000000001E-2</v>
          </cell>
        </row>
      </sheetData>
      <sheetData sheetId="613">
        <row r="2">
          <cell r="B2">
            <v>1.9678000000000001E-2</v>
          </cell>
        </row>
      </sheetData>
      <sheetData sheetId="614">
        <row r="2">
          <cell r="B2">
            <v>1.9678000000000001E-2</v>
          </cell>
        </row>
      </sheetData>
      <sheetData sheetId="615">
        <row r="2">
          <cell r="B2">
            <v>1.9678000000000001E-2</v>
          </cell>
        </row>
      </sheetData>
      <sheetData sheetId="616">
        <row r="2">
          <cell r="B2">
            <v>1.9678000000000001E-2</v>
          </cell>
        </row>
      </sheetData>
      <sheetData sheetId="617">
        <row r="2">
          <cell r="B2">
            <v>1.9678000000000001E-2</v>
          </cell>
        </row>
      </sheetData>
      <sheetData sheetId="618">
        <row r="2">
          <cell r="B2">
            <v>1.9678000000000001E-2</v>
          </cell>
        </row>
      </sheetData>
      <sheetData sheetId="619">
        <row r="2">
          <cell r="B2">
            <v>1.9678000000000001E-2</v>
          </cell>
        </row>
      </sheetData>
      <sheetData sheetId="620">
        <row r="2">
          <cell r="B2">
            <v>1.9678000000000001E-2</v>
          </cell>
        </row>
      </sheetData>
      <sheetData sheetId="621">
        <row r="2">
          <cell r="B2">
            <v>1.9678000000000001E-2</v>
          </cell>
        </row>
      </sheetData>
      <sheetData sheetId="622">
        <row r="2">
          <cell r="B2">
            <v>1.9678000000000001E-2</v>
          </cell>
        </row>
      </sheetData>
      <sheetData sheetId="623">
        <row r="2">
          <cell r="B2">
            <v>1.9678000000000001E-2</v>
          </cell>
        </row>
      </sheetData>
      <sheetData sheetId="624">
        <row r="2">
          <cell r="B2">
            <v>1.9678000000000001E-2</v>
          </cell>
        </row>
      </sheetData>
      <sheetData sheetId="625">
        <row r="2">
          <cell r="B2">
            <v>1.9678000000000001E-2</v>
          </cell>
        </row>
      </sheetData>
      <sheetData sheetId="626">
        <row r="2">
          <cell r="B2">
            <v>1.9678000000000001E-2</v>
          </cell>
        </row>
      </sheetData>
      <sheetData sheetId="627">
        <row r="2">
          <cell r="B2">
            <v>1.9678000000000001E-2</v>
          </cell>
        </row>
      </sheetData>
      <sheetData sheetId="628">
        <row r="2">
          <cell r="B2">
            <v>1.9678000000000001E-2</v>
          </cell>
        </row>
      </sheetData>
      <sheetData sheetId="629">
        <row r="2">
          <cell r="B2">
            <v>1.9678000000000001E-2</v>
          </cell>
        </row>
      </sheetData>
      <sheetData sheetId="630">
        <row r="2">
          <cell r="B2">
            <v>1.9678000000000001E-2</v>
          </cell>
        </row>
      </sheetData>
      <sheetData sheetId="631">
        <row r="2">
          <cell r="B2">
            <v>1.9678000000000001E-2</v>
          </cell>
        </row>
      </sheetData>
      <sheetData sheetId="632">
        <row r="2">
          <cell r="B2">
            <v>1.9678000000000001E-2</v>
          </cell>
        </row>
      </sheetData>
      <sheetData sheetId="633">
        <row r="2">
          <cell r="B2">
            <v>0</v>
          </cell>
        </row>
      </sheetData>
      <sheetData sheetId="634">
        <row r="2">
          <cell r="B2">
            <v>1.9678000000000001E-2</v>
          </cell>
        </row>
      </sheetData>
      <sheetData sheetId="635">
        <row r="2">
          <cell r="B2">
            <v>1.9678000000000001E-2</v>
          </cell>
        </row>
      </sheetData>
      <sheetData sheetId="636">
        <row r="2">
          <cell r="B2">
            <v>1.9678000000000001E-2</v>
          </cell>
        </row>
      </sheetData>
      <sheetData sheetId="637">
        <row r="2">
          <cell r="B2">
            <v>1.9678000000000001E-2</v>
          </cell>
        </row>
      </sheetData>
      <sheetData sheetId="638">
        <row r="2">
          <cell r="B2">
            <v>1.9678000000000001E-2</v>
          </cell>
        </row>
      </sheetData>
      <sheetData sheetId="639">
        <row r="2">
          <cell r="B2">
            <v>1.9678000000000001E-2</v>
          </cell>
        </row>
      </sheetData>
      <sheetData sheetId="640">
        <row r="2">
          <cell r="B2">
            <v>1.9678000000000001E-2</v>
          </cell>
        </row>
      </sheetData>
      <sheetData sheetId="641">
        <row r="2">
          <cell r="B2">
            <v>1.9678000000000001E-2</v>
          </cell>
        </row>
      </sheetData>
      <sheetData sheetId="642">
        <row r="2">
          <cell r="B2">
            <v>1.9678000000000001E-2</v>
          </cell>
        </row>
      </sheetData>
      <sheetData sheetId="643">
        <row r="2">
          <cell r="B2">
            <v>1.9678000000000001E-2</v>
          </cell>
        </row>
      </sheetData>
      <sheetData sheetId="644">
        <row r="2">
          <cell r="B2">
            <v>1.9678000000000001E-2</v>
          </cell>
        </row>
      </sheetData>
      <sheetData sheetId="645">
        <row r="2">
          <cell r="B2">
            <v>1.9678000000000001E-2</v>
          </cell>
        </row>
      </sheetData>
      <sheetData sheetId="646">
        <row r="2">
          <cell r="B2">
            <v>1.9678000000000001E-2</v>
          </cell>
        </row>
      </sheetData>
      <sheetData sheetId="647">
        <row r="2">
          <cell r="B2">
            <v>1.9678000000000001E-2</v>
          </cell>
        </row>
      </sheetData>
      <sheetData sheetId="648">
        <row r="2">
          <cell r="B2">
            <v>1.9678000000000001E-2</v>
          </cell>
        </row>
      </sheetData>
      <sheetData sheetId="649">
        <row r="2">
          <cell r="B2">
            <v>1.9678000000000001E-2</v>
          </cell>
        </row>
      </sheetData>
      <sheetData sheetId="650">
        <row r="2">
          <cell r="B2">
            <v>1.9678000000000001E-2</v>
          </cell>
        </row>
      </sheetData>
      <sheetData sheetId="651">
        <row r="2">
          <cell r="B2">
            <v>1.9678000000000001E-2</v>
          </cell>
        </row>
      </sheetData>
      <sheetData sheetId="652">
        <row r="2">
          <cell r="B2">
            <v>1.9678000000000001E-2</v>
          </cell>
        </row>
      </sheetData>
      <sheetData sheetId="653">
        <row r="2">
          <cell r="B2">
            <v>1.9678000000000001E-2</v>
          </cell>
        </row>
      </sheetData>
      <sheetData sheetId="654">
        <row r="2">
          <cell r="B2">
            <v>1.9678000000000001E-2</v>
          </cell>
        </row>
      </sheetData>
      <sheetData sheetId="655">
        <row r="2">
          <cell r="B2">
            <v>1.9678000000000001E-2</v>
          </cell>
        </row>
      </sheetData>
      <sheetData sheetId="656">
        <row r="2">
          <cell r="B2">
            <v>1.9678000000000001E-2</v>
          </cell>
        </row>
      </sheetData>
      <sheetData sheetId="657">
        <row r="2">
          <cell r="B2">
            <v>1.9678000000000001E-2</v>
          </cell>
        </row>
      </sheetData>
      <sheetData sheetId="658">
        <row r="2">
          <cell r="B2">
            <v>1.9678000000000001E-2</v>
          </cell>
        </row>
      </sheetData>
      <sheetData sheetId="659">
        <row r="2">
          <cell r="B2">
            <v>1.9678000000000001E-2</v>
          </cell>
        </row>
      </sheetData>
      <sheetData sheetId="660">
        <row r="2">
          <cell r="B2">
            <v>1.9678000000000001E-2</v>
          </cell>
        </row>
      </sheetData>
      <sheetData sheetId="661">
        <row r="2">
          <cell r="B2">
            <v>1.9678000000000001E-2</v>
          </cell>
        </row>
      </sheetData>
      <sheetData sheetId="662">
        <row r="2">
          <cell r="B2">
            <v>1.9678000000000001E-2</v>
          </cell>
        </row>
      </sheetData>
      <sheetData sheetId="663">
        <row r="2">
          <cell r="B2">
            <v>1.9678000000000001E-2</v>
          </cell>
        </row>
      </sheetData>
      <sheetData sheetId="664">
        <row r="2">
          <cell r="B2">
            <v>1.9678000000000001E-2</v>
          </cell>
        </row>
      </sheetData>
      <sheetData sheetId="665">
        <row r="2">
          <cell r="B2">
            <v>1.9678000000000001E-2</v>
          </cell>
        </row>
      </sheetData>
      <sheetData sheetId="666">
        <row r="2">
          <cell r="B2">
            <v>1.9678000000000001E-2</v>
          </cell>
        </row>
      </sheetData>
      <sheetData sheetId="667">
        <row r="2">
          <cell r="B2">
            <v>1.9678000000000001E-2</v>
          </cell>
        </row>
      </sheetData>
      <sheetData sheetId="668">
        <row r="2">
          <cell r="B2">
            <v>1.9678000000000001E-2</v>
          </cell>
        </row>
      </sheetData>
      <sheetData sheetId="669">
        <row r="2">
          <cell r="B2">
            <v>1.9678000000000001E-2</v>
          </cell>
        </row>
      </sheetData>
      <sheetData sheetId="670">
        <row r="2">
          <cell r="B2">
            <v>1.9678000000000001E-2</v>
          </cell>
        </row>
      </sheetData>
      <sheetData sheetId="671">
        <row r="2">
          <cell r="B2">
            <v>1.9678000000000001E-2</v>
          </cell>
        </row>
      </sheetData>
      <sheetData sheetId="672">
        <row r="2">
          <cell r="B2">
            <v>1.9678000000000001E-2</v>
          </cell>
        </row>
      </sheetData>
      <sheetData sheetId="673">
        <row r="2">
          <cell r="B2">
            <v>1.9678000000000001E-2</v>
          </cell>
        </row>
      </sheetData>
      <sheetData sheetId="674">
        <row r="2">
          <cell r="B2">
            <v>1.9678000000000001E-2</v>
          </cell>
        </row>
      </sheetData>
      <sheetData sheetId="675">
        <row r="2">
          <cell r="B2">
            <v>1.9678000000000001E-2</v>
          </cell>
        </row>
      </sheetData>
      <sheetData sheetId="676">
        <row r="2">
          <cell r="B2">
            <v>1.9678000000000001E-2</v>
          </cell>
        </row>
      </sheetData>
      <sheetData sheetId="677">
        <row r="2">
          <cell r="B2">
            <v>1.9678000000000001E-2</v>
          </cell>
        </row>
      </sheetData>
      <sheetData sheetId="678">
        <row r="2">
          <cell r="B2">
            <v>1.9678000000000001E-2</v>
          </cell>
        </row>
      </sheetData>
      <sheetData sheetId="679">
        <row r="2">
          <cell r="B2">
            <v>1.9678000000000001E-2</v>
          </cell>
        </row>
      </sheetData>
      <sheetData sheetId="680">
        <row r="2">
          <cell r="B2">
            <v>1.9678000000000001E-2</v>
          </cell>
        </row>
      </sheetData>
      <sheetData sheetId="681">
        <row r="2">
          <cell r="B2">
            <v>1.9678000000000001E-2</v>
          </cell>
        </row>
      </sheetData>
      <sheetData sheetId="682">
        <row r="2">
          <cell r="B2">
            <v>1.9678000000000001E-2</v>
          </cell>
        </row>
      </sheetData>
      <sheetData sheetId="683">
        <row r="2">
          <cell r="B2">
            <v>1.9678000000000001E-2</v>
          </cell>
        </row>
      </sheetData>
      <sheetData sheetId="684">
        <row r="2">
          <cell r="B2">
            <v>1.9678000000000001E-2</v>
          </cell>
        </row>
      </sheetData>
      <sheetData sheetId="685">
        <row r="2">
          <cell r="B2">
            <v>1.9678000000000001E-2</v>
          </cell>
        </row>
      </sheetData>
      <sheetData sheetId="686">
        <row r="2">
          <cell r="B2">
            <v>1.9678000000000001E-2</v>
          </cell>
        </row>
      </sheetData>
      <sheetData sheetId="687">
        <row r="2">
          <cell r="B2">
            <v>1.9678000000000001E-2</v>
          </cell>
        </row>
      </sheetData>
      <sheetData sheetId="688">
        <row r="2">
          <cell r="B2">
            <v>1.9678000000000001E-2</v>
          </cell>
        </row>
      </sheetData>
      <sheetData sheetId="689">
        <row r="2">
          <cell r="B2">
            <v>1.9678000000000001E-2</v>
          </cell>
        </row>
      </sheetData>
      <sheetData sheetId="690">
        <row r="2">
          <cell r="B2">
            <v>1.9678000000000001E-2</v>
          </cell>
        </row>
      </sheetData>
      <sheetData sheetId="691">
        <row r="2">
          <cell r="B2">
            <v>1.9678000000000001E-2</v>
          </cell>
        </row>
      </sheetData>
      <sheetData sheetId="692">
        <row r="2">
          <cell r="B2">
            <v>1.9678000000000001E-2</v>
          </cell>
        </row>
      </sheetData>
      <sheetData sheetId="693">
        <row r="2">
          <cell r="B2">
            <v>1.9678000000000001E-2</v>
          </cell>
        </row>
      </sheetData>
      <sheetData sheetId="694">
        <row r="2">
          <cell r="B2">
            <v>1.9678000000000001E-2</v>
          </cell>
        </row>
      </sheetData>
      <sheetData sheetId="695">
        <row r="2">
          <cell r="B2">
            <v>1.9678000000000001E-2</v>
          </cell>
        </row>
      </sheetData>
      <sheetData sheetId="696">
        <row r="2">
          <cell r="B2">
            <v>1.9678000000000001E-2</v>
          </cell>
        </row>
      </sheetData>
      <sheetData sheetId="697">
        <row r="2">
          <cell r="B2">
            <v>1.9678000000000001E-2</v>
          </cell>
        </row>
      </sheetData>
      <sheetData sheetId="698">
        <row r="2">
          <cell r="B2">
            <v>1.9678000000000001E-2</v>
          </cell>
        </row>
      </sheetData>
      <sheetData sheetId="699">
        <row r="2">
          <cell r="B2">
            <v>1.9678000000000001E-2</v>
          </cell>
        </row>
      </sheetData>
      <sheetData sheetId="700">
        <row r="2">
          <cell r="B2">
            <v>1.9678000000000001E-2</v>
          </cell>
        </row>
      </sheetData>
      <sheetData sheetId="701">
        <row r="2">
          <cell r="B2">
            <v>1.9678000000000001E-2</v>
          </cell>
        </row>
      </sheetData>
      <sheetData sheetId="702">
        <row r="2">
          <cell r="B2">
            <v>1.9678000000000001E-2</v>
          </cell>
        </row>
      </sheetData>
      <sheetData sheetId="703">
        <row r="2">
          <cell r="B2">
            <v>1.9678000000000001E-2</v>
          </cell>
        </row>
      </sheetData>
      <sheetData sheetId="704">
        <row r="2">
          <cell r="B2">
            <v>1.9678000000000001E-2</v>
          </cell>
        </row>
      </sheetData>
      <sheetData sheetId="705">
        <row r="2">
          <cell r="B2">
            <v>1.9678000000000001E-2</v>
          </cell>
        </row>
      </sheetData>
      <sheetData sheetId="706">
        <row r="2">
          <cell r="B2">
            <v>1.9678000000000001E-2</v>
          </cell>
        </row>
      </sheetData>
      <sheetData sheetId="707">
        <row r="2">
          <cell r="B2">
            <v>1.9678000000000001E-2</v>
          </cell>
        </row>
      </sheetData>
      <sheetData sheetId="708">
        <row r="2">
          <cell r="B2">
            <v>1.9678000000000001E-2</v>
          </cell>
        </row>
      </sheetData>
      <sheetData sheetId="709">
        <row r="2">
          <cell r="B2">
            <v>1.9678000000000001E-2</v>
          </cell>
        </row>
      </sheetData>
      <sheetData sheetId="710">
        <row r="2">
          <cell r="B2">
            <v>1.9678000000000001E-2</v>
          </cell>
        </row>
      </sheetData>
      <sheetData sheetId="711">
        <row r="2">
          <cell r="B2">
            <v>1.9678000000000001E-2</v>
          </cell>
        </row>
      </sheetData>
      <sheetData sheetId="712">
        <row r="2">
          <cell r="B2">
            <v>1.9678000000000001E-2</v>
          </cell>
        </row>
      </sheetData>
      <sheetData sheetId="713">
        <row r="2">
          <cell r="B2">
            <v>1.9678000000000001E-2</v>
          </cell>
        </row>
      </sheetData>
      <sheetData sheetId="714">
        <row r="2">
          <cell r="B2">
            <v>1.9678000000000001E-2</v>
          </cell>
        </row>
      </sheetData>
      <sheetData sheetId="715">
        <row r="2">
          <cell r="B2">
            <v>1.9678000000000001E-2</v>
          </cell>
        </row>
      </sheetData>
      <sheetData sheetId="716">
        <row r="2">
          <cell r="B2">
            <v>1.9678000000000001E-2</v>
          </cell>
        </row>
      </sheetData>
      <sheetData sheetId="717">
        <row r="2">
          <cell r="B2">
            <v>1.9678000000000001E-2</v>
          </cell>
        </row>
      </sheetData>
      <sheetData sheetId="718">
        <row r="2">
          <cell r="B2">
            <v>1.9678000000000001E-2</v>
          </cell>
        </row>
      </sheetData>
      <sheetData sheetId="719">
        <row r="2">
          <cell r="B2">
            <v>1.9678000000000001E-2</v>
          </cell>
        </row>
      </sheetData>
      <sheetData sheetId="720">
        <row r="2">
          <cell r="B2">
            <v>1.9678000000000001E-2</v>
          </cell>
        </row>
      </sheetData>
      <sheetData sheetId="721">
        <row r="2">
          <cell r="B2">
            <v>1.9678000000000001E-2</v>
          </cell>
        </row>
      </sheetData>
      <sheetData sheetId="722">
        <row r="2">
          <cell r="B2">
            <v>1.9678000000000001E-2</v>
          </cell>
        </row>
      </sheetData>
      <sheetData sheetId="723">
        <row r="2">
          <cell r="B2">
            <v>1.9678000000000001E-2</v>
          </cell>
        </row>
      </sheetData>
      <sheetData sheetId="724">
        <row r="2">
          <cell r="B2">
            <v>1.9678000000000001E-2</v>
          </cell>
        </row>
      </sheetData>
      <sheetData sheetId="725">
        <row r="2">
          <cell r="B2">
            <v>1.9678000000000001E-2</v>
          </cell>
        </row>
      </sheetData>
      <sheetData sheetId="726">
        <row r="2">
          <cell r="B2">
            <v>1.9678000000000001E-2</v>
          </cell>
        </row>
      </sheetData>
      <sheetData sheetId="727">
        <row r="2">
          <cell r="B2">
            <v>1.9678000000000001E-2</v>
          </cell>
        </row>
      </sheetData>
      <sheetData sheetId="728">
        <row r="2">
          <cell r="B2">
            <v>1.9678000000000001E-2</v>
          </cell>
        </row>
      </sheetData>
      <sheetData sheetId="729">
        <row r="2">
          <cell r="B2">
            <v>1.9678000000000001E-2</v>
          </cell>
        </row>
      </sheetData>
      <sheetData sheetId="730">
        <row r="2">
          <cell r="B2">
            <v>1.9678000000000001E-2</v>
          </cell>
        </row>
      </sheetData>
      <sheetData sheetId="731">
        <row r="2">
          <cell r="B2">
            <v>1.9678000000000001E-2</v>
          </cell>
        </row>
      </sheetData>
      <sheetData sheetId="732">
        <row r="2">
          <cell r="B2">
            <v>1.9678000000000001E-2</v>
          </cell>
        </row>
      </sheetData>
      <sheetData sheetId="733">
        <row r="2">
          <cell r="B2">
            <v>1.9678000000000001E-2</v>
          </cell>
        </row>
      </sheetData>
      <sheetData sheetId="734">
        <row r="2">
          <cell r="B2">
            <v>1.9678000000000001E-2</v>
          </cell>
        </row>
      </sheetData>
      <sheetData sheetId="735">
        <row r="2">
          <cell r="B2">
            <v>1.9678000000000001E-2</v>
          </cell>
        </row>
      </sheetData>
      <sheetData sheetId="736">
        <row r="2">
          <cell r="B2">
            <v>1.9678000000000001E-2</v>
          </cell>
        </row>
      </sheetData>
      <sheetData sheetId="737">
        <row r="2">
          <cell r="B2">
            <v>1.9678000000000001E-2</v>
          </cell>
        </row>
      </sheetData>
      <sheetData sheetId="738">
        <row r="2">
          <cell r="B2">
            <v>1.9678000000000001E-2</v>
          </cell>
        </row>
      </sheetData>
      <sheetData sheetId="739">
        <row r="2">
          <cell r="B2">
            <v>1.9678000000000001E-2</v>
          </cell>
        </row>
      </sheetData>
      <sheetData sheetId="740">
        <row r="2">
          <cell r="B2">
            <v>1.9678000000000001E-2</v>
          </cell>
        </row>
      </sheetData>
      <sheetData sheetId="741">
        <row r="2">
          <cell r="B2">
            <v>1.9678000000000001E-2</v>
          </cell>
        </row>
      </sheetData>
      <sheetData sheetId="742">
        <row r="2">
          <cell r="B2">
            <v>1.9678000000000001E-2</v>
          </cell>
        </row>
      </sheetData>
      <sheetData sheetId="743">
        <row r="2">
          <cell r="B2">
            <v>1.9678000000000001E-2</v>
          </cell>
        </row>
      </sheetData>
      <sheetData sheetId="744">
        <row r="2">
          <cell r="B2">
            <v>1.9678000000000001E-2</v>
          </cell>
        </row>
      </sheetData>
      <sheetData sheetId="745">
        <row r="2">
          <cell r="B2">
            <v>1.9678000000000001E-2</v>
          </cell>
        </row>
      </sheetData>
      <sheetData sheetId="746">
        <row r="2">
          <cell r="B2">
            <v>1.9678000000000001E-2</v>
          </cell>
        </row>
      </sheetData>
      <sheetData sheetId="747">
        <row r="2">
          <cell r="B2">
            <v>1.9678000000000001E-2</v>
          </cell>
        </row>
      </sheetData>
      <sheetData sheetId="748">
        <row r="2">
          <cell r="B2">
            <v>1.9678000000000001E-2</v>
          </cell>
        </row>
      </sheetData>
      <sheetData sheetId="749">
        <row r="2">
          <cell r="B2">
            <v>1.9678000000000001E-2</v>
          </cell>
        </row>
      </sheetData>
      <sheetData sheetId="750">
        <row r="2">
          <cell r="B2">
            <v>1.9678000000000001E-2</v>
          </cell>
        </row>
      </sheetData>
      <sheetData sheetId="751">
        <row r="2">
          <cell r="B2">
            <v>1.9678000000000001E-2</v>
          </cell>
        </row>
      </sheetData>
      <sheetData sheetId="752">
        <row r="2">
          <cell r="B2">
            <v>1.9678000000000001E-2</v>
          </cell>
        </row>
      </sheetData>
      <sheetData sheetId="753">
        <row r="2">
          <cell r="B2">
            <v>1.9678000000000001E-2</v>
          </cell>
        </row>
      </sheetData>
      <sheetData sheetId="754">
        <row r="2">
          <cell r="B2">
            <v>1.9678000000000001E-2</v>
          </cell>
        </row>
      </sheetData>
      <sheetData sheetId="755">
        <row r="2">
          <cell r="B2">
            <v>1.9678000000000001E-2</v>
          </cell>
        </row>
      </sheetData>
      <sheetData sheetId="756">
        <row r="2">
          <cell r="B2">
            <v>1.9678000000000001E-2</v>
          </cell>
        </row>
      </sheetData>
      <sheetData sheetId="757">
        <row r="2">
          <cell r="B2">
            <v>1.9678000000000001E-2</v>
          </cell>
        </row>
      </sheetData>
      <sheetData sheetId="758">
        <row r="2">
          <cell r="B2">
            <v>1.9678000000000001E-2</v>
          </cell>
        </row>
      </sheetData>
      <sheetData sheetId="759">
        <row r="2">
          <cell r="B2">
            <v>1.9678000000000001E-2</v>
          </cell>
        </row>
      </sheetData>
      <sheetData sheetId="760">
        <row r="2">
          <cell r="B2">
            <v>1.9678000000000001E-2</v>
          </cell>
        </row>
      </sheetData>
      <sheetData sheetId="761">
        <row r="2">
          <cell r="B2">
            <v>1.9678000000000001E-2</v>
          </cell>
        </row>
      </sheetData>
      <sheetData sheetId="762">
        <row r="2">
          <cell r="B2">
            <v>1.9678000000000001E-2</v>
          </cell>
        </row>
      </sheetData>
      <sheetData sheetId="763">
        <row r="2">
          <cell r="B2">
            <v>1.9678000000000001E-2</v>
          </cell>
        </row>
      </sheetData>
      <sheetData sheetId="764">
        <row r="2">
          <cell r="B2">
            <v>1.9678000000000001E-2</v>
          </cell>
        </row>
      </sheetData>
      <sheetData sheetId="765">
        <row r="2">
          <cell r="B2">
            <v>1.9678000000000001E-2</v>
          </cell>
        </row>
      </sheetData>
      <sheetData sheetId="766">
        <row r="2">
          <cell r="B2">
            <v>1.9678000000000001E-2</v>
          </cell>
        </row>
      </sheetData>
      <sheetData sheetId="767">
        <row r="2">
          <cell r="B2">
            <v>1.9678000000000001E-2</v>
          </cell>
        </row>
      </sheetData>
      <sheetData sheetId="768">
        <row r="2">
          <cell r="B2">
            <v>1.9678000000000001E-2</v>
          </cell>
        </row>
      </sheetData>
      <sheetData sheetId="769">
        <row r="2">
          <cell r="B2">
            <v>1.9678000000000001E-2</v>
          </cell>
        </row>
      </sheetData>
      <sheetData sheetId="770">
        <row r="2">
          <cell r="B2">
            <v>1.9678000000000001E-2</v>
          </cell>
        </row>
      </sheetData>
      <sheetData sheetId="771">
        <row r="2">
          <cell r="B2">
            <v>1.9678000000000001E-2</v>
          </cell>
        </row>
      </sheetData>
      <sheetData sheetId="772">
        <row r="2">
          <cell r="B2">
            <v>1.9678000000000001E-2</v>
          </cell>
        </row>
      </sheetData>
      <sheetData sheetId="773">
        <row r="2">
          <cell r="B2">
            <v>1.9678000000000001E-2</v>
          </cell>
        </row>
      </sheetData>
      <sheetData sheetId="774">
        <row r="2">
          <cell r="B2">
            <v>1.9678000000000001E-2</v>
          </cell>
        </row>
      </sheetData>
      <sheetData sheetId="775">
        <row r="2">
          <cell r="B2">
            <v>1.9678000000000001E-2</v>
          </cell>
        </row>
      </sheetData>
      <sheetData sheetId="776">
        <row r="2">
          <cell r="B2">
            <v>1.9678000000000001E-2</v>
          </cell>
        </row>
      </sheetData>
      <sheetData sheetId="777">
        <row r="2">
          <cell r="B2">
            <v>1.9678000000000001E-2</v>
          </cell>
        </row>
      </sheetData>
      <sheetData sheetId="778">
        <row r="2">
          <cell r="B2">
            <v>1.9678000000000001E-2</v>
          </cell>
        </row>
      </sheetData>
      <sheetData sheetId="779">
        <row r="2">
          <cell r="B2">
            <v>1.9678000000000001E-2</v>
          </cell>
        </row>
      </sheetData>
      <sheetData sheetId="780">
        <row r="2">
          <cell r="B2">
            <v>1.9678000000000001E-2</v>
          </cell>
        </row>
      </sheetData>
      <sheetData sheetId="781">
        <row r="2">
          <cell r="B2">
            <v>1.9678000000000001E-2</v>
          </cell>
        </row>
      </sheetData>
      <sheetData sheetId="782">
        <row r="2">
          <cell r="B2">
            <v>1.9678000000000001E-2</v>
          </cell>
        </row>
      </sheetData>
      <sheetData sheetId="783">
        <row r="2">
          <cell r="B2">
            <v>1.9678000000000001E-2</v>
          </cell>
        </row>
      </sheetData>
      <sheetData sheetId="784">
        <row r="2">
          <cell r="B2">
            <v>1.9678000000000001E-2</v>
          </cell>
        </row>
      </sheetData>
      <sheetData sheetId="785">
        <row r="2">
          <cell r="B2">
            <v>0</v>
          </cell>
        </row>
      </sheetData>
      <sheetData sheetId="786">
        <row r="2">
          <cell r="B2">
            <v>1.9678000000000001E-2</v>
          </cell>
        </row>
      </sheetData>
      <sheetData sheetId="787">
        <row r="2">
          <cell r="B2">
            <v>1.9678000000000001E-2</v>
          </cell>
        </row>
      </sheetData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>
        <row r="2">
          <cell r="B2">
            <v>0</v>
          </cell>
        </row>
      </sheetData>
      <sheetData sheetId="806">
        <row r="2">
          <cell r="B2">
            <v>0</v>
          </cell>
        </row>
      </sheetData>
      <sheetData sheetId="807">
        <row r="2">
          <cell r="B2">
            <v>0</v>
          </cell>
        </row>
      </sheetData>
      <sheetData sheetId="808">
        <row r="2">
          <cell r="B2">
            <v>0</v>
          </cell>
        </row>
      </sheetData>
      <sheetData sheetId="809">
        <row r="2">
          <cell r="B2">
            <v>0</v>
          </cell>
        </row>
      </sheetData>
      <sheetData sheetId="810">
        <row r="2">
          <cell r="B2">
            <v>0</v>
          </cell>
        </row>
      </sheetData>
      <sheetData sheetId="811">
        <row r="2">
          <cell r="B2">
            <v>0</v>
          </cell>
        </row>
      </sheetData>
      <sheetData sheetId="812">
        <row r="2">
          <cell r="B2">
            <v>0</v>
          </cell>
        </row>
      </sheetData>
      <sheetData sheetId="813">
        <row r="2">
          <cell r="B2">
            <v>0</v>
          </cell>
        </row>
      </sheetData>
      <sheetData sheetId="814">
        <row r="2">
          <cell r="B2">
            <v>0</v>
          </cell>
        </row>
      </sheetData>
      <sheetData sheetId="815">
        <row r="2">
          <cell r="B2">
            <v>0</v>
          </cell>
        </row>
      </sheetData>
      <sheetData sheetId="816">
        <row r="2">
          <cell r="B2">
            <v>0</v>
          </cell>
        </row>
      </sheetData>
      <sheetData sheetId="817">
        <row r="2">
          <cell r="B2">
            <v>0</v>
          </cell>
        </row>
      </sheetData>
      <sheetData sheetId="818">
        <row r="2">
          <cell r="B2">
            <v>1.9678000000000001E-2</v>
          </cell>
        </row>
      </sheetData>
      <sheetData sheetId="819">
        <row r="2">
          <cell r="B2">
            <v>0</v>
          </cell>
        </row>
      </sheetData>
      <sheetData sheetId="820">
        <row r="2">
          <cell r="B2">
            <v>0</v>
          </cell>
        </row>
      </sheetData>
      <sheetData sheetId="821">
        <row r="2">
          <cell r="B2">
            <v>0</v>
          </cell>
        </row>
      </sheetData>
      <sheetData sheetId="822">
        <row r="2">
          <cell r="B2">
            <v>0</v>
          </cell>
        </row>
      </sheetData>
      <sheetData sheetId="823">
        <row r="2">
          <cell r="B2">
            <v>0</v>
          </cell>
        </row>
      </sheetData>
      <sheetData sheetId="824">
        <row r="2">
          <cell r="B2">
            <v>0</v>
          </cell>
        </row>
      </sheetData>
      <sheetData sheetId="825">
        <row r="2">
          <cell r="B2">
            <v>0</v>
          </cell>
        </row>
      </sheetData>
      <sheetData sheetId="826">
        <row r="2">
          <cell r="B2">
            <v>0</v>
          </cell>
        </row>
      </sheetData>
      <sheetData sheetId="827">
        <row r="2">
          <cell r="B2">
            <v>0</v>
          </cell>
        </row>
      </sheetData>
      <sheetData sheetId="828">
        <row r="2">
          <cell r="B2">
            <v>0</v>
          </cell>
        </row>
      </sheetData>
      <sheetData sheetId="829">
        <row r="2">
          <cell r="B2">
            <v>1.9678000000000001E-2</v>
          </cell>
        </row>
      </sheetData>
      <sheetData sheetId="830">
        <row r="2">
          <cell r="B2">
            <v>0</v>
          </cell>
        </row>
      </sheetData>
      <sheetData sheetId="831">
        <row r="2">
          <cell r="B2">
            <v>0</v>
          </cell>
        </row>
      </sheetData>
      <sheetData sheetId="832">
        <row r="2">
          <cell r="B2">
            <v>1.9678000000000001E-2</v>
          </cell>
        </row>
      </sheetData>
      <sheetData sheetId="833">
        <row r="2">
          <cell r="B2">
            <v>0</v>
          </cell>
        </row>
      </sheetData>
      <sheetData sheetId="834">
        <row r="2">
          <cell r="B2">
            <v>1.9678000000000001E-2</v>
          </cell>
        </row>
      </sheetData>
      <sheetData sheetId="835">
        <row r="2">
          <cell r="B2">
            <v>0</v>
          </cell>
        </row>
      </sheetData>
      <sheetData sheetId="836">
        <row r="2">
          <cell r="B2">
            <v>0</v>
          </cell>
        </row>
      </sheetData>
      <sheetData sheetId="837">
        <row r="2">
          <cell r="B2">
            <v>1.9678000000000001E-2</v>
          </cell>
        </row>
      </sheetData>
      <sheetData sheetId="838">
        <row r="2">
          <cell r="B2">
            <v>1.9678000000000001E-2</v>
          </cell>
        </row>
      </sheetData>
      <sheetData sheetId="839">
        <row r="2">
          <cell r="B2">
            <v>0</v>
          </cell>
        </row>
      </sheetData>
      <sheetData sheetId="840">
        <row r="2">
          <cell r="B2">
            <v>1.9678000000000001E-2</v>
          </cell>
        </row>
      </sheetData>
      <sheetData sheetId="841">
        <row r="2">
          <cell r="B2">
            <v>0</v>
          </cell>
        </row>
      </sheetData>
      <sheetData sheetId="842">
        <row r="2">
          <cell r="B2">
            <v>0</v>
          </cell>
        </row>
      </sheetData>
      <sheetData sheetId="843">
        <row r="2">
          <cell r="B2">
            <v>0</v>
          </cell>
        </row>
      </sheetData>
      <sheetData sheetId="844">
        <row r="2">
          <cell r="B2">
            <v>0</v>
          </cell>
        </row>
      </sheetData>
      <sheetData sheetId="845">
        <row r="2">
          <cell r="B2">
            <v>0</v>
          </cell>
        </row>
      </sheetData>
      <sheetData sheetId="846">
        <row r="2">
          <cell r="B2">
            <v>0</v>
          </cell>
        </row>
      </sheetData>
      <sheetData sheetId="847">
        <row r="2">
          <cell r="B2">
            <v>0</v>
          </cell>
        </row>
      </sheetData>
      <sheetData sheetId="848">
        <row r="2">
          <cell r="B2">
            <v>0</v>
          </cell>
        </row>
      </sheetData>
      <sheetData sheetId="849">
        <row r="2">
          <cell r="B2">
            <v>0</v>
          </cell>
        </row>
      </sheetData>
      <sheetData sheetId="850">
        <row r="2">
          <cell r="B2">
            <v>0</v>
          </cell>
        </row>
      </sheetData>
      <sheetData sheetId="851">
        <row r="2">
          <cell r="B2">
            <v>0</v>
          </cell>
        </row>
      </sheetData>
      <sheetData sheetId="852">
        <row r="2">
          <cell r="B2">
            <v>0</v>
          </cell>
        </row>
      </sheetData>
      <sheetData sheetId="853">
        <row r="2">
          <cell r="B2">
            <v>0</v>
          </cell>
        </row>
      </sheetData>
      <sheetData sheetId="854">
        <row r="2">
          <cell r="B2">
            <v>0</v>
          </cell>
        </row>
      </sheetData>
      <sheetData sheetId="855">
        <row r="2">
          <cell r="B2">
            <v>0</v>
          </cell>
        </row>
      </sheetData>
      <sheetData sheetId="856">
        <row r="2">
          <cell r="B2">
            <v>0</v>
          </cell>
        </row>
      </sheetData>
      <sheetData sheetId="857">
        <row r="2">
          <cell r="B2">
            <v>0</v>
          </cell>
        </row>
      </sheetData>
      <sheetData sheetId="858">
        <row r="2">
          <cell r="B2">
            <v>0</v>
          </cell>
        </row>
      </sheetData>
      <sheetData sheetId="859">
        <row r="2">
          <cell r="B2">
            <v>0</v>
          </cell>
        </row>
      </sheetData>
      <sheetData sheetId="860">
        <row r="2">
          <cell r="B2">
            <v>0</v>
          </cell>
        </row>
      </sheetData>
      <sheetData sheetId="861">
        <row r="2">
          <cell r="B2">
            <v>0</v>
          </cell>
        </row>
      </sheetData>
      <sheetData sheetId="862">
        <row r="2">
          <cell r="B2">
            <v>0</v>
          </cell>
        </row>
      </sheetData>
      <sheetData sheetId="863">
        <row r="2">
          <cell r="B2">
            <v>0</v>
          </cell>
        </row>
      </sheetData>
      <sheetData sheetId="864">
        <row r="2">
          <cell r="B2">
            <v>0</v>
          </cell>
        </row>
      </sheetData>
      <sheetData sheetId="865">
        <row r="2">
          <cell r="B2">
            <v>0</v>
          </cell>
        </row>
      </sheetData>
      <sheetData sheetId="866">
        <row r="2">
          <cell r="B2">
            <v>0</v>
          </cell>
        </row>
      </sheetData>
      <sheetData sheetId="867">
        <row r="2">
          <cell r="B2">
            <v>0</v>
          </cell>
        </row>
      </sheetData>
      <sheetData sheetId="868">
        <row r="2">
          <cell r="B2">
            <v>0</v>
          </cell>
        </row>
      </sheetData>
      <sheetData sheetId="869">
        <row r="2">
          <cell r="B2">
            <v>0</v>
          </cell>
        </row>
      </sheetData>
      <sheetData sheetId="870">
        <row r="2">
          <cell r="B2">
            <v>1.9678000000000001E-2</v>
          </cell>
        </row>
      </sheetData>
      <sheetData sheetId="871">
        <row r="2">
          <cell r="B2">
            <v>1.9678000000000001E-2</v>
          </cell>
        </row>
      </sheetData>
      <sheetData sheetId="872">
        <row r="2">
          <cell r="B2">
            <v>0</v>
          </cell>
        </row>
      </sheetData>
      <sheetData sheetId="873">
        <row r="2">
          <cell r="B2">
            <v>0</v>
          </cell>
        </row>
      </sheetData>
      <sheetData sheetId="874">
        <row r="2">
          <cell r="B2">
            <v>1.9678000000000001E-2</v>
          </cell>
        </row>
      </sheetData>
      <sheetData sheetId="875">
        <row r="2">
          <cell r="B2">
            <v>1.9678000000000001E-2</v>
          </cell>
        </row>
      </sheetData>
      <sheetData sheetId="876">
        <row r="2">
          <cell r="B2">
            <v>0</v>
          </cell>
        </row>
      </sheetData>
      <sheetData sheetId="877">
        <row r="2">
          <cell r="B2">
            <v>0</v>
          </cell>
        </row>
      </sheetData>
      <sheetData sheetId="878">
        <row r="2">
          <cell r="B2">
            <v>1.9678000000000001E-2</v>
          </cell>
        </row>
      </sheetData>
      <sheetData sheetId="879">
        <row r="2">
          <cell r="B2">
            <v>1.9678000000000001E-2</v>
          </cell>
        </row>
      </sheetData>
      <sheetData sheetId="880">
        <row r="2">
          <cell r="B2">
            <v>0</v>
          </cell>
        </row>
      </sheetData>
      <sheetData sheetId="881">
        <row r="2">
          <cell r="B2">
            <v>1.9678000000000001E-2</v>
          </cell>
        </row>
      </sheetData>
      <sheetData sheetId="882">
        <row r="2">
          <cell r="B2">
            <v>0</v>
          </cell>
        </row>
      </sheetData>
      <sheetData sheetId="883">
        <row r="2">
          <cell r="B2">
            <v>0</v>
          </cell>
        </row>
      </sheetData>
      <sheetData sheetId="884">
        <row r="2">
          <cell r="B2">
            <v>1.9678000000000001E-2</v>
          </cell>
        </row>
      </sheetData>
      <sheetData sheetId="885">
        <row r="2">
          <cell r="B2">
            <v>0</v>
          </cell>
        </row>
      </sheetData>
      <sheetData sheetId="886">
        <row r="2">
          <cell r="B2">
            <v>1.9678000000000001E-2</v>
          </cell>
        </row>
      </sheetData>
      <sheetData sheetId="887">
        <row r="2">
          <cell r="B2">
            <v>1.9678000000000001E-2</v>
          </cell>
        </row>
      </sheetData>
      <sheetData sheetId="888">
        <row r="2">
          <cell r="B2">
            <v>1.9678000000000001E-2</v>
          </cell>
        </row>
      </sheetData>
      <sheetData sheetId="889">
        <row r="2">
          <cell r="B2">
            <v>0</v>
          </cell>
        </row>
      </sheetData>
      <sheetData sheetId="890">
        <row r="2">
          <cell r="B2">
            <v>0</v>
          </cell>
        </row>
      </sheetData>
      <sheetData sheetId="891">
        <row r="2">
          <cell r="B2">
            <v>0</v>
          </cell>
        </row>
      </sheetData>
      <sheetData sheetId="892">
        <row r="2">
          <cell r="B2">
            <v>0</v>
          </cell>
        </row>
      </sheetData>
      <sheetData sheetId="893">
        <row r="2">
          <cell r="B2">
            <v>0</v>
          </cell>
        </row>
      </sheetData>
      <sheetData sheetId="894">
        <row r="2">
          <cell r="B2">
            <v>0</v>
          </cell>
        </row>
      </sheetData>
      <sheetData sheetId="895">
        <row r="2">
          <cell r="B2">
            <v>0</v>
          </cell>
        </row>
      </sheetData>
      <sheetData sheetId="896">
        <row r="2">
          <cell r="B2">
            <v>0</v>
          </cell>
        </row>
      </sheetData>
      <sheetData sheetId="897">
        <row r="2">
          <cell r="B2">
            <v>0</v>
          </cell>
        </row>
      </sheetData>
      <sheetData sheetId="898">
        <row r="2">
          <cell r="B2">
            <v>0</v>
          </cell>
        </row>
      </sheetData>
      <sheetData sheetId="899">
        <row r="2">
          <cell r="B2">
            <v>0</v>
          </cell>
        </row>
      </sheetData>
      <sheetData sheetId="900">
        <row r="2">
          <cell r="B2">
            <v>0</v>
          </cell>
        </row>
      </sheetData>
      <sheetData sheetId="901">
        <row r="2">
          <cell r="B2">
            <v>0</v>
          </cell>
        </row>
      </sheetData>
      <sheetData sheetId="902">
        <row r="2">
          <cell r="B2">
            <v>0</v>
          </cell>
        </row>
      </sheetData>
      <sheetData sheetId="903">
        <row r="2">
          <cell r="B2">
            <v>0</v>
          </cell>
        </row>
      </sheetData>
      <sheetData sheetId="904">
        <row r="2">
          <cell r="B2">
            <v>0</v>
          </cell>
        </row>
      </sheetData>
      <sheetData sheetId="905">
        <row r="2">
          <cell r="B2">
            <v>0</v>
          </cell>
        </row>
      </sheetData>
      <sheetData sheetId="906">
        <row r="2">
          <cell r="B2">
            <v>0</v>
          </cell>
        </row>
      </sheetData>
      <sheetData sheetId="907">
        <row r="2">
          <cell r="B2">
            <v>0</v>
          </cell>
        </row>
      </sheetData>
      <sheetData sheetId="908">
        <row r="2">
          <cell r="B2">
            <v>0</v>
          </cell>
        </row>
      </sheetData>
      <sheetData sheetId="909">
        <row r="2">
          <cell r="B2">
            <v>0</v>
          </cell>
        </row>
      </sheetData>
      <sheetData sheetId="910">
        <row r="2">
          <cell r="B2">
            <v>0</v>
          </cell>
        </row>
      </sheetData>
      <sheetData sheetId="911">
        <row r="2">
          <cell r="B2">
            <v>0</v>
          </cell>
        </row>
      </sheetData>
      <sheetData sheetId="912">
        <row r="2">
          <cell r="B2">
            <v>0</v>
          </cell>
        </row>
      </sheetData>
      <sheetData sheetId="913">
        <row r="2">
          <cell r="B2">
            <v>0</v>
          </cell>
        </row>
      </sheetData>
      <sheetData sheetId="914">
        <row r="2">
          <cell r="B2">
            <v>0</v>
          </cell>
        </row>
      </sheetData>
      <sheetData sheetId="915">
        <row r="2">
          <cell r="B2">
            <v>0</v>
          </cell>
        </row>
      </sheetData>
      <sheetData sheetId="916">
        <row r="2">
          <cell r="B2">
            <v>0</v>
          </cell>
        </row>
      </sheetData>
      <sheetData sheetId="917">
        <row r="2">
          <cell r="B2">
            <v>0</v>
          </cell>
        </row>
      </sheetData>
      <sheetData sheetId="918">
        <row r="2">
          <cell r="B2">
            <v>0</v>
          </cell>
        </row>
      </sheetData>
      <sheetData sheetId="919">
        <row r="2">
          <cell r="B2">
            <v>0</v>
          </cell>
        </row>
      </sheetData>
      <sheetData sheetId="920">
        <row r="2">
          <cell r="B2">
            <v>0</v>
          </cell>
        </row>
      </sheetData>
      <sheetData sheetId="921">
        <row r="2">
          <cell r="B2">
            <v>0</v>
          </cell>
        </row>
      </sheetData>
      <sheetData sheetId="922">
        <row r="2">
          <cell r="B2">
            <v>0</v>
          </cell>
        </row>
      </sheetData>
      <sheetData sheetId="923">
        <row r="2">
          <cell r="B2">
            <v>0</v>
          </cell>
        </row>
      </sheetData>
      <sheetData sheetId="924">
        <row r="2">
          <cell r="B2">
            <v>0</v>
          </cell>
        </row>
      </sheetData>
      <sheetData sheetId="925">
        <row r="2">
          <cell r="B2">
            <v>0</v>
          </cell>
        </row>
      </sheetData>
      <sheetData sheetId="926">
        <row r="2">
          <cell r="B2">
            <v>0</v>
          </cell>
        </row>
      </sheetData>
      <sheetData sheetId="927">
        <row r="2">
          <cell r="B2">
            <v>0</v>
          </cell>
        </row>
      </sheetData>
      <sheetData sheetId="928">
        <row r="2">
          <cell r="B2">
            <v>0</v>
          </cell>
        </row>
      </sheetData>
      <sheetData sheetId="929">
        <row r="2">
          <cell r="B2">
            <v>0</v>
          </cell>
        </row>
      </sheetData>
      <sheetData sheetId="930">
        <row r="2">
          <cell r="B2">
            <v>0</v>
          </cell>
        </row>
      </sheetData>
      <sheetData sheetId="931">
        <row r="2">
          <cell r="B2">
            <v>0</v>
          </cell>
        </row>
      </sheetData>
      <sheetData sheetId="932">
        <row r="2">
          <cell r="B2">
            <v>0</v>
          </cell>
        </row>
      </sheetData>
      <sheetData sheetId="933">
        <row r="2">
          <cell r="B2">
            <v>0</v>
          </cell>
        </row>
      </sheetData>
      <sheetData sheetId="934">
        <row r="2">
          <cell r="B2">
            <v>0</v>
          </cell>
        </row>
      </sheetData>
      <sheetData sheetId="935">
        <row r="2">
          <cell r="B2">
            <v>0</v>
          </cell>
        </row>
      </sheetData>
      <sheetData sheetId="936">
        <row r="2">
          <cell r="B2">
            <v>0</v>
          </cell>
        </row>
      </sheetData>
      <sheetData sheetId="937">
        <row r="2">
          <cell r="B2">
            <v>0</v>
          </cell>
        </row>
      </sheetData>
      <sheetData sheetId="938">
        <row r="2">
          <cell r="B2">
            <v>1.9678000000000001E-2</v>
          </cell>
        </row>
      </sheetData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>
        <row r="2">
          <cell r="B2">
            <v>1.9678000000000001E-2</v>
          </cell>
        </row>
      </sheetData>
      <sheetData sheetId="1000">
        <row r="2">
          <cell r="B2">
            <v>0</v>
          </cell>
        </row>
      </sheetData>
      <sheetData sheetId="1001">
        <row r="2">
          <cell r="B2">
            <v>1.9678000000000001E-2</v>
          </cell>
        </row>
      </sheetData>
      <sheetData sheetId="1002" refreshError="1"/>
      <sheetData sheetId="1003" refreshError="1"/>
      <sheetData sheetId="1004" refreshError="1"/>
      <sheetData sheetId="1005">
        <row r="2">
          <cell r="B2">
            <v>1.9678000000000001E-2</v>
          </cell>
        </row>
      </sheetData>
      <sheetData sheetId="1006">
        <row r="2">
          <cell r="B2">
            <v>0</v>
          </cell>
        </row>
      </sheetData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>
        <row r="2">
          <cell r="B2">
            <v>0</v>
          </cell>
        </row>
      </sheetData>
      <sheetData sheetId="1021">
        <row r="2">
          <cell r="B2">
            <v>1.9678000000000001E-2</v>
          </cell>
        </row>
      </sheetData>
      <sheetData sheetId="1022">
        <row r="2">
          <cell r="B2">
            <v>1.9678000000000001E-2</v>
          </cell>
        </row>
      </sheetData>
      <sheetData sheetId="1023">
        <row r="2">
          <cell r="B2">
            <v>1.9678000000000001E-2</v>
          </cell>
        </row>
      </sheetData>
      <sheetData sheetId="1024">
        <row r="2">
          <cell r="B2">
            <v>1.9677996635437012E-2</v>
          </cell>
        </row>
      </sheetData>
      <sheetData sheetId="1025">
        <row r="2">
          <cell r="B2">
            <v>1.9678000000000001E-2</v>
          </cell>
        </row>
      </sheetData>
      <sheetData sheetId="1026">
        <row r="2">
          <cell r="B2">
            <v>1.9678000000000001E-2</v>
          </cell>
        </row>
      </sheetData>
      <sheetData sheetId="1027">
        <row r="2">
          <cell r="B2">
            <v>1.9678000000000001E-2</v>
          </cell>
        </row>
      </sheetData>
      <sheetData sheetId="1028">
        <row r="2">
          <cell r="B2">
            <v>1.9678000000000001E-2</v>
          </cell>
        </row>
      </sheetData>
      <sheetData sheetId="1029">
        <row r="2">
          <cell r="B2">
            <v>1.9678000000000001E-2</v>
          </cell>
        </row>
      </sheetData>
      <sheetData sheetId="1030">
        <row r="2">
          <cell r="B2">
            <v>1.9678000000000001E-2</v>
          </cell>
        </row>
      </sheetData>
      <sheetData sheetId="1031">
        <row r="2">
          <cell r="B2">
            <v>1.9678000000000001E-2</v>
          </cell>
        </row>
      </sheetData>
      <sheetData sheetId="1032">
        <row r="2">
          <cell r="B2">
            <v>1.9678000000000001E-2</v>
          </cell>
        </row>
      </sheetData>
      <sheetData sheetId="1033">
        <row r="2">
          <cell r="B2">
            <v>1.9678000000000001E-2</v>
          </cell>
        </row>
      </sheetData>
      <sheetData sheetId="1034">
        <row r="2">
          <cell r="B2">
            <v>1.9678000000000001E-2</v>
          </cell>
        </row>
      </sheetData>
      <sheetData sheetId="1035">
        <row r="2">
          <cell r="B2">
            <v>1.9678000000000001E-2</v>
          </cell>
        </row>
      </sheetData>
      <sheetData sheetId="1036">
        <row r="2">
          <cell r="B2">
            <v>1.9678000000000001E-2</v>
          </cell>
        </row>
      </sheetData>
      <sheetData sheetId="1037">
        <row r="2">
          <cell r="B2">
            <v>1.9678000000000001E-2</v>
          </cell>
        </row>
      </sheetData>
      <sheetData sheetId="1038">
        <row r="2">
          <cell r="B2">
            <v>1.9678000000000001E-2</v>
          </cell>
        </row>
      </sheetData>
      <sheetData sheetId="1039">
        <row r="2">
          <cell r="B2">
            <v>1.9678000000000001E-2</v>
          </cell>
        </row>
      </sheetData>
      <sheetData sheetId="1040">
        <row r="2">
          <cell r="B2">
            <v>1.9678000000000001E-2</v>
          </cell>
        </row>
      </sheetData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>
        <row r="2">
          <cell r="B2">
            <v>1.9678000000000001E-2</v>
          </cell>
        </row>
      </sheetData>
      <sheetData sheetId="1167">
        <row r="2">
          <cell r="B2">
            <v>1.9678000000000001E-2</v>
          </cell>
        </row>
      </sheetData>
      <sheetData sheetId="1168">
        <row r="2">
          <cell r="B2">
            <v>1.9678000000000001E-2</v>
          </cell>
        </row>
      </sheetData>
      <sheetData sheetId="1169">
        <row r="2">
          <cell r="B2">
            <v>1.9678000000000001E-2</v>
          </cell>
        </row>
      </sheetData>
      <sheetData sheetId="1170">
        <row r="2">
          <cell r="B2">
            <v>1.9678000000000001E-2</v>
          </cell>
        </row>
      </sheetData>
      <sheetData sheetId="1171">
        <row r="2">
          <cell r="B2">
            <v>1.9678000000000001E-2</v>
          </cell>
        </row>
      </sheetData>
      <sheetData sheetId="1172"/>
      <sheetData sheetId="1173"/>
      <sheetData sheetId="1174"/>
      <sheetData sheetId="1175">
        <row r="2">
          <cell r="B2">
            <v>0</v>
          </cell>
        </row>
      </sheetData>
      <sheetData sheetId="1176"/>
      <sheetData sheetId="1177"/>
      <sheetData sheetId="1178">
        <row r="2">
          <cell r="B2">
            <v>0</v>
          </cell>
        </row>
      </sheetData>
      <sheetData sheetId="1179"/>
      <sheetData sheetId="1180">
        <row r="2">
          <cell r="B2">
            <v>1.9678000000000001E-2</v>
          </cell>
        </row>
      </sheetData>
      <sheetData sheetId="1181">
        <row r="2">
          <cell r="B2">
            <v>1.9678000000000001E-2</v>
          </cell>
        </row>
      </sheetData>
      <sheetData sheetId="1182"/>
      <sheetData sheetId="1183"/>
      <sheetData sheetId="1184"/>
      <sheetData sheetId="1185">
        <row r="2">
          <cell r="B2">
            <v>0</v>
          </cell>
        </row>
      </sheetData>
      <sheetData sheetId="1186"/>
      <sheetData sheetId="1187">
        <row r="2">
          <cell r="B2">
            <v>1.9678000000000001E-2</v>
          </cell>
        </row>
      </sheetData>
      <sheetData sheetId="1188">
        <row r="2">
          <cell r="B2">
            <v>1.9678000000000001E-2</v>
          </cell>
        </row>
      </sheetData>
      <sheetData sheetId="1189">
        <row r="2">
          <cell r="B2">
            <v>1.9678000000000001E-2</v>
          </cell>
        </row>
      </sheetData>
      <sheetData sheetId="1190"/>
      <sheetData sheetId="1191"/>
      <sheetData sheetId="1192"/>
      <sheetData sheetId="1193">
        <row r="2">
          <cell r="B2">
            <v>1.9678000000000001E-2</v>
          </cell>
        </row>
      </sheetData>
      <sheetData sheetId="1194"/>
      <sheetData sheetId="1195">
        <row r="2">
          <cell r="B2">
            <v>0</v>
          </cell>
        </row>
      </sheetData>
      <sheetData sheetId="1196">
        <row r="2">
          <cell r="B2">
            <v>1.9678000000000001E-2</v>
          </cell>
        </row>
      </sheetData>
      <sheetData sheetId="1197">
        <row r="2">
          <cell r="B2">
            <v>0</v>
          </cell>
        </row>
      </sheetData>
      <sheetData sheetId="1198">
        <row r="2">
          <cell r="B2">
            <v>0</v>
          </cell>
        </row>
      </sheetData>
      <sheetData sheetId="1199">
        <row r="2">
          <cell r="B2">
            <v>1.9678000000000001E-2</v>
          </cell>
        </row>
      </sheetData>
      <sheetData sheetId="1200">
        <row r="2">
          <cell r="B2">
            <v>1.9678000000000001E-2</v>
          </cell>
        </row>
      </sheetData>
      <sheetData sheetId="1201">
        <row r="2">
          <cell r="B2">
            <v>1.9678000000000001E-2</v>
          </cell>
        </row>
      </sheetData>
      <sheetData sheetId="1202">
        <row r="2">
          <cell r="B2">
            <v>1.9678000000000001E-2</v>
          </cell>
        </row>
      </sheetData>
      <sheetData sheetId="1203">
        <row r="2">
          <cell r="B2">
            <v>1.9678000000000001E-2</v>
          </cell>
        </row>
      </sheetData>
      <sheetData sheetId="1204">
        <row r="2">
          <cell r="B2">
            <v>1.9678000000000001E-2</v>
          </cell>
        </row>
      </sheetData>
      <sheetData sheetId="1205">
        <row r="2">
          <cell r="B2">
            <v>1.9678000000000001E-2</v>
          </cell>
        </row>
      </sheetData>
      <sheetData sheetId="1206"/>
      <sheetData sheetId="1207"/>
      <sheetData sheetId="1208"/>
      <sheetData sheetId="1209"/>
      <sheetData sheetId="1210"/>
      <sheetData sheetId="1211"/>
      <sheetData sheetId="1212"/>
      <sheetData sheetId="1213">
        <row r="2">
          <cell r="B2">
            <v>1.9678000000000001E-2</v>
          </cell>
        </row>
      </sheetData>
      <sheetData sheetId="1214">
        <row r="2">
          <cell r="B2">
            <v>1.9678000000000001E-2</v>
          </cell>
        </row>
      </sheetData>
      <sheetData sheetId="1215">
        <row r="3">
          <cell r="B3" t="str">
            <v>Total</v>
          </cell>
        </row>
      </sheetData>
      <sheetData sheetId="1216">
        <row r="2">
          <cell r="B2">
            <v>0</v>
          </cell>
        </row>
      </sheetData>
      <sheetData sheetId="1217">
        <row r="2">
          <cell r="B2">
            <v>0</v>
          </cell>
        </row>
      </sheetData>
      <sheetData sheetId="1218">
        <row r="2">
          <cell r="B2">
            <v>0</v>
          </cell>
        </row>
      </sheetData>
      <sheetData sheetId="1219">
        <row r="2">
          <cell r="B2">
            <v>1.9678000000000001E-2</v>
          </cell>
        </row>
      </sheetData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>
        <row r="2">
          <cell r="B2">
            <v>1.9678000000000001E-2</v>
          </cell>
        </row>
      </sheetData>
      <sheetData sheetId="1231">
        <row r="2">
          <cell r="B2">
            <v>1.9678000000000001E-2</v>
          </cell>
        </row>
      </sheetData>
      <sheetData sheetId="1232">
        <row r="2">
          <cell r="B2">
            <v>1.9678000000000001E-2</v>
          </cell>
        </row>
      </sheetData>
      <sheetData sheetId="1233">
        <row r="2">
          <cell r="B2">
            <v>1.9678000000000001E-2</v>
          </cell>
        </row>
      </sheetData>
      <sheetData sheetId="1234">
        <row r="2">
          <cell r="B2">
            <v>1.9678000000000001E-2</v>
          </cell>
        </row>
      </sheetData>
      <sheetData sheetId="1235">
        <row r="2">
          <cell r="B2">
            <v>1.9678000000000001E-2</v>
          </cell>
        </row>
      </sheetData>
      <sheetData sheetId="1236">
        <row r="2">
          <cell r="B2">
            <v>1.9678000000000001E-2</v>
          </cell>
        </row>
      </sheetData>
      <sheetData sheetId="1237">
        <row r="2">
          <cell r="B2">
            <v>1.9678000000000001E-2</v>
          </cell>
        </row>
      </sheetData>
      <sheetData sheetId="1238">
        <row r="2">
          <cell r="B2">
            <v>0</v>
          </cell>
        </row>
      </sheetData>
      <sheetData sheetId="1239">
        <row r="2">
          <cell r="B2">
            <v>1.9678000000000001E-2</v>
          </cell>
        </row>
      </sheetData>
      <sheetData sheetId="1240">
        <row r="2">
          <cell r="B2">
            <v>0</v>
          </cell>
        </row>
      </sheetData>
      <sheetData sheetId="1241">
        <row r="2">
          <cell r="B2">
            <v>0</v>
          </cell>
        </row>
      </sheetData>
      <sheetData sheetId="1242">
        <row r="2">
          <cell r="B2">
            <v>0</v>
          </cell>
        </row>
      </sheetData>
      <sheetData sheetId="1243">
        <row r="2">
          <cell r="B2">
            <v>0</v>
          </cell>
        </row>
      </sheetData>
      <sheetData sheetId="1244">
        <row r="2">
          <cell r="B2">
            <v>0</v>
          </cell>
        </row>
      </sheetData>
      <sheetData sheetId="1245">
        <row r="2">
          <cell r="B2">
            <v>1.9678000000000001E-2</v>
          </cell>
        </row>
      </sheetData>
      <sheetData sheetId="1246"/>
      <sheetData sheetId="1247"/>
      <sheetData sheetId="1248"/>
      <sheetData sheetId="1249"/>
      <sheetData sheetId="1250"/>
      <sheetData sheetId="1251">
        <row r="2">
          <cell r="B2">
            <v>1.9678000000000001E-2</v>
          </cell>
        </row>
      </sheetData>
      <sheetData sheetId="1252">
        <row r="2">
          <cell r="B2">
            <v>1.9678000000000001E-2</v>
          </cell>
        </row>
      </sheetData>
      <sheetData sheetId="1253"/>
      <sheetData sheetId="1254">
        <row r="2">
          <cell r="B2">
            <v>1.9678000000000001E-2</v>
          </cell>
        </row>
      </sheetData>
      <sheetData sheetId="1255">
        <row r="2">
          <cell r="B2">
            <v>1.9678000000000001E-2</v>
          </cell>
        </row>
      </sheetData>
      <sheetData sheetId="1256">
        <row r="2">
          <cell r="B2">
            <v>1.9678000000000001E-2</v>
          </cell>
        </row>
      </sheetData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>
        <row r="2">
          <cell r="B2">
            <v>1.9678000000000001E-2</v>
          </cell>
        </row>
      </sheetData>
      <sheetData sheetId="1269">
        <row r="2">
          <cell r="B2">
            <v>1.9678000000000001E-2</v>
          </cell>
        </row>
      </sheetData>
      <sheetData sheetId="1270">
        <row r="2">
          <cell r="B2">
            <v>1.9678000000000001E-2</v>
          </cell>
        </row>
      </sheetData>
      <sheetData sheetId="1271"/>
      <sheetData sheetId="1272">
        <row r="2">
          <cell r="B2">
            <v>1.9678000000000001E-2</v>
          </cell>
        </row>
      </sheetData>
      <sheetData sheetId="1273">
        <row r="2">
          <cell r="B2">
            <v>1.9678000000000001E-2</v>
          </cell>
        </row>
      </sheetData>
      <sheetData sheetId="1274">
        <row r="2">
          <cell r="B2">
            <v>1.9678000000000001E-2</v>
          </cell>
        </row>
      </sheetData>
      <sheetData sheetId="1275"/>
      <sheetData sheetId="1276">
        <row r="2">
          <cell r="B2">
            <v>1.9678000000000001E-2</v>
          </cell>
        </row>
      </sheetData>
      <sheetData sheetId="1277">
        <row r="2">
          <cell r="B2">
            <v>1.9678000000000001E-2</v>
          </cell>
        </row>
      </sheetData>
      <sheetData sheetId="1278">
        <row r="2">
          <cell r="B2">
            <v>1.9678000000000001E-2</v>
          </cell>
        </row>
      </sheetData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>
        <row r="2">
          <cell r="B2">
            <v>1.9678000000000001E-2</v>
          </cell>
        </row>
      </sheetData>
      <sheetData sheetId="1289">
        <row r="2">
          <cell r="B2">
            <v>1.9678000000000001E-2</v>
          </cell>
        </row>
      </sheetData>
      <sheetData sheetId="1290">
        <row r="2">
          <cell r="B2">
            <v>1.9678000000000001E-2</v>
          </cell>
        </row>
      </sheetData>
      <sheetData sheetId="1291"/>
      <sheetData sheetId="1292"/>
      <sheetData sheetId="1293"/>
      <sheetData sheetId="1294"/>
      <sheetData sheetId="1295"/>
      <sheetData sheetId="1296"/>
      <sheetData sheetId="1297">
        <row r="2">
          <cell r="B2">
            <v>1.9678000000000001E-2</v>
          </cell>
        </row>
      </sheetData>
      <sheetData sheetId="1298">
        <row r="2">
          <cell r="B2">
            <v>1.9678000000000001E-2</v>
          </cell>
        </row>
      </sheetData>
      <sheetData sheetId="1299"/>
      <sheetData sheetId="1300"/>
      <sheetData sheetId="1301"/>
      <sheetData sheetId="1302">
        <row r="2">
          <cell r="B2">
            <v>1.9678000000000001E-2</v>
          </cell>
        </row>
      </sheetData>
      <sheetData sheetId="1303">
        <row r="3">
          <cell r="B3" t="str">
            <v>Total</v>
          </cell>
        </row>
      </sheetData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>
        <row r="2">
          <cell r="B2">
            <v>1.9678000000000001E-2</v>
          </cell>
        </row>
      </sheetData>
      <sheetData sheetId="1316">
        <row r="2">
          <cell r="B2">
            <v>1.9678000000000001E-2</v>
          </cell>
        </row>
      </sheetData>
      <sheetData sheetId="1317">
        <row r="2">
          <cell r="B2">
            <v>1.9678000000000001E-2</v>
          </cell>
        </row>
      </sheetData>
      <sheetData sheetId="1318">
        <row r="2">
          <cell r="B2">
            <v>1.9678000000000001E-2</v>
          </cell>
        </row>
      </sheetData>
      <sheetData sheetId="1319">
        <row r="2">
          <cell r="B2">
            <v>1.9678000000000001E-2</v>
          </cell>
        </row>
      </sheetData>
      <sheetData sheetId="1320">
        <row r="2">
          <cell r="B2">
            <v>1.9678000000000001E-2</v>
          </cell>
        </row>
      </sheetData>
      <sheetData sheetId="1321">
        <row r="2">
          <cell r="B2">
            <v>1.9678000000000001E-2</v>
          </cell>
        </row>
      </sheetData>
      <sheetData sheetId="1322">
        <row r="2">
          <cell r="B2">
            <v>1.9678000000000001E-2</v>
          </cell>
        </row>
      </sheetData>
      <sheetData sheetId="1323">
        <row r="2">
          <cell r="B2">
            <v>0</v>
          </cell>
        </row>
      </sheetData>
      <sheetData sheetId="1324">
        <row r="2">
          <cell r="B2">
            <v>1.9678000000000001E-2</v>
          </cell>
        </row>
      </sheetData>
      <sheetData sheetId="1325">
        <row r="2">
          <cell r="B2">
            <v>0</v>
          </cell>
        </row>
      </sheetData>
      <sheetData sheetId="1326">
        <row r="2">
          <cell r="B2">
            <v>0</v>
          </cell>
        </row>
      </sheetData>
      <sheetData sheetId="1327"/>
      <sheetData sheetId="1328">
        <row r="2">
          <cell r="B2">
            <v>0</v>
          </cell>
        </row>
      </sheetData>
      <sheetData sheetId="1329">
        <row r="2">
          <cell r="B2">
            <v>0</v>
          </cell>
        </row>
      </sheetData>
      <sheetData sheetId="1330"/>
      <sheetData sheetId="1331">
        <row r="2">
          <cell r="B2">
            <v>1.9678000000000001E-2</v>
          </cell>
        </row>
      </sheetData>
      <sheetData sheetId="1332"/>
      <sheetData sheetId="1333"/>
      <sheetData sheetId="1334"/>
      <sheetData sheetId="1335"/>
      <sheetData sheetId="1336">
        <row r="2">
          <cell r="B2">
            <v>1.9678000000000001E-2</v>
          </cell>
        </row>
      </sheetData>
      <sheetData sheetId="1337"/>
      <sheetData sheetId="1338">
        <row r="2">
          <cell r="B2">
            <v>1.9678000000000001E-2</v>
          </cell>
        </row>
      </sheetData>
      <sheetData sheetId="1339">
        <row r="2">
          <cell r="B2">
            <v>1.9678000000000001E-2</v>
          </cell>
        </row>
      </sheetData>
      <sheetData sheetId="1340">
        <row r="2">
          <cell r="B2">
            <v>1.9678000000000001E-2</v>
          </cell>
        </row>
      </sheetData>
      <sheetData sheetId="1341">
        <row r="2">
          <cell r="B2">
            <v>1.9678000000000001E-2</v>
          </cell>
        </row>
      </sheetData>
      <sheetData sheetId="1342">
        <row r="2">
          <cell r="B2">
            <v>1.9678000000000001E-2</v>
          </cell>
        </row>
      </sheetData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>
        <row r="2">
          <cell r="B2">
            <v>1.9678000000000001E-2</v>
          </cell>
        </row>
      </sheetData>
      <sheetData sheetId="1353"/>
      <sheetData sheetId="1354"/>
      <sheetData sheetId="1355"/>
      <sheetData sheetId="1356">
        <row r="2">
          <cell r="B2">
            <v>1.9678000000000001E-2</v>
          </cell>
        </row>
      </sheetData>
      <sheetData sheetId="1357">
        <row r="2">
          <cell r="B2">
            <v>1.9678000000000001E-2</v>
          </cell>
        </row>
      </sheetData>
      <sheetData sheetId="1358">
        <row r="2">
          <cell r="B2">
            <v>1.9678000000000001E-2</v>
          </cell>
        </row>
      </sheetData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>
        <row r="2">
          <cell r="B2">
            <v>1.9678000000000001E-2</v>
          </cell>
        </row>
      </sheetData>
      <sheetData sheetId="1369"/>
      <sheetData sheetId="1370">
        <row r="2">
          <cell r="B2">
            <v>1.9678000000000001E-2</v>
          </cell>
        </row>
      </sheetData>
      <sheetData sheetId="1371"/>
      <sheetData sheetId="1372">
        <row r="2">
          <cell r="B2">
            <v>1.9678000000000001E-2</v>
          </cell>
        </row>
      </sheetData>
      <sheetData sheetId="1373">
        <row r="2">
          <cell r="B2">
            <v>1.9678000000000001E-2</v>
          </cell>
        </row>
      </sheetData>
      <sheetData sheetId="1374">
        <row r="2">
          <cell r="B2">
            <v>1.9678000000000001E-2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>
        <row r="2">
          <cell r="B2">
            <v>1.9678000000000001E-2</v>
          </cell>
        </row>
      </sheetData>
      <sheetData sheetId="1387"/>
      <sheetData sheetId="1388"/>
      <sheetData sheetId="1389"/>
      <sheetData sheetId="1390">
        <row r="2">
          <cell r="B2">
            <v>1.9678000000000001E-2</v>
          </cell>
        </row>
      </sheetData>
      <sheetData sheetId="1391">
        <row r="2">
          <cell r="B2">
            <v>1.9678000000000001E-2</v>
          </cell>
        </row>
      </sheetData>
      <sheetData sheetId="1392">
        <row r="2">
          <cell r="B2">
            <v>1.9678000000000001E-2</v>
          </cell>
        </row>
      </sheetData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>
        <row r="2">
          <cell r="B2">
            <v>1.9678000000000001E-2</v>
          </cell>
        </row>
      </sheetData>
      <sheetData sheetId="1403"/>
      <sheetData sheetId="1404">
        <row r="2">
          <cell r="B2">
            <v>1.9678000000000001E-2</v>
          </cell>
        </row>
      </sheetData>
      <sheetData sheetId="1405"/>
      <sheetData sheetId="1406">
        <row r="2">
          <cell r="B2">
            <v>1.9678000000000001E-2</v>
          </cell>
        </row>
      </sheetData>
      <sheetData sheetId="1407">
        <row r="2">
          <cell r="B2">
            <v>1.9678000000000001E-2</v>
          </cell>
        </row>
      </sheetData>
      <sheetData sheetId="1408">
        <row r="2">
          <cell r="B2">
            <v>1.9678000000000001E-2</v>
          </cell>
        </row>
      </sheetData>
      <sheetData sheetId="1409"/>
      <sheetData sheetId="1410"/>
      <sheetData sheetId="1411">
        <row r="2">
          <cell r="B2">
            <v>1.9678000000000001E-2</v>
          </cell>
        </row>
      </sheetData>
      <sheetData sheetId="1412">
        <row r="2">
          <cell r="B2">
            <v>0</v>
          </cell>
        </row>
      </sheetData>
      <sheetData sheetId="1413">
        <row r="2">
          <cell r="B2">
            <v>0</v>
          </cell>
        </row>
      </sheetData>
      <sheetData sheetId="1414">
        <row r="2">
          <cell r="B2">
            <v>1.9678000000000001E-2</v>
          </cell>
        </row>
      </sheetData>
      <sheetData sheetId="1415"/>
      <sheetData sheetId="1416"/>
      <sheetData sheetId="1417"/>
      <sheetData sheetId="1418"/>
      <sheetData sheetId="1419">
        <row r="2">
          <cell r="B2">
            <v>1.9678000000000001E-2</v>
          </cell>
        </row>
      </sheetData>
      <sheetData sheetId="1420">
        <row r="2">
          <cell r="B2">
            <v>1.9678000000000001E-2</v>
          </cell>
        </row>
      </sheetData>
      <sheetData sheetId="1421"/>
      <sheetData sheetId="1422">
        <row r="2">
          <cell r="B2">
            <v>1.9678000000000001E-2</v>
          </cell>
        </row>
      </sheetData>
      <sheetData sheetId="1423">
        <row r="2">
          <cell r="B2">
            <v>1.9678000000000001E-2</v>
          </cell>
        </row>
      </sheetData>
      <sheetData sheetId="1424">
        <row r="2">
          <cell r="B2">
            <v>1.9678000000000001E-2</v>
          </cell>
        </row>
      </sheetData>
      <sheetData sheetId="1425">
        <row r="2">
          <cell r="B2">
            <v>1.9678000000000001E-2</v>
          </cell>
        </row>
      </sheetData>
      <sheetData sheetId="1426">
        <row r="2">
          <cell r="B2">
            <v>1.9678000000000001E-2</v>
          </cell>
        </row>
      </sheetData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>
        <row r="2">
          <cell r="B2">
            <v>1.9678000000000001E-2</v>
          </cell>
        </row>
      </sheetData>
      <sheetData sheetId="1436">
        <row r="2">
          <cell r="B2">
            <v>1.9678000000000001E-2</v>
          </cell>
        </row>
      </sheetData>
      <sheetData sheetId="1437"/>
      <sheetData sheetId="1438"/>
      <sheetData sheetId="1439"/>
      <sheetData sheetId="1440">
        <row r="2">
          <cell r="B2">
            <v>1.9678000000000001E-2</v>
          </cell>
        </row>
      </sheetData>
      <sheetData sheetId="1441">
        <row r="2">
          <cell r="B2">
            <v>1.9678000000000001E-2</v>
          </cell>
        </row>
      </sheetData>
      <sheetData sheetId="1442">
        <row r="2">
          <cell r="B2">
            <v>1.9678000000000001E-2</v>
          </cell>
        </row>
      </sheetData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>
        <row r="2">
          <cell r="B2">
            <v>1.9678000000000001E-2</v>
          </cell>
        </row>
      </sheetData>
      <sheetData sheetId="1455"/>
      <sheetData sheetId="1456">
        <row r="2">
          <cell r="B2">
            <v>1.9678000000000001E-2</v>
          </cell>
        </row>
      </sheetData>
      <sheetData sheetId="1457">
        <row r="2">
          <cell r="B2">
            <v>1.9678000000000001E-2</v>
          </cell>
        </row>
      </sheetData>
      <sheetData sheetId="1458">
        <row r="2">
          <cell r="B2">
            <v>1.9678000000000001E-2</v>
          </cell>
        </row>
      </sheetData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>
        <row r="2">
          <cell r="B2">
            <v>1.9678000000000001E-2</v>
          </cell>
        </row>
      </sheetData>
      <sheetData sheetId="1471"/>
      <sheetData sheetId="1472"/>
      <sheetData sheetId="1473"/>
      <sheetData sheetId="1474">
        <row r="2">
          <cell r="B2">
            <v>1.9678000000000001E-2</v>
          </cell>
        </row>
      </sheetData>
      <sheetData sheetId="1475">
        <row r="2">
          <cell r="B2">
            <v>1.9678000000000001E-2</v>
          </cell>
        </row>
      </sheetData>
      <sheetData sheetId="1476">
        <row r="2">
          <cell r="B2">
            <v>1.9678000000000001E-2</v>
          </cell>
        </row>
      </sheetData>
      <sheetData sheetId="1477"/>
      <sheetData sheetId="1478"/>
      <sheetData sheetId="1479"/>
      <sheetData sheetId="1480"/>
      <sheetData sheetId="1481"/>
      <sheetData sheetId="1482"/>
      <sheetData sheetId="1483">
        <row r="2">
          <cell r="B2">
            <v>1.9678000000000001E-2</v>
          </cell>
        </row>
      </sheetData>
      <sheetData sheetId="1484">
        <row r="2">
          <cell r="B2">
            <v>1.9678000000000001E-2</v>
          </cell>
        </row>
      </sheetData>
      <sheetData sheetId="1485">
        <row r="2">
          <cell r="B2">
            <v>1.9678000000000001E-2</v>
          </cell>
        </row>
      </sheetData>
      <sheetData sheetId="1486">
        <row r="2">
          <cell r="B2">
            <v>1.9678000000000001E-2</v>
          </cell>
        </row>
      </sheetData>
      <sheetData sheetId="1487">
        <row r="2">
          <cell r="B2">
            <v>1.9678000000000001E-2</v>
          </cell>
        </row>
      </sheetData>
      <sheetData sheetId="1488">
        <row r="2">
          <cell r="B2">
            <v>0</v>
          </cell>
        </row>
      </sheetData>
      <sheetData sheetId="1489">
        <row r="2">
          <cell r="B2">
            <v>1.9678000000000001E-2</v>
          </cell>
        </row>
      </sheetData>
      <sheetData sheetId="1490">
        <row r="2">
          <cell r="B2">
            <v>0</v>
          </cell>
        </row>
      </sheetData>
      <sheetData sheetId="1491">
        <row r="2">
          <cell r="B2">
            <v>0</v>
          </cell>
        </row>
      </sheetData>
      <sheetData sheetId="1492">
        <row r="2">
          <cell r="B2">
            <v>0</v>
          </cell>
        </row>
      </sheetData>
      <sheetData sheetId="1493">
        <row r="2">
          <cell r="B2">
            <v>1.9678000000000001E-2</v>
          </cell>
        </row>
      </sheetData>
      <sheetData sheetId="1494">
        <row r="2">
          <cell r="B2">
            <v>0</v>
          </cell>
        </row>
      </sheetData>
      <sheetData sheetId="1495"/>
      <sheetData sheetId="1496"/>
      <sheetData sheetId="1497">
        <row r="2">
          <cell r="B2">
            <v>0</v>
          </cell>
        </row>
      </sheetData>
      <sheetData sheetId="1498"/>
      <sheetData sheetId="1499"/>
      <sheetData sheetId="1500"/>
      <sheetData sheetId="1501"/>
      <sheetData sheetId="1502"/>
      <sheetData sheetId="1503">
        <row r="2">
          <cell r="B2">
            <v>1.9678000000000001E-2</v>
          </cell>
        </row>
      </sheetData>
      <sheetData sheetId="1504">
        <row r="2">
          <cell r="B2">
            <v>1.9678000000000001E-2</v>
          </cell>
        </row>
      </sheetData>
      <sheetData sheetId="1505"/>
      <sheetData sheetId="1506">
        <row r="2">
          <cell r="B2">
            <v>1.9678000000000001E-2</v>
          </cell>
        </row>
      </sheetData>
      <sheetData sheetId="1507">
        <row r="2">
          <cell r="B2">
            <v>1.9678000000000001E-2</v>
          </cell>
        </row>
      </sheetData>
      <sheetData sheetId="1508">
        <row r="2">
          <cell r="B2">
            <v>1.9678000000000001E-2</v>
          </cell>
        </row>
      </sheetData>
      <sheetData sheetId="1509">
        <row r="2">
          <cell r="B2">
            <v>1.9678000000000001E-2</v>
          </cell>
        </row>
      </sheetData>
      <sheetData sheetId="1510">
        <row r="2">
          <cell r="B2">
            <v>1.9678000000000001E-2</v>
          </cell>
        </row>
      </sheetData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2">
          <cell r="B2">
            <v>1.9678000000000001E-2</v>
          </cell>
        </row>
      </sheetData>
      <sheetData sheetId="1521">
        <row r="2">
          <cell r="B2">
            <v>1.9678000000000001E-2</v>
          </cell>
        </row>
      </sheetData>
      <sheetData sheetId="1522"/>
      <sheetData sheetId="1523"/>
      <sheetData sheetId="1524">
        <row r="2">
          <cell r="B2">
            <v>1.9678000000000001E-2</v>
          </cell>
        </row>
      </sheetData>
      <sheetData sheetId="1525">
        <row r="2">
          <cell r="B2">
            <v>1.9678000000000001E-2</v>
          </cell>
        </row>
      </sheetData>
      <sheetData sheetId="1526">
        <row r="2">
          <cell r="B2">
            <v>1.9678000000000001E-2</v>
          </cell>
        </row>
      </sheetData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>
        <row r="2">
          <cell r="B2">
            <v>1.9678000000000001E-2</v>
          </cell>
        </row>
      </sheetData>
      <sheetData sheetId="1539"/>
      <sheetData sheetId="1540"/>
      <sheetData sheetId="1541">
        <row r="2">
          <cell r="B2">
            <v>1.9678000000000001E-2</v>
          </cell>
        </row>
      </sheetData>
      <sheetData sheetId="1542">
        <row r="2">
          <cell r="B2">
            <v>1.9678000000000001E-2</v>
          </cell>
        </row>
      </sheetData>
      <sheetData sheetId="1543">
        <row r="2">
          <cell r="B2">
            <v>1.9678000000000001E-2</v>
          </cell>
        </row>
      </sheetData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>
        <row r="2">
          <cell r="B2">
            <v>1.9678000000000001E-2</v>
          </cell>
        </row>
      </sheetData>
      <sheetData sheetId="1554">
        <row r="2">
          <cell r="B2">
            <v>1.9678000000000001E-2</v>
          </cell>
        </row>
      </sheetData>
      <sheetData sheetId="1555"/>
      <sheetData sheetId="1556"/>
      <sheetData sheetId="1557"/>
      <sheetData sheetId="1558">
        <row r="2">
          <cell r="B2">
            <v>1.9678000000000001E-2</v>
          </cell>
        </row>
      </sheetData>
      <sheetData sheetId="1559">
        <row r="2">
          <cell r="B2">
            <v>1.9678000000000001E-2</v>
          </cell>
        </row>
      </sheetData>
      <sheetData sheetId="1560">
        <row r="2">
          <cell r="B2">
            <v>1.9678000000000001E-2</v>
          </cell>
        </row>
      </sheetData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>
        <row r="2">
          <cell r="B2">
            <v>1.9678000000000001E-2</v>
          </cell>
        </row>
      </sheetData>
      <sheetData sheetId="1571">
        <row r="2">
          <cell r="B2">
            <v>1.9678000000000001E-2</v>
          </cell>
        </row>
      </sheetData>
      <sheetData sheetId="1572">
        <row r="2">
          <cell r="B2">
            <v>1.9678000000000001E-2</v>
          </cell>
        </row>
      </sheetData>
      <sheetData sheetId="1573"/>
      <sheetData sheetId="1574">
        <row r="2">
          <cell r="B2">
            <v>1.9678000000000001E-2</v>
          </cell>
        </row>
      </sheetData>
      <sheetData sheetId="1575">
        <row r="2">
          <cell r="B2">
            <v>1.9678000000000001E-2</v>
          </cell>
        </row>
      </sheetData>
      <sheetData sheetId="1576">
        <row r="2">
          <cell r="B2">
            <v>1.9678000000000001E-2</v>
          </cell>
        </row>
      </sheetData>
      <sheetData sheetId="1577"/>
      <sheetData sheetId="1578"/>
      <sheetData sheetId="1579"/>
      <sheetData sheetId="1580"/>
      <sheetData sheetId="1581"/>
      <sheetData sheetId="1582">
        <row r="2">
          <cell r="B2">
            <v>0</v>
          </cell>
        </row>
      </sheetData>
      <sheetData sheetId="1583"/>
      <sheetData sheetId="1584"/>
      <sheetData sheetId="1585"/>
      <sheetData sheetId="1586"/>
      <sheetData sheetId="1587"/>
      <sheetData sheetId="1588">
        <row r="2">
          <cell r="B2">
            <v>1.9678000000000001E-2</v>
          </cell>
        </row>
      </sheetData>
      <sheetData sheetId="1589">
        <row r="2">
          <cell r="B2">
            <v>1.9678000000000001E-2</v>
          </cell>
        </row>
      </sheetData>
      <sheetData sheetId="1590"/>
      <sheetData sheetId="1591">
        <row r="2">
          <cell r="B2">
            <v>1.9678000000000001E-2</v>
          </cell>
        </row>
      </sheetData>
      <sheetData sheetId="1592">
        <row r="2">
          <cell r="B2">
            <v>1.9678000000000001E-2</v>
          </cell>
        </row>
      </sheetData>
      <sheetData sheetId="1593">
        <row r="2">
          <cell r="B2">
            <v>1.9678000000000001E-2</v>
          </cell>
        </row>
      </sheetData>
      <sheetData sheetId="1594">
        <row r="2">
          <cell r="B2">
            <v>1.9678000000000001E-2</v>
          </cell>
        </row>
      </sheetData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>
        <row r="2">
          <cell r="B2">
            <v>1.9678000000000001E-2</v>
          </cell>
        </row>
      </sheetData>
      <sheetData sheetId="1606">
        <row r="2">
          <cell r="B2">
            <v>1.9678000000000001E-2</v>
          </cell>
        </row>
      </sheetData>
      <sheetData sheetId="1607"/>
      <sheetData sheetId="1608"/>
      <sheetData sheetId="1609">
        <row r="2">
          <cell r="B2">
            <v>1.9678000000000001E-2</v>
          </cell>
        </row>
      </sheetData>
      <sheetData sheetId="1610">
        <row r="2">
          <cell r="B2">
            <v>1.9678000000000001E-2</v>
          </cell>
        </row>
      </sheetData>
      <sheetData sheetId="1611">
        <row r="2">
          <cell r="B2">
            <v>1.9678000000000001E-2</v>
          </cell>
        </row>
      </sheetData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>
        <row r="2">
          <cell r="B2">
            <v>1.9678000000000001E-2</v>
          </cell>
        </row>
      </sheetData>
      <sheetData sheetId="1622">
        <row r="2">
          <cell r="B2">
            <v>1.9678000000000001E-2</v>
          </cell>
        </row>
      </sheetData>
      <sheetData sheetId="1623"/>
      <sheetData sheetId="1624"/>
      <sheetData sheetId="1625"/>
      <sheetData sheetId="1626">
        <row r="2">
          <cell r="B2">
            <v>1.9678000000000001E-2</v>
          </cell>
        </row>
      </sheetData>
      <sheetData sheetId="1627">
        <row r="2">
          <cell r="B2">
            <v>1.9678000000000001E-2</v>
          </cell>
        </row>
      </sheetData>
      <sheetData sheetId="1628">
        <row r="2">
          <cell r="B2">
            <v>1.9678000000000001E-2</v>
          </cell>
        </row>
      </sheetData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B2">
            <v>1.9678000000000001E-2</v>
          </cell>
        </row>
      </sheetData>
      <sheetData sheetId="1639">
        <row r="2">
          <cell r="B2">
            <v>1.9678000000000001E-2</v>
          </cell>
        </row>
      </sheetData>
      <sheetData sheetId="1640"/>
      <sheetData sheetId="1641"/>
      <sheetData sheetId="1642">
        <row r="2">
          <cell r="B2">
            <v>1.9678000000000001E-2</v>
          </cell>
        </row>
      </sheetData>
      <sheetData sheetId="1643">
        <row r="2">
          <cell r="B2">
            <v>1.9678000000000001E-2</v>
          </cell>
        </row>
      </sheetData>
      <sheetData sheetId="1644">
        <row r="2">
          <cell r="B2">
            <v>1.9678000000000001E-2</v>
          </cell>
        </row>
      </sheetData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>
        <row r="2">
          <cell r="B2">
            <v>1.9678000000000001E-2</v>
          </cell>
        </row>
      </sheetData>
      <sheetData sheetId="1656">
        <row r="2">
          <cell r="B2">
            <v>1.9678000000000001E-2</v>
          </cell>
        </row>
      </sheetData>
      <sheetData sheetId="1657">
        <row r="2">
          <cell r="B2">
            <v>1.9678000000000001E-2</v>
          </cell>
        </row>
      </sheetData>
      <sheetData sheetId="1658"/>
      <sheetData sheetId="1659">
        <row r="2">
          <cell r="B2">
            <v>1.9678000000000001E-2</v>
          </cell>
        </row>
      </sheetData>
      <sheetData sheetId="1660">
        <row r="2">
          <cell r="B2">
            <v>1.9678000000000001E-2</v>
          </cell>
        </row>
      </sheetData>
      <sheetData sheetId="1661">
        <row r="2">
          <cell r="B2">
            <v>1.9678000000000001E-2</v>
          </cell>
        </row>
      </sheetData>
      <sheetData sheetId="1662"/>
      <sheetData sheetId="1663"/>
      <sheetData sheetId="1664"/>
      <sheetData sheetId="1665"/>
      <sheetData sheetId="1666"/>
      <sheetData sheetId="1667">
        <row r="2">
          <cell r="B2">
            <v>0</v>
          </cell>
        </row>
      </sheetData>
      <sheetData sheetId="1668"/>
      <sheetData sheetId="1669"/>
      <sheetData sheetId="1670"/>
      <sheetData sheetId="1671"/>
      <sheetData sheetId="1672"/>
      <sheetData sheetId="1673">
        <row r="2">
          <cell r="B2">
            <v>1.9678000000000001E-2</v>
          </cell>
        </row>
      </sheetData>
      <sheetData sheetId="1674">
        <row r="2">
          <cell r="B2">
            <v>1.9678000000000001E-2</v>
          </cell>
        </row>
      </sheetData>
      <sheetData sheetId="1675"/>
      <sheetData sheetId="1676">
        <row r="2">
          <cell r="B2">
            <v>1.9678000000000001E-2</v>
          </cell>
        </row>
      </sheetData>
      <sheetData sheetId="1677">
        <row r="2">
          <cell r="B2">
            <v>1.9678000000000001E-2</v>
          </cell>
        </row>
      </sheetData>
      <sheetData sheetId="1678">
        <row r="2">
          <cell r="B2">
            <v>1.9678000000000001E-2</v>
          </cell>
        </row>
      </sheetData>
      <sheetData sheetId="1679">
        <row r="2">
          <cell r="B2">
            <v>1.9678000000000001E-2</v>
          </cell>
        </row>
      </sheetData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>
        <row r="2">
          <cell r="B2">
            <v>1.9678000000000001E-2</v>
          </cell>
        </row>
      </sheetData>
      <sheetData sheetId="1692"/>
      <sheetData sheetId="1693"/>
      <sheetData sheetId="1694">
        <row r="2">
          <cell r="B2">
            <v>1.9678000000000001E-2</v>
          </cell>
        </row>
      </sheetData>
      <sheetData sheetId="1695">
        <row r="2">
          <cell r="B2">
            <v>1.9678000000000001E-2</v>
          </cell>
        </row>
      </sheetData>
      <sheetData sheetId="1696">
        <row r="2">
          <cell r="B2">
            <v>1.9678000000000001E-2</v>
          </cell>
        </row>
      </sheetData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>
        <row r="2">
          <cell r="B2">
            <v>1.9678000000000001E-2</v>
          </cell>
        </row>
      </sheetData>
      <sheetData sheetId="1707">
        <row r="2">
          <cell r="B2">
            <v>1.9678000000000001E-2</v>
          </cell>
        </row>
      </sheetData>
      <sheetData sheetId="1708"/>
      <sheetData sheetId="1709"/>
      <sheetData sheetId="1710"/>
      <sheetData sheetId="1711">
        <row r="2">
          <cell r="B2">
            <v>1.9678000000000001E-2</v>
          </cell>
        </row>
      </sheetData>
      <sheetData sheetId="1712">
        <row r="2">
          <cell r="B2">
            <v>1.9678000000000001E-2</v>
          </cell>
        </row>
      </sheetData>
      <sheetData sheetId="1713">
        <row r="2">
          <cell r="B2">
            <v>1.9678000000000001E-2</v>
          </cell>
        </row>
      </sheetData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>
        <row r="2">
          <cell r="B2">
            <v>1.9678000000000001E-2</v>
          </cell>
        </row>
      </sheetData>
      <sheetData sheetId="1724">
        <row r="2">
          <cell r="B2">
            <v>1.9678000000000001E-2</v>
          </cell>
        </row>
      </sheetData>
      <sheetData sheetId="1725"/>
      <sheetData sheetId="1726"/>
      <sheetData sheetId="1727">
        <row r="2">
          <cell r="B2">
            <v>1.9678000000000001E-2</v>
          </cell>
        </row>
      </sheetData>
      <sheetData sheetId="1728">
        <row r="2">
          <cell r="B2">
            <v>1.9678000000000001E-2</v>
          </cell>
        </row>
      </sheetData>
      <sheetData sheetId="1729">
        <row r="2">
          <cell r="B2">
            <v>1.9678000000000001E-2</v>
          </cell>
        </row>
      </sheetData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>
        <row r="2">
          <cell r="B2">
            <v>1.9678000000000001E-2</v>
          </cell>
        </row>
      </sheetData>
      <sheetData sheetId="1742">
        <row r="2">
          <cell r="B2">
            <v>1.9678000000000001E-2</v>
          </cell>
        </row>
      </sheetData>
      <sheetData sheetId="1743"/>
      <sheetData sheetId="1744">
        <row r="2">
          <cell r="B2">
            <v>1.9678000000000001E-2</v>
          </cell>
        </row>
      </sheetData>
      <sheetData sheetId="1745">
        <row r="2">
          <cell r="B2">
            <v>1.9678000000000001E-2</v>
          </cell>
        </row>
      </sheetData>
      <sheetData sheetId="1746">
        <row r="2">
          <cell r="B2">
            <v>1.9678000000000001E-2</v>
          </cell>
        </row>
      </sheetData>
      <sheetData sheetId="1747"/>
      <sheetData sheetId="1748"/>
      <sheetData sheetId="1749"/>
      <sheetData sheetId="1750"/>
      <sheetData sheetId="1751"/>
      <sheetData sheetId="1752">
        <row r="2">
          <cell r="B2">
            <v>0</v>
          </cell>
        </row>
      </sheetData>
      <sheetData sheetId="1753"/>
      <sheetData sheetId="1754"/>
      <sheetData sheetId="1755"/>
      <sheetData sheetId="1756"/>
      <sheetData sheetId="1757"/>
      <sheetData sheetId="1758"/>
      <sheetData sheetId="1759">
        <row r="2">
          <cell r="B2">
            <v>1.9678000000000001E-2</v>
          </cell>
        </row>
      </sheetData>
      <sheetData sheetId="1760"/>
      <sheetData sheetId="1761">
        <row r="2">
          <cell r="B2">
            <v>1.9678000000000001E-2</v>
          </cell>
        </row>
      </sheetData>
      <sheetData sheetId="1762">
        <row r="2">
          <cell r="B2">
            <v>1.9678000000000001E-2</v>
          </cell>
        </row>
      </sheetData>
      <sheetData sheetId="1763">
        <row r="2">
          <cell r="B2">
            <v>1.9678000000000001E-2</v>
          </cell>
        </row>
      </sheetData>
      <sheetData sheetId="1764">
        <row r="2">
          <cell r="B2">
            <v>1.9678000000000001E-2</v>
          </cell>
        </row>
      </sheetData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>
        <row r="2">
          <cell r="B2">
            <v>1.9678000000000001E-2</v>
          </cell>
        </row>
      </sheetData>
      <sheetData sheetId="1780">
        <row r="2">
          <cell r="B2">
            <v>1.9678000000000001E-2</v>
          </cell>
        </row>
      </sheetData>
      <sheetData sheetId="1781">
        <row r="2">
          <cell r="B2">
            <v>1.9678000000000001E-2</v>
          </cell>
        </row>
      </sheetData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>
        <row r="2">
          <cell r="B2">
            <v>1.9678000000000001E-2</v>
          </cell>
        </row>
      </sheetData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>
        <row r="2">
          <cell r="B2">
            <v>1.9678000000000001E-2</v>
          </cell>
        </row>
      </sheetData>
      <sheetData sheetId="1830">
        <row r="2">
          <cell r="B2">
            <v>1.9678000000000001E-2</v>
          </cell>
        </row>
      </sheetData>
      <sheetData sheetId="1831">
        <row r="2">
          <cell r="B2">
            <v>1.9678000000000001E-2</v>
          </cell>
        </row>
      </sheetData>
      <sheetData sheetId="1832"/>
      <sheetData sheetId="1833"/>
      <sheetData sheetId="1834"/>
      <sheetData sheetId="1835"/>
      <sheetData sheetId="1836"/>
      <sheetData sheetId="1837">
        <row r="2">
          <cell r="B2">
            <v>0</v>
          </cell>
        </row>
      </sheetData>
      <sheetData sheetId="1838"/>
      <sheetData sheetId="1839"/>
      <sheetData sheetId="1840"/>
      <sheetData sheetId="1841"/>
      <sheetData sheetId="1842"/>
      <sheetData sheetId="1843" refreshError="1"/>
      <sheetData sheetId="1844">
        <row r="2">
          <cell r="B2">
            <v>1.9678000000000001E-2</v>
          </cell>
        </row>
      </sheetData>
      <sheetData sheetId="1845">
        <row r="2">
          <cell r="B2">
            <v>1.9678000000000001E-2</v>
          </cell>
        </row>
      </sheetData>
      <sheetData sheetId="1846">
        <row r="2">
          <cell r="B2">
            <v>1.9678000000000001E-2</v>
          </cell>
        </row>
      </sheetData>
      <sheetData sheetId="1847">
        <row r="2">
          <cell r="B2">
            <v>1.9678000000000001E-2</v>
          </cell>
        </row>
      </sheetData>
      <sheetData sheetId="1848">
        <row r="2">
          <cell r="B2">
            <v>1.9678000000000001E-2</v>
          </cell>
        </row>
      </sheetData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>
        <row r="2">
          <cell r="B2">
            <v>1.9678000000000001E-2</v>
          </cell>
        </row>
      </sheetData>
      <sheetData sheetId="2112">
        <row r="2">
          <cell r="B2">
            <v>1.9678000000000001E-2</v>
          </cell>
        </row>
      </sheetData>
      <sheetData sheetId="2113">
        <row r="2">
          <cell r="B2">
            <v>1.9678000000000001E-2</v>
          </cell>
        </row>
      </sheetData>
      <sheetData sheetId="2114">
        <row r="2">
          <cell r="B2">
            <v>1.9678000000000001E-2</v>
          </cell>
        </row>
      </sheetData>
      <sheetData sheetId="2115">
        <row r="2">
          <cell r="B2">
            <v>1.9678000000000001E-2</v>
          </cell>
        </row>
      </sheetData>
      <sheetData sheetId="2116">
        <row r="2">
          <cell r="B2">
            <v>1.9678000000000001E-2</v>
          </cell>
        </row>
      </sheetData>
      <sheetData sheetId="2117">
        <row r="2">
          <cell r="B2">
            <v>1.9678000000000001E-2</v>
          </cell>
        </row>
      </sheetData>
      <sheetData sheetId="2118">
        <row r="2">
          <cell r="B2">
            <v>1.9678000000000001E-2</v>
          </cell>
        </row>
      </sheetData>
      <sheetData sheetId="2119">
        <row r="2">
          <cell r="B2">
            <v>1.9678000000000001E-2</v>
          </cell>
        </row>
      </sheetData>
      <sheetData sheetId="2120">
        <row r="2">
          <cell r="B2">
            <v>1.9678000000000001E-2</v>
          </cell>
        </row>
      </sheetData>
      <sheetData sheetId="2121">
        <row r="2">
          <cell r="B2">
            <v>1.9678000000000001E-2</v>
          </cell>
        </row>
      </sheetData>
      <sheetData sheetId="2122">
        <row r="2">
          <cell r="B2">
            <v>1.9678000000000001E-2</v>
          </cell>
        </row>
      </sheetData>
      <sheetData sheetId="2123">
        <row r="2">
          <cell r="B2">
            <v>1.9678000000000001E-2</v>
          </cell>
        </row>
      </sheetData>
      <sheetData sheetId="2124">
        <row r="2">
          <cell r="B2">
            <v>1.9678000000000001E-2</v>
          </cell>
        </row>
      </sheetData>
      <sheetData sheetId="2125">
        <row r="2">
          <cell r="B2">
            <v>1.9678000000000001E-2</v>
          </cell>
        </row>
      </sheetData>
      <sheetData sheetId="2126">
        <row r="2">
          <cell r="B2">
            <v>1.9678000000000001E-2</v>
          </cell>
        </row>
      </sheetData>
      <sheetData sheetId="2127">
        <row r="2">
          <cell r="B2">
            <v>1.9678000000000001E-2</v>
          </cell>
        </row>
      </sheetData>
      <sheetData sheetId="2128">
        <row r="2">
          <cell r="B2">
            <v>1.9678000000000001E-2</v>
          </cell>
        </row>
      </sheetData>
      <sheetData sheetId="2129">
        <row r="2">
          <cell r="B2">
            <v>1.9678000000000001E-2</v>
          </cell>
        </row>
      </sheetData>
      <sheetData sheetId="2130">
        <row r="2">
          <cell r="B2">
            <v>1.9678000000000001E-2</v>
          </cell>
        </row>
      </sheetData>
      <sheetData sheetId="2131">
        <row r="2">
          <cell r="B2">
            <v>1.9678000000000001E-2</v>
          </cell>
        </row>
      </sheetData>
      <sheetData sheetId="2132">
        <row r="2">
          <cell r="B2">
            <v>1.9678000000000001E-2</v>
          </cell>
        </row>
      </sheetData>
      <sheetData sheetId="2133"/>
      <sheetData sheetId="2134"/>
      <sheetData sheetId="2135"/>
      <sheetData sheetId="2136"/>
      <sheetData sheetId="2137"/>
      <sheetData sheetId="2138">
        <row r="2">
          <cell r="B2">
            <v>1.9678000000000001E-2</v>
          </cell>
        </row>
      </sheetData>
      <sheetData sheetId="2139">
        <row r="2">
          <cell r="B2">
            <v>1.9678000000000001E-2</v>
          </cell>
        </row>
      </sheetData>
      <sheetData sheetId="2140">
        <row r="2">
          <cell r="B2">
            <v>1.9678000000000001E-2</v>
          </cell>
        </row>
      </sheetData>
      <sheetData sheetId="2141">
        <row r="2">
          <cell r="B2">
            <v>1.9678000000000001E-2</v>
          </cell>
        </row>
      </sheetData>
      <sheetData sheetId="2142">
        <row r="2">
          <cell r="B2">
            <v>1.9678000000000001E-2</v>
          </cell>
        </row>
      </sheetData>
      <sheetData sheetId="2143">
        <row r="2">
          <cell r="B2">
            <v>1.9678000000000001E-2</v>
          </cell>
        </row>
      </sheetData>
      <sheetData sheetId="2144">
        <row r="2">
          <cell r="B2">
            <v>1.9678000000000001E-2</v>
          </cell>
        </row>
      </sheetData>
      <sheetData sheetId="2145">
        <row r="2">
          <cell r="B2">
            <v>1.9678000000000001E-2</v>
          </cell>
        </row>
      </sheetData>
      <sheetData sheetId="2146">
        <row r="2">
          <cell r="B2">
            <v>1.9678000000000001E-2</v>
          </cell>
        </row>
      </sheetData>
      <sheetData sheetId="2147">
        <row r="2">
          <cell r="B2">
            <v>1.9678000000000001E-2</v>
          </cell>
        </row>
      </sheetData>
      <sheetData sheetId="2148">
        <row r="2">
          <cell r="B2">
            <v>1.9678000000000001E-2</v>
          </cell>
        </row>
      </sheetData>
      <sheetData sheetId="2149">
        <row r="2">
          <cell r="B2">
            <v>1.9678000000000001E-2</v>
          </cell>
        </row>
      </sheetData>
      <sheetData sheetId="2150">
        <row r="2">
          <cell r="B2">
            <v>1.9678000000000001E-2</v>
          </cell>
        </row>
      </sheetData>
      <sheetData sheetId="2151">
        <row r="2">
          <cell r="B2">
            <v>1.9678000000000001E-2</v>
          </cell>
        </row>
      </sheetData>
      <sheetData sheetId="2152">
        <row r="2">
          <cell r="B2">
            <v>1.9678000000000001E-2</v>
          </cell>
        </row>
      </sheetData>
      <sheetData sheetId="2153">
        <row r="2">
          <cell r="B2">
            <v>1.9678000000000001E-2</v>
          </cell>
        </row>
      </sheetData>
      <sheetData sheetId="2154">
        <row r="2">
          <cell r="B2">
            <v>1.9678000000000001E-2</v>
          </cell>
        </row>
      </sheetData>
      <sheetData sheetId="2155">
        <row r="2">
          <cell r="B2">
            <v>1.9678000000000001E-2</v>
          </cell>
        </row>
      </sheetData>
      <sheetData sheetId="2156" refreshError="1"/>
      <sheetData sheetId="2157">
        <row r="2">
          <cell r="B2">
            <v>1.9678000000000001E-2</v>
          </cell>
        </row>
      </sheetData>
      <sheetData sheetId="2158">
        <row r="2">
          <cell r="B2">
            <v>1.9678000000000001E-2</v>
          </cell>
        </row>
      </sheetData>
      <sheetData sheetId="2159">
        <row r="2">
          <cell r="B2">
            <v>1.9678000000000001E-2</v>
          </cell>
        </row>
      </sheetData>
      <sheetData sheetId="2160">
        <row r="2">
          <cell r="B2">
            <v>1.9678000000000001E-2</v>
          </cell>
        </row>
      </sheetData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>
        <row r="2">
          <cell r="B2">
            <v>1.9678000000000001E-2</v>
          </cell>
        </row>
      </sheetData>
      <sheetData sheetId="2206">
        <row r="2">
          <cell r="B2">
            <v>1.9678000000000001E-2</v>
          </cell>
        </row>
      </sheetData>
      <sheetData sheetId="2207">
        <row r="2">
          <cell r="B2">
            <v>1.9678000000000001E-2</v>
          </cell>
        </row>
      </sheetData>
      <sheetData sheetId="2208">
        <row r="2">
          <cell r="B2">
            <v>1.9678000000000001E-2</v>
          </cell>
        </row>
      </sheetData>
      <sheetData sheetId="2209">
        <row r="2">
          <cell r="B2">
            <v>1.9678000000000001E-2</v>
          </cell>
        </row>
      </sheetData>
      <sheetData sheetId="2210"/>
      <sheetData sheetId="2211"/>
      <sheetData sheetId="2212">
        <row r="2">
          <cell r="B2">
            <v>1.9678000000000001E-2</v>
          </cell>
        </row>
      </sheetData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>
        <row r="2">
          <cell r="B2">
            <v>1.9678000000000001E-2</v>
          </cell>
        </row>
      </sheetData>
      <sheetData sheetId="2235">
        <row r="2">
          <cell r="B2">
            <v>1.9678000000000001E-2</v>
          </cell>
        </row>
      </sheetData>
      <sheetData sheetId="2236"/>
      <sheetData sheetId="2237"/>
      <sheetData sheetId="2238">
        <row r="2">
          <cell r="B2">
            <v>1.9678000000000001E-2</v>
          </cell>
        </row>
      </sheetData>
      <sheetData sheetId="2239">
        <row r="2">
          <cell r="B2">
            <v>1.9678000000000001E-2</v>
          </cell>
        </row>
      </sheetData>
      <sheetData sheetId="2240"/>
      <sheetData sheetId="2241">
        <row r="2">
          <cell r="B2">
            <v>1.9678000000000001E-2</v>
          </cell>
        </row>
      </sheetData>
      <sheetData sheetId="2242">
        <row r="2">
          <cell r="B2">
            <v>1.9678000000000001E-2</v>
          </cell>
        </row>
      </sheetData>
      <sheetData sheetId="2243">
        <row r="2">
          <cell r="B2">
            <v>1.9678000000000001E-2</v>
          </cell>
        </row>
      </sheetData>
      <sheetData sheetId="2244">
        <row r="2">
          <cell r="B2">
            <v>1.9678000000000001E-2</v>
          </cell>
        </row>
      </sheetData>
      <sheetData sheetId="2245">
        <row r="2">
          <cell r="B2">
            <v>1.9678000000000001E-2</v>
          </cell>
        </row>
      </sheetData>
      <sheetData sheetId="2246">
        <row r="2">
          <cell r="B2">
            <v>1.9678000000000001E-2</v>
          </cell>
        </row>
      </sheetData>
      <sheetData sheetId="2247">
        <row r="2">
          <cell r="B2">
            <v>1.9678000000000001E-2</v>
          </cell>
        </row>
      </sheetData>
      <sheetData sheetId="2248">
        <row r="2">
          <cell r="B2">
            <v>1.9678000000000001E-2</v>
          </cell>
        </row>
      </sheetData>
      <sheetData sheetId="2249">
        <row r="2">
          <cell r="B2">
            <v>1.9678000000000001E-2</v>
          </cell>
        </row>
      </sheetData>
      <sheetData sheetId="2250">
        <row r="2">
          <cell r="B2">
            <v>1.9678000000000001E-2</v>
          </cell>
        </row>
      </sheetData>
      <sheetData sheetId="2251">
        <row r="2">
          <cell r="B2">
            <v>1.9678000000000001E-2</v>
          </cell>
        </row>
      </sheetData>
      <sheetData sheetId="2252">
        <row r="2">
          <cell r="B2">
            <v>1.9678000000000001E-2</v>
          </cell>
        </row>
      </sheetData>
      <sheetData sheetId="2253">
        <row r="2">
          <cell r="B2">
            <v>1.9678000000000001E-2</v>
          </cell>
        </row>
      </sheetData>
      <sheetData sheetId="2254">
        <row r="2">
          <cell r="B2">
            <v>1.9678000000000001E-2</v>
          </cell>
        </row>
      </sheetData>
      <sheetData sheetId="2255">
        <row r="2">
          <cell r="B2">
            <v>1.9678000000000001E-2</v>
          </cell>
        </row>
      </sheetData>
      <sheetData sheetId="2256">
        <row r="2">
          <cell r="B2">
            <v>1.9678000000000001E-2</v>
          </cell>
        </row>
      </sheetData>
      <sheetData sheetId="2257">
        <row r="2">
          <cell r="B2">
            <v>1.9678000000000001E-2</v>
          </cell>
        </row>
      </sheetData>
      <sheetData sheetId="2258">
        <row r="2">
          <cell r="B2">
            <v>1.9678000000000001E-2</v>
          </cell>
        </row>
      </sheetData>
      <sheetData sheetId="2259">
        <row r="2">
          <cell r="B2">
            <v>1.9678000000000001E-2</v>
          </cell>
        </row>
      </sheetData>
      <sheetData sheetId="2260">
        <row r="2">
          <cell r="B2">
            <v>1.9678000000000001E-2</v>
          </cell>
        </row>
      </sheetData>
      <sheetData sheetId="2261">
        <row r="2">
          <cell r="B2">
            <v>1.9678000000000001E-2</v>
          </cell>
        </row>
      </sheetData>
      <sheetData sheetId="2262">
        <row r="2">
          <cell r="B2">
            <v>1.9678000000000001E-2</v>
          </cell>
        </row>
      </sheetData>
      <sheetData sheetId="2263"/>
      <sheetData sheetId="2264"/>
      <sheetData sheetId="2265"/>
      <sheetData sheetId="2266"/>
      <sheetData sheetId="2267"/>
      <sheetData sheetId="2268">
        <row r="2">
          <cell r="B2">
            <v>1.9678000000000001E-2</v>
          </cell>
        </row>
      </sheetData>
      <sheetData sheetId="2269">
        <row r="2">
          <cell r="B2">
            <v>1.9678000000000001E-2</v>
          </cell>
        </row>
      </sheetData>
      <sheetData sheetId="2270">
        <row r="2">
          <cell r="B2">
            <v>1.9678000000000001E-2</v>
          </cell>
        </row>
      </sheetData>
      <sheetData sheetId="2271">
        <row r="2">
          <cell r="B2">
            <v>1.9678000000000001E-2</v>
          </cell>
        </row>
      </sheetData>
      <sheetData sheetId="2272">
        <row r="2">
          <cell r="B2">
            <v>1.9678000000000001E-2</v>
          </cell>
        </row>
      </sheetData>
      <sheetData sheetId="2273">
        <row r="2">
          <cell r="B2">
            <v>1.9678000000000001E-2</v>
          </cell>
        </row>
      </sheetData>
      <sheetData sheetId="2274">
        <row r="2">
          <cell r="B2">
            <v>1.9678000000000001E-2</v>
          </cell>
        </row>
      </sheetData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>
        <row r="2">
          <cell r="B2">
            <v>0</v>
          </cell>
        </row>
      </sheetData>
      <sheetData sheetId="2396">
        <row r="2">
          <cell r="B2">
            <v>0</v>
          </cell>
        </row>
      </sheetData>
      <sheetData sheetId="2397">
        <row r="2">
          <cell r="B2">
            <v>0</v>
          </cell>
        </row>
      </sheetData>
      <sheetData sheetId="2398">
        <row r="2">
          <cell r="B2">
            <v>0</v>
          </cell>
        </row>
      </sheetData>
      <sheetData sheetId="2399">
        <row r="2">
          <cell r="B2">
            <v>0</v>
          </cell>
        </row>
      </sheetData>
      <sheetData sheetId="2400">
        <row r="2">
          <cell r="B2">
            <v>0</v>
          </cell>
        </row>
      </sheetData>
      <sheetData sheetId="2401">
        <row r="2">
          <cell r="B2">
            <v>0</v>
          </cell>
        </row>
      </sheetData>
      <sheetData sheetId="2402">
        <row r="2">
          <cell r="B2">
            <v>0</v>
          </cell>
        </row>
      </sheetData>
      <sheetData sheetId="2403">
        <row r="3">
          <cell r="B3" t="str">
            <v>Total</v>
          </cell>
        </row>
      </sheetData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>
        <row r="2">
          <cell r="B2">
            <v>0</v>
          </cell>
        </row>
      </sheetData>
      <sheetData sheetId="2415">
        <row r="2">
          <cell r="B2">
            <v>0</v>
          </cell>
        </row>
      </sheetData>
      <sheetData sheetId="2416">
        <row r="2">
          <cell r="B2">
            <v>0</v>
          </cell>
        </row>
      </sheetData>
      <sheetData sheetId="2417">
        <row r="2">
          <cell r="B2">
            <v>1.9678000000000001E-2</v>
          </cell>
        </row>
      </sheetData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>
        <row r="2">
          <cell r="B2">
            <v>0</v>
          </cell>
        </row>
      </sheetData>
      <sheetData sheetId="2466">
        <row r="2">
          <cell r="B2">
            <v>0</v>
          </cell>
        </row>
      </sheetData>
      <sheetData sheetId="2467">
        <row r="2">
          <cell r="B2">
            <v>1.9678000000000001E-2</v>
          </cell>
        </row>
      </sheetData>
      <sheetData sheetId="2468">
        <row r="2">
          <cell r="B2">
            <v>1.9678000000000001E-2</v>
          </cell>
        </row>
      </sheetData>
      <sheetData sheetId="2469">
        <row r="2">
          <cell r="B2">
            <v>1.9678000000000001E-2</v>
          </cell>
        </row>
      </sheetData>
      <sheetData sheetId="2470">
        <row r="2">
          <cell r="B2">
            <v>0</v>
          </cell>
        </row>
      </sheetData>
      <sheetData sheetId="2471">
        <row r="2">
          <cell r="B2">
            <v>0</v>
          </cell>
        </row>
      </sheetData>
      <sheetData sheetId="2472">
        <row r="2">
          <cell r="B2">
            <v>1.9678000000000001E-2</v>
          </cell>
        </row>
      </sheetData>
      <sheetData sheetId="2473">
        <row r="3">
          <cell r="B3" t="str">
            <v>Total</v>
          </cell>
        </row>
      </sheetData>
      <sheetData sheetId="2474">
        <row r="2">
          <cell r="B2">
            <v>1.9678000000000001E-2</v>
          </cell>
        </row>
      </sheetData>
      <sheetData sheetId="2475">
        <row r="2">
          <cell r="B2">
            <v>1.9678000000000001E-2</v>
          </cell>
        </row>
      </sheetData>
      <sheetData sheetId="2476">
        <row r="2">
          <cell r="B2">
            <v>1.9678000000000001E-2</v>
          </cell>
        </row>
      </sheetData>
      <sheetData sheetId="2477">
        <row r="2">
          <cell r="B2">
            <v>1.9678000000000001E-2</v>
          </cell>
        </row>
      </sheetData>
      <sheetData sheetId="2478">
        <row r="2">
          <cell r="B2">
            <v>1.9678000000000001E-2</v>
          </cell>
        </row>
      </sheetData>
      <sheetData sheetId="2479">
        <row r="2">
          <cell r="B2">
            <v>0</v>
          </cell>
        </row>
      </sheetData>
      <sheetData sheetId="2480">
        <row r="2">
          <cell r="B2">
            <v>0</v>
          </cell>
        </row>
      </sheetData>
      <sheetData sheetId="2481">
        <row r="2">
          <cell r="B2">
            <v>1.9678000000000001E-2</v>
          </cell>
        </row>
      </sheetData>
      <sheetData sheetId="2482">
        <row r="2">
          <cell r="B2">
            <v>1.9678000000000001E-2</v>
          </cell>
        </row>
      </sheetData>
      <sheetData sheetId="2483">
        <row r="2">
          <cell r="B2">
            <v>1.9678000000000001E-2</v>
          </cell>
        </row>
      </sheetData>
      <sheetData sheetId="2484">
        <row r="2">
          <cell r="B2">
            <v>1.9678000000000001E-2</v>
          </cell>
        </row>
      </sheetData>
      <sheetData sheetId="2485">
        <row r="2">
          <cell r="B2">
            <v>1.9678000000000001E-2</v>
          </cell>
        </row>
      </sheetData>
      <sheetData sheetId="2486">
        <row r="2">
          <cell r="B2">
            <v>1.9678000000000001E-2</v>
          </cell>
        </row>
      </sheetData>
      <sheetData sheetId="2487">
        <row r="2">
          <cell r="B2">
            <v>1.9678000000000001E-2</v>
          </cell>
        </row>
      </sheetData>
      <sheetData sheetId="2488">
        <row r="2">
          <cell r="B2">
            <v>1.9678000000000001E-2</v>
          </cell>
        </row>
      </sheetData>
      <sheetData sheetId="2489">
        <row r="2">
          <cell r="B2">
            <v>1.9678000000000001E-2</v>
          </cell>
        </row>
      </sheetData>
      <sheetData sheetId="2490">
        <row r="2">
          <cell r="B2">
            <v>1.9678000000000001E-2</v>
          </cell>
        </row>
      </sheetData>
      <sheetData sheetId="2491">
        <row r="2">
          <cell r="B2">
            <v>1.9678000000000001E-2</v>
          </cell>
        </row>
      </sheetData>
      <sheetData sheetId="2492">
        <row r="2">
          <cell r="B2">
            <v>1.9678000000000001E-2</v>
          </cell>
        </row>
      </sheetData>
      <sheetData sheetId="2493">
        <row r="2">
          <cell r="B2">
            <v>1.9678000000000001E-2</v>
          </cell>
        </row>
      </sheetData>
      <sheetData sheetId="2494">
        <row r="2">
          <cell r="B2">
            <v>1.9678000000000001E-2</v>
          </cell>
        </row>
      </sheetData>
      <sheetData sheetId="2495">
        <row r="2">
          <cell r="B2">
            <v>1.9678000000000001E-2</v>
          </cell>
        </row>
      </sheetData>
      <sheetData sheetId="2496">
        <row r="2">
          <cell r="B2">
            <v>1.9678000000000001E-2</v>
          </cell>
        </row>
      </sheetData>
      <sheetData sheetId="2497">
        <row r="2">
          <cell r="B2">
            <v>1.9678000000000001E-2</v>
          </cell>
        </row>
      </sheetData>
      <sheetData sheetId="2498">
        <row r="2">
          <cell r="B2">
            <v>1.9678000000000001E-2</v>
          </cell>
        </row>
      </sheetData>
      <sheetData sheetId="2499">
        <row r="2">
          <cell r="B2">
            <v>1.9678000000000001E-2</v>
          </cell>
        </row>
      </sheetData>
      <sheetData sheetId="2500">
        <row r="2">
          <cell r="B2">
            <v>1.9678000000000001E-2</v>
          </cell>
        </row>
      </sheetData>
      <sheetData sheetId="2501">
        <row r="2">
          <cell r="B2">
            <v>1.9678000000000001E-2</v>
          </cell>
        </row>
      </sheetData>
      <sheetData sheetId="2502">
        <row r="2">
          <cell r="B2">
            <v>1.9678000000000001E-2</v>
          </cell>
        </row>
      </sheetData>
      <sheetData sheetId="2503">
        <row r="2">
          <cell r="B2">
            <v>1.9678000000000001E-2</v>
          </cell>
        </row>
      </sheetData>
      <sheetData sheetId="2504">
        <row r="2">
          <cell r="B2">
            <v>1.9678000000000001E-2</v>
          </cell>
        </row>
      </sheetData>
      <sheetData sheetId="2505"/>
      <sheetData sheetId="2506"/>
      <sheetData sheetId="2507"/>
      <sheetData sheetId="2508"/>
      <sheetData sheetId="2509"/>
      <sheetData sheetId="2510">
        <row r="2">
          <cell r="B2">
            <v>0</v>
          </cell>
        </row>
      </sheetData>
      <sheetData sheetId="2511">
        <row r="2">
          <cell r="B2">
            <v>0</v>
          </cell>
        </row>
      </sheetData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>
        <row r="2">
          <cell r="B2">
            <v>0</v>
          </cell>
        </row>
      </sheetData>
      <sheetData sheetId="2531">
        <row r="2">
          <cell r="B2">
            <v>0</v>
          </cell>
        </row>
      </sheetData>
      <sheetData sheetId="2532">
        <row r="2">
          <cell r="B2">
            <v>0</v>
          </cell>
        </row>
      </sheetData>
      <sheetData sheetId="2533">
        <row r="2">
          <cell r="B2">
            <v>0</v>
          </cell>
        </row>
      </sheetData>
      <sheetData sheetId="2534">
        <row r="3">
          <cell r="B3" t="str">
            <v>Total</v>
          </cell>
        </row>
      </sheetData>
      <sheetData sheetId="2535">
        <row r="3">
          <cell r="B3" t="str">
            <v>Total</v>
          </cell>
        </row>
      </sheetData>
      <sheetData sheetId="2536">
        <row r="2">
          <cell r="B2">
            <v>1.9678000000000001E-2</v>
          </cell>
        </row>
      </sheetData>
      <sheetData sheetId="2537">
        <row r="2">
          <cell r="B2">
            <v>1.9678000000000001E-2</v>
          </cell>
        </row>
      </sheetData>
      <sheetData sheetId="2538">
        <row r="2">
          <cell r="B2">
            <v>1.9678000000000001E-2</v>
          </cell>
        </row>
      </sheetData>
      <sheetData sheetId="2539">
        <row r="2">
          <cell r="B2">
            <v>1.9678000000000001E-2</v>
          </cell>
        </row>
      </sheetData>
      <sheetData sheetId="2540">
        <row r="2">
          <cell r="B2">
            <v>0</v>
          </cell>
        </row>
      </sheetData>
      <sheetData sheetId="2541">
        <row r="3">
          <cell r="B3" t="str">
            <v>Total</v>
          </cell>
        </row>
      </sheetData>
      <sheetData sheetId="2542">
        <row r="2">
          <cell r="B2">
            <v>1.9678000000000001E-2</v>
          </cell>
        </row>
      </sheetData>
      <sheetData sheetId="2543">
        <row r="2">
          <cell r="B2">
            <v>1.9678000000000001E-2</v>
          </cell>
        </row>
      </sheetData>
      <sheetData sheetId="2544">
        <row r="2">
          <cell r="B2">
            <v>1.9678000000000001E-2</v>
          </cell>
        </row>
      </sheetData>
      <sheetData sheetId="2545">
        <row r="2">
          <cell r="B2">
            <v>1.9678000000000001E-2</v>
          </cell>
        </row>
      </sheetData>
      <sheetData sheetId="2546">
        <row r="2">
          <cell r="B2">
            <v>1.9678000000000001E-2</v>
          </cell>
        </row>
      </sheetData>
      <sheetData sheetId="2547">
        <row r="2">
          <cell r="B2">
            <v>1.9678000000000001E-2</v>
          </cell>
        </row>
      </sheetData>
      <sheetData sheetId="2548">
        <row r="2">
          <cell r="B2">
            <v>1.9678000000000001E-2</v>
          </cell>
        </row>
      </sheetData>
      <sheetData sheetId="2549">
        <row r="2">
          <cell r="B2">
            <v>1.9678000000000001E-2</v>
          </cell>
        </row>
      </sheetData>
      <sheetData sheetId="2550">
        <row r="2">
          <cell r="B2">
            <v>1.9678000000000001E-2</v>
          </cell>
        </row>
      </sheetData>
      <sheetData sheetId="2551">
        <row r="2">
          <cell r="B2">
            <v>1.9678000000000001E-2</v>
          </cell>
        </row>
      </sheetData>
      <sheetData sheetId="2552">
        <row r="3">
          <cell r="B3" t="str">
            <v>Total</v>
          </cell>
        </row>
      </sheetData>
      <sheetData sheetId="2553">
        <row r="3">
          <cell r="B3" t="str">
            <v>Total</v>
          </cell>
        </row>
      </sheetData>
      <sheetData sheetId="2554"/>
      <sheetData sheetId="2555"/>
      <sheetData sheetId="2556">
        <row r="3">
          <cell r="B3" t="str">
            <v>Total</v>
          </cell>
        </row>
      </sheetData>
      <sheetData sheetId="2557">
        <row r="3">
          <cell r="B3" t="str">
            <v>Total</v>
          </cell>
        </row>
      </sheetData>
      <sheetData sheetId="2558">
        <row r="3">
          <cell r="B3" t="str">
            <v>Total</v>
          </cell>
        </row>
      </sheetData>
      <sheetData sheetId="2559">
        <row r="3">
          <cell r="B3" t="str">
            <v>Total</v>
          </cell>
        </row>
      </sheetData>
      <sheetData sheetId="2560"/>
      <sheetData sheetId="2561"/>
      <sheetData sheetId="2562">
        <row r="2">
          <cell r="B2">
            <v>1.9678000000000001E-2</v>
          </cell>
        </row>
      </sheetData>
      <sheetData sheetId="2563">
        <row r="2">
          <cell r="B2">
            <v>1.9678000000000001E-2</v>
          </cell>
        </row>
      </sheetData>
      <sheetData sheetId="2564">
        <row r="2">
          <cell r="B2">
            <v>1.9678000000000001E-2</v>
          </cell>
        </row>
      </sheetData>
      <sheetData sheetId="2565">
        <row r="2">
          <cell r="B2">
            <v>1.9678000000000001E-2</v>
          </cell>
        </row>
      </sheetData>
      <sheetData sheetId="2566">
        <row r="2">
          <cell r="B2">
            <v>1.9678000000000001E-2</v>
          </cell>
        </row>
      </sheetData>
      <sheetData sheetId="2567">
        <row r="2">
          <cell r="B2">
            <v>1.9678000000000001E-2</v>
          </cell>
        </row>
      </sheetData>
      <sheetData sheetId="2568">
        <row r="2">
          <cell r="B2">
            <v>1.9678000000000001E-2</v>
          </cell>
        </row>
      </sheetData>
      <sheetData sheetId="2569">
        <row r="2">
          <cell r="B2">
            <v>1.9678000000000001E-2</v>
          </cell>
        </row>
      </sheetData>
      <sheetData sheetId="2570">
        <row r="2">
          <cell r="B2">
            <v>1.9678000000000001E-2</v>
          </cell>
        </row>
      </sheetData>
      <sheetData sheetId="2571">
        <row r="2">
          <cell r="B2">
            <v>1.9678000000000001E-2</v>
          </cell>
        </row>
      </sheetData>
      <sheetData sheetId="2572">
        <row r="2">
          <cell r="B2">
            <v>1.9678000000000001E-2</v>
          </cell>
        </row>
      </sheetData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>
        <row r="2">
          <cell r="B2">
            <v>1.9678000000000001E-2</v>
          </cell>
        </row>
      </sheetData>
      <sheetData sheetId="2594"/>
      <sheetData sheetId="2595">
        <row r="2">
          <cell r="B2">
            <v>1.9677996635437012E-2</v>
          </cell>
        </row>
      </sheetData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>
        <row r="2">
          <cell r="B2">
            <v>1.9677996635437012E-2</v>
          </cell>
        </row>
      </sheetData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>
        <row r="2">
          <cell r="B2">
            <v>0</v>
          </cell>
        </row>
      </sheetData>
      <sheetData sheetId="2665">
        <row r="3">
          <cell r="B3" t="str">
            <v>Total</v>
          </cell>
        </row>
      </sheetData>
      <sheetData sheetId="2666"/>
      <sheetData sheetId="2667">
        <row r="3">
          <cell r="B3" t="str">
            <v>Total</v>
          </cell>
        </row>
      </sheetData>
      <sheetData sheetId="2668">
        <row r="2">
          <cell r="B2">
            <v>1.9678000000000001E-2</v>
          </cell>
        </row>
      </sheetData>
      <sheetData sheetId="2669">
        <row r="2">
          <cell r="B2">
            <v>1.9678000000000001E-2</v>
          </cell>
        </row>
      </sheetData>
      <sheetData sheetId="2670">
        <row r="2">
          <cell r="B2">
            <v>1.9678000000000001E-2</v>
          </cell>
        </row>
      </sheetData>
      <sheetData sheetId="2671">
        <row r="2">
          <cell r="B2">
            <v>1.9678000000000001E-2</v>
          </cell>
        </row>
      </sheetData>
      <sheetData sheetId="2672">
        <row r="3">
          <cell r="B3" t="str">
            <v>Total</v>
          </cell>
        </row>
      </sheetData>
      <sheetData sheetId="2673">
        <row r="3">
          <cell r="B3" t="str">
            <v>Total</v>
          </cell>
        </row>
      </sheetData>
      <sheetData sheetId="2674">
        <row r="2">
          <cell r="B2">
            <v>1.9678000000000001E-2</v>
          </cell>
        </row>
      </sheetData>
      <sheetData sheetId="2675">
        <row r="2">
          <cell r="B2">
            <v>1.9678000000000001E-2</v>
          </cell>
        </row>
      </sheetData>
      <sheetData sheetId="2676">
        <row r="2">
          <cell r="B2">
            <v>1.9678000000000001E-2</v>
          </cell>
        </row>
      </sheetData>
      <sheetData sheetId="2677">
        <row r="2">
          <cell r="B2">
            <v>1.9678000000000001E-2</v>
          </cell>
        </row>
      </sheetData>
      <sheetData sheetId="2678">
        <row r="2">
          <cell r="B2">
            <v>1.9678000000000001E-2</v>
          </cell>
        </row>
      </sheetData>
      <sheetData sheetId="2679">
        <row r="2">
          <cell r="B2">
            <v>1.9678000000000001E-2</v>
          </cell>
        </row>
      </sheetData>
      <sheetData sheetId="2680">
        <row r="2">
          <cell r="B2">
            <v>1.9678000000000001E-2</v>
          </cell>
        </row>
      </sheetData>
      <sheetData sheetId="2681">
        <row r="2">
          <cell r="B2">
            <v>1.9678000000000001E-2</v>
          </cell>
        </row>
      </sheetData>
      <sheetData sheetId="2682">
        <row r="2">
          <cell r="B2">
            <v>1.9678000000000001E-2</v>
          </cell>
        </row>
      </sheetData>
      <sheetData sheetId="2683">
        <row r="2">
          <cell r="B2">
            <v>1.9678000000000001E-2</v>
          </cell>
        </row>
      </sheetData>
      <sheetData sheetId="2684">
        <row r="3">
          <cell r="B3" t="str">
            <v>Total</v>
          </cell>
        </row>
      </sheetData>
      <sheetData sheetId="2685"/>
      <sheetData sheetId="2686"/>
      <sheetData sheetId="2687"/>
      <sheetData sheetId="2688"/>
      <sheetData sheetId="2689"/>
      <sheetData sheetId="2690">
        <row r="3">
          <cell r="B3" t="str">
            <v>Total</v>
          </cell>
        </row>
      </sheetData>
      <sheetData sheetId="2691"/>
      <sheetData sheetId="2692"/>
      <sheetData sheetId="2693"/>
      <sheetData sheetId="2694">
        <row r="2">
          <cell r="B2">
            <v>1.9678000000000001E-2</v>
          </cell>
        </row>
      </sheetData>
      <sheetData sheetId="2695">
        <row r="2">
          <cell r="B2">
            <v>1.9678000000000001E-2</v>
          </cell>
        </row>
      </sheetData>
      <sheetData sheetId="2696">
        <row r="2">
          <cell r="B2">
            <v>1.9678000000000001E-2</v>
          </cell>
        </row>
      </sheetData>
      <sheetData sheetId="2697">
        <row r="2">
          <cell r="B2">
            <v>1.9678000000000001E-2</v>
          </cell>
        </row>
      </sheetData>
      <sheetData sheetId="2698">
        <row r="2">
          <cell r="B2">
            <v>1.9678000000000001E-2</v>
          </cell>
        </row>
      </sheetData>
      <sheetData sheetId="2699">
        <row r="2">
          <cell r="B2">
            <v>1.9678000000000001E-2</v>
          </cell>
        </row>
      </sheetData>
      <sheetData sheetId="2700">
        <row r="2">
          <cell r="B2">
            <v>1.9678000000000001E-2</v>
          </cell>
        </row>
      </sheetData>
      <sheetData sheetId="2701">
        <row r="2">
          <cell r="B2">
            <v>1.9678000000000001E-2</v>
          </cell>
        </row>
      </sheetData>
      <sheetData sheetId="2702">
        <row r="2">
          <cell r="B2">
            <v>1.9678000000000001E-2</v>
          </cell>
        </row>
      </sheetData>
      <sheetData sheetId="2703">
        <row r="2">
          <cell r="B2">
            <v>1.9678000000000001E-2</v>
          </cell>
        </row>
      </sheetData>
      <sheetData sheetId="2704">
        <row r="2">
          <cell r="B2">
            <v>1.9678000000000001E-2</v>
          </cell>
        </row>
      </sheetData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>
        <row r="2">
          <cell r="B2">
            <v>1.9678000000000001E-2</v>
          </cell>
        </row>
      </sheetData>
      <sheetData sheetId="2717">
        <row r="2">
          <cell r="B2">
            <v>0</v>
          </cell>
        </row>
      </sheetData>
      <sheetData sheetId="2718">
        <row r="2">
          <cell r="B2">
            <v>1.9678000000000001E-2</v>
          </cell>
        </row>
      </sheetData>
      <sheetData sheetId="2719">
        <row r="2">
          <cell r="B2">
            <v>0</v>
          </cell>
        </row>
      </sheetData>
      <sheetData sheetId="2720">
        <row r="2">
          <cell r="B2">
            <v>0</v>
          </cell>
        </row>
      </sheetData>
      <sheetData sheetId="2721"/>
      <sheetData sheetId="2722">
        <row r="2">
          <cell r="B2">
            <v>1.9678000000000001E-2</v>
          </cell>
        </row>
      </sheetData>
      <sheetData sheetId="2723">
        <row r="2">
          <cell r="B2">
            <v>1.9678000000000001E-2</v>
          </cell>
        </row>
      </sheetData>
      <sheetData sheetId="2724">
        <row r="3">
          <cell r="B3" t="str">
            <v>Total</v>
          </cell>
        </row>
      </sheetData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>
        <row r="2">
          <cell r="B2">
            <v>0</v>
          </cell>
        </row>
      </sheetData>
      <sheetData sheetId="2736">
        <row r="3">
          <cell r="B3" t="str">
            <v>Total</v>
          </cell>
        </row>
      </sheetData>
      <sheetData sheetId="2737"/>
      <sheetData sheetId="2738">
        <row r="2">
          <cell r="B2">
            <v>0</v>
          </cell>
        </row>
      </sheetData>
      <sheetData sheetId="2739">
        <row r="2">
          <cell r="B2">
            <v>1.9678000000000001E-2</v>
          </cell>
        </row>
      </sheetData>
      <sheetData sheetId="2740">
        <row r="2">
          <cell r="B2">
            <v>1.9678000000000001E-2</v>
          </cell>
        </row>
      </sheetData>
      <sheetData sheetId="2741">
        <row r="2">
          <cell r="B2">
            <v>1.9678000000000001E-2</v>
          </cell>
        </row>
      </sheetData>
      <sheetData sheetId="2742">
        <row r="2">
          <cell r="B2">
            <v>1.9678000000000001E-2</v>
          </cell>
        </row>
      </sheetData>
      <sheetData sheetId="2743">
        <row r="2">
          <cell r="B2">
            <v>0</v>
          </cell>
        </row>
      </sheetData>
      <sheetData sheetId="2744">
        <row r="2">
          <cell r="B2">
            <v>0</v>
          </cell>
        </row>
      </sheetData>
      <sheetData sheetId="2745">
        <row r="2">
          <cell r="B2">
            <v>1.9678000000000001E-2</v>
          </cell>
        </row>
      </sheetData>
      <sheetData sheetId="2746">
        <row r="2">
          <cell r="B2">
            <v>1.9678000000000001E-2</v>
          </cell>
        </row>
      </sheetData>
      <sheetData sheetId="2747">
        <row r="2">
          <cell r="B2">
            <v>1.9678000000000001E-2</v>
          </cell>
        </row>
      </sheetData>
      <sheetData sheetId="2748">
        <row r="2">
          <cell r="B2">
            <v>1.9678000000000001E-2</v>
          </cell>
        </row>
      </sheetData>
      <sheetData sheetId="2749">
        <row r="2">
          <cell r="B2">
            <v>1.9678000000000001E-2</v>
          </cell>
        </row>
      </sheetData>
      <sheetData sheetId="2750">
        <row r="2">
          <cell r="B2">
            <v>1.9678000000000001E-2</v>
          </cell>
        </row>
      </sheetData>
      <sheetData sheetId="2751">
        <row r="2">
          <cell r="B2">
            <v>1.9678000000000001E-2</v>
          </cell>
        </row>
      </sheetData>
      <sheetData sheetId="2752">
        <row r="2">
          <cell r="B2">
            <v>1.9678000000000001E-2</v>
          </cell>
        </row>
      </sheetData>
      <sheetData sheetId="2753">
        <row r="2">
          <cell r="B2">
            <v>1.9678000000000001E-2</v>
          </cell>
        </row>
      </sheetData>
      <sheetData sheetId="2754">
        <row r="2">
          <cell r="B2">
            <v>1.9678000000000001E-2</v>
          </cell>
        </row>
      </sheetData>
      <sheetData sheetId="2755">
        <row r="3">
          <cell r="B3" t="str">
            <v>Total</v>
          </cell>
        </row>
      </sheetData>
      <sheetData sheetId="2756">
        <row r="3">
          <cell r="B3" t="str">
            <v>Total</v>
          </cell>
        </row>
      </sheetData>
      <sheetData sheetId="2757">
        <row r="3">
          <cell r="B3" t="str">
            <v>Total</v>
          </cell>
        </row>
      </sheetData>
      <sheetData sheetId="2758">
        <row r="3">
          <cell r="B3" t="str">
            <v>Total</v>
          </cell>
        </row>
      </sheetData>
      <sheetData sheetId="2759"/>
      <sheetData sheetId="2760"/>
      <sheetData sheetId="2761">
        <row r="3">
          <cell r="B3" t="str">
            <v>Total</v>
          </cell>
        </row>
      </sheetData>
      <sheetData sheetId="2762">
        <row r="3">
          <cell r="B3" t="str">
            <v>Total</v>
          </cell>
        </row>
      </sheetData>
      <sheetData sheetId="2763">
        <row r="3">
          <cell r="B3" t="str">
            <v>Total</v>
          </cell>
        </row>
      </sheetData>
      <sheetData sheetId="2764"/>
      <sheetData sheetId="2765">
        <row r="2">
          <cell r="B2">
            <v>1.9678000000000001E-2</v>
          </cell>
        </row>
      </sheetData>
      <sheetData sheetId="2766">
        <row r="2">
          <cell r="B2">
            <v>1.9678000000000001E-2</v>
          </cell>
        </row>
      </sheetData>
      <sheetData sheetId="2767">
        <row r="2">
          <cell r="B2">
            <v>1.9678000000000001E-2</v>
          </cell>
        </row>
      </sheetData>
      <sheetData sheetId="2768">
        <row r="2">
          <cell r="B2">
            <v>1.9678000000000001E-2</v>
          </cell>
        </row>
      </sheetData>
      <sheetData sheetId="2769">
        <row r="2">
          <cell r="B2">
            <v>1.9678000000000001E-2</v>
          </cell>
        </row>
      </sheetData>
      <sheetData sheetId="2770">
        <row r="2">
          <cell r="B2">
            <v>1.9678000000000001E-2</v>
          </cell>
        </row>
      </sheetData>
      <sheetData sheetId="2771">
        <row r="2">
          <cell r="B2">
            <v>1.9678000000000001E-2</v>
          </cell>
        </row>
      </sheetData>
      <sheetData sheetId="2772">
        <row r="2">
          <cell r="B2">
            <v>1.9678000000000001E-2</v>
          </cell>
        </row>
      </sheetData>
      <sheetData sheetId="2773">
        <row r="2">
          <cell r="B2">
            <v>1.9678000000000001E-2</v>
          </cell>
        </row>
      </sheetData>
      <sheetData sheetId="2774">
        <row r="2">
          <cell r="B2">
            <v>1.9678000000000001E-2</v>
          </cell>
        </row>
      </sheetData>
      <sheetData sheetId="2775">
        <row r="2">
          <cell r="B2">
            <v>1.9678000000000001E-2</v>
          </cell>
        </row>
      </sheetData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>
        <row r="2">
          <cell r="B2">
            <v>1.9677996635437012E-2</v>
          </cell>
        </row>
      </sheetData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>
        <row r="2">
          <cell r="B2">
            <v>0</v>
          </cell>
        </row>
      </sheetData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>
        <row r="2">
          <cell r="B2">
            <v>1.9677996635437012E-2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>
        <row r="2">
          <cell r="B2">
            <v>0</v>
          </cell>
        </row>
      </sheetData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>
        <row r="2">
          <cell r="B2">
            <v>1.9678000000000001E-2</v>
          </cell>
        </row>
      </sheetData>
      <sheetData sheetId="2853">
        <row r="2">
          <cell r="B2">
            <v>1.9678000000000001E-2</v>
          </cell>
        </row>
      </sheetData>
      <sheetData sheetId="2854">
        <row r="2">
          <cell r="B2">
            <v>1.9678000000000001E-2</v>
          </cell>
        </row>
      </sheetData>
      <sheetData sheetId="2855">
        <row r="2">
          <cell r="B2">
            <v>1.9678000000000001E-2</v>
          </cell>
        </row>
      </sheetData>
      <sheetData sheetId="2856"/>
      <sheetData sheetId="2857"/>
      <sheetData sheetId="2858"/>
      <sheetData sheetId="2859"/>
      <sheetData sheetId="2860"/>
      <sheetData sheetId="2861"/>
      <sheetData sheetId="2862">
        <row r="2">
          <cell r="B2">
            <v>1.9678000000000001E-2</v>
          </cell>
        </row>
      </sheetData>
      <sheetData sheetId="2863">
        <row r="2">
          <cell r="B2">
            <v>1.9678000000000001E-2</v>
          </cell>
        </row>
      </sheetData>
      <sheetData sheetId="2864">
        <row r="2">
          <cell r="B2">
            <v>1.9678000000000001E-2</v>
          </cell>
        </row>
      </sheetData>
      <sheetData sheetId="2865">
        <row r="2">
          <cell r="B2">
            <v>1.9678000000000001E-2</v>
          </cell>
        </row>
      </sheetData>
      <sheetData sheetId="2866">
        <row r="2">
          <cell r="B2">
            <v>1.9678000000000001E-2</v>
          </cell>
        </row>
      </sheetData>
      <sheetData sheetId="2867">
        <row r="2">
          <cell r="B2">
            <v>1.9678000000000001E-2</v>
          </cell>
        </row>
      </sheetData>
      <sheetData sheetId="2868">
        <row r="2">
          <cell r="B2">
            <v>1.9678000000000001E-2</v>
          </cell>
        </row>
      </sheetData>
      <sheetData sheetId="2869">
        <row r="2">
          <cell r="B2">
            <v>1.9678000000000001E-2</v>
          </cell>
        </row>
      </sheetData>
      <sheetData sheetId="2870">
        <row r="2">
          <cell r="B2">
            <v>1.9678000000000001E-2</v>
          </cell>
        </row>
      </sheetData>
      <sheetData sheetId="2871">
        <row r="2">
          <cell r="B2">
            <v>1.9678000000000001E-2</v>
          </cell>
        </row>
      </sheetData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>
        <row r="2">
          <cell r="B2">
            <v>1.9678000000000001E-2</v>
          </cell>
        </row>
      </sheetData>
      <sheetData sheetId="2883">
        <row r="2">
          <cell r="B2">
            <v>1.9678000000000001E-2</v>
          </cell>
        </row>
      </sheetData>
      <sheetData sheetId="2884">
        <row r="2">
          <cell r="B2">
            <v>1.9678000000000001E-2</v>
          </cell>
        </row>
      </sheetData>
      <sheetData sheetId="2885">
        <row r="2">
          <cell r="B2">
            <v>1.9678000000000001E-2</v>
          </cell>
        </row>
      </sheetData>
      <sheetData sheetId="2886">
        <row r="2">
          <cell r="B2">
            <v>1.9678000000000001E-2</v>
          </cell>
        </row>
      </sheetData>
      <sheetData sheetId="2887">
        <row r="2">
          <cell r="B2">
            <v>1.9678000000000001E-2</v>
          </cell>
        </row>
      </sheetData>
      <sheetData sheetId="2888">
        <row r="2">
          <cell r="B2">
            <v>1.9678000000000001E-2</v>
          </cell>
        </row>
      </sheetData>
      <sheetData sheetId="2889">
        <row r="2">
          <cell r="B2">
            <v>1.9678000000000001E-2</v>
          </cell>
        </row>
      </sheetData>
      <sheetData sheetId="2890">
        <row r="2">
          <cell r="B2">
            <v>1.9678000000000001E-2</v>
          </cell>
        </row>
      </sheetData>
      <sheetData sheetId="2891">
        <row r="2">
          <cell r="B2">
            <v>1.9678000000000001E-2</v>
          </cell>
        </row>
      </sheetData>
      <sheetData sheetId="2892">
        <row r="2">
          <cell r="B2">
            <v>1.9678000000000001E-2</v>
          </cell>
        </row>
      </sheetData>
      <sheetData sheetId="2893">
        <row r="2">
          <cell r="B2">
            <v>1.9677996635437012E-2</v>
          </cell>
        </row>
      </sheetData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>
        <row r="2">
          <cell r="B2">
            <v>0</v>
          </cell>
        </row>
      </sheetData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>
        <row r="2">
          <cell r="B2">
            <v>1.9678000000000001E-2</v>
          </cell>
        </row>
      </sheetData>
      <sheetData sheetId="2933">
        <row r="2">
          <cell r="B2">
            <v>1.9678000000000001E-2</v>
          </cell>
        </row>
      </sheetData>
      <sheetData sheetId="2934">
        <row r="2">
          <cell r="B2">
            <v>1.9678000000000001E-2</v>
          </cell>
        </row>
      </sheetData>
      <sheetData sheetId="2935">
        <row r="2">
          <cell r="B2">
            <v>1.9678000000000001E-2</v>
          </cell>
        </row>
      </sheetData>
      <sheetData sheetId="2936"/>
      <sheetData sheetId="2937"/>
      <sheetData sheetId="2938"/>
      <sheetData sheetId="2939"/>
      <sheetData sheetId="2940"/>
      <sheetData sheetId="2941"/>
      <sheetData sheetId="2942">
        <row r="2">
          <cell r="B2">
            <v>1.9678000000000001E-2</v>
          </cell>
        </row>
      </sheetData>
      <sheetData sheetId="2943">
        <row r="2">
          <cell r="B2">
            <v>1.9678000000000001E-2</v>
          </cell>
        </row>
      </sheetData>
      <sheetData sheetId="2944">
        <row r="2">
          <cell r="B2">
            <v>1.9678000000000001E-2</v>
          </cell>
        </row>
      </sheetData>
      <sheetData sheetId="2945">
        <row r="2">
          <cell r="B2">
            <v>1.9678000000000001E-2</v>
          </cell>
        </row>
      </sheetData>
      <sheetData sheetId="2946">
        <row r="2">
          <cell r="B2">
            <v>1.9678000000000001E-2</v>
          </cell>
        </row>
      </sheetData>
      <sheetData sheetId="2947">
        <row r="2">
          <cell r="B2">
            <v>1.9678000000000001E-2</v>
          </cell>
        </row>
      </sheetData>
      <sheetData sheetId="2948">
        <row r="2">
          <cell r="B2">
            <v>1.9678000000000001E-2</v>
          </cell>
        </row>
      </sheetData>
      <sheetData sheetId="2949">
        <row r="2">
          <cell r="B2">
            <v>1.9678000000000001E-2</v>
          </cell>
        </row>
      </sheetData>
      <sheetData sheetId="2950">
        <row r="2">
          <cell r="B2">
            <v>1.9678000000000001E-2</v>
          </cell>
        </row>
      </sheetData>
      <sheetData sheetId="2951">
        <row r="2">
          <cell r="B2">
            <v>1.9678000000000001E-2</v>
          </cell>
        </row>
      </sheetData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>
        <row r="2">
          <cell r="B2">
            <v>1.9678000000000001E-2</v>
          </cell>
        </row>
      </sheetData>
      <sheetData sheetId="2963">
        <row r="2">
          <cell r="B2">
            <v>1.9678000000000001E-2</v>
          </cell>
        </row>
      </sheetData>
      <sheetData sheetId="2964">
        <row r="2">
          <cell r="B2">
            <v>1.9678000000000001E-2</v>
          </cell>
        </row>
      </sheetData>
      <sheetData sheetId="2965">
        <row r="2">
          <cell r="B2">
            <v>1.9678000000000001E-2</v>
          </cell>
        </row>
      </sheetData>
      <sheetData sheetId="2966">
        <row r="2">
          <cell r="B2">
            <v>1.9678000000000001E-2</v>
          </cell>
        </row>
      </sheetData>
      <sheetData sheetId="2967">
        <row r="2">
          <cell r="B2">
            <v>1.9678000000000001E-2</v>
          </cell>
        </row>
      </sheetData>
      <sheetData sheetId="2968">
        <row r="2">
          <cell r="B2">
            <v>1.9678000000000001E-2</v>
          </cell>
        </row>
      </sheetData>
      <sheetData sheetId="2969">
        <row r="2">
          <cell r="B2">
            <v>1.9678000000000001E-2</v>
          </cell>
        </row>
      </sheetData>
      <sheetData sheetId="2970">
        <row r="2">
          <cell r="B2">
            <v>1.9678000000000001E-2</v>
          </cell>
        </row>
      </sheetData>
      <sheetData sheetId="2971">
        <row r="2">
          <cell r="B2">
            <v>1.9678000000000001E-2</v>
          </cell>
        </row>
      </sheetData>
      <sheetData sheetId="2972">
        <row r="2">
          <cell r="B2">
            <v>1.9678000000000001E-2</v>
          </cell>
        </row>
      </sheetData>
      <sheetData sheetId="2973">
        <row r="2">
          <cell r="B2">
            <v>1.9677996635437012E-2</v>
          </cell>
        </row>
      </sheetData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>
        <row r="2">
          <cell r="B2">
            <v>1.9678000000000001E-2</v>
          </cell>
        </row>
      </sheetData>
      <sheetData sheetId="2991">
        <row r="2">
          <cell r="B2">
            <v>1.9678000000000001E-2</v>
          </cell>
        </row>
      </sheetData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>
        <row r="2">
          <cell r="B2">
            <v>1.9678000000000001E-2</v>
          </cell>
        </row>
      </sheetData>
      <sheetData sheetId="3012">
        <row r="2">
          <cell r="B2">
            <v>1.9678000000000001E-2</v>
          </cell>
        </row>
      </sheetData>
      <sheetData sheetId="3013">
        <row r="2">
          <cell r="B2">
            <v>1.9678000000000001E-2</v>
          </cell>
        </row>
      </sheetData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>
        <row r="2">
          <cell r="B2">
            <v>1.9678000000000001E-2</v>
          </cell>
        </row>
      </sheetData>
      <sheetData sheetId="3056">
        <row r="2">
          <cell r="B2">
            <v>1.9678000000000001E-2</v>
          </cell>
        </row>
      </sheetData>
      <sheetData sheetId="3057"/>
      <sheetData sheetId="3058">
        <row r="2">
          <cell r="B2">
            <v>0</v>
          </cell>
        </row>
      </sheetData>
      <sheetData sheetId="3059">
        <row r="2">
          <cell r="B2">
            <v>0</v>
          </cell>
        </row>
      </sheetData>
      <sheetData sheetId="3060"/>
      <sheetData sheetId="3061">
        <row r="2">
          <cell r="B2">
            <v>0</v>
          </cell>
        </row>
      </sheetData>
      <sheetData sheetId="3062">
        <row r="2">
          <cell r="B2">
            <v>1.9678000000000001E-2</v>
          </cell>
        </row>
      </sheetData>
      <sheetData sheetId="3063">
        <row r="2">
          <cell r="B2">
            <v>1.9678000000000001E-2</v>
          </cell>
        </row>
      </sheetData>
      <sheetData sheetId="3064">
        <row r="2">
          <cell r="B2">
            <v>1.9678000000000001E-2</v>
          </cell>
        </row>
      </sheetData>
      <sheetData sheetId="3065">
        <row r="2">
          <cell r="B2">
            <v>1.9678000000000001E-2</v>
          </cell>
        </row>
      </sheetData>
      <sheetData sheetId="3066">
        <row r="2">
          <cell r="B2">
            <v>1.9678000000000001E-2</v>
          </cell>
        </row>
      </sheetData>
      <sheetData sheetId="3067">
        <row r="2">
          <cell r="B2">
            <v>1.9678000000000001E-2</v>
          </cell>
        </row>
      </sheetData>
      <sheetData sheetId="3068"/>
      <sheetData sheetId="3069">
        <row r="2">
          <cell r="B2">
            <v>0</v>
          </cell>
        </row>
      </sheetData>
      <sheetData sheetId="3070">
        <row r="2">
          <cell r="B2">
            <v>0</v>
          </cell>
        </row>
      </sheetData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>
        <row r="2">
          <cell r="B2">
            <v>1.9678000000000001E-2</v>
          </cell>
        </row>
      </sheetData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>
        <row r="2">
          <cell r="B2">
            <v>1.9678000000000001E-2</v>
          </cell>
        </row>
      </sheetData>
      <sheetData sheetId="3215">
        <row r="2">
          <cell r="B2">
            <v>1.9678000000000001E-2</v>
          </cell>
        </row>
      </sheetData>
      <sheetData sheetId="3216">
        <row r="2">
          <cell r="B2">
            <v>1.9678000000000001E-2</v>
          </cell>
        </row>
      </sheetData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>
        <row r="2">
          <cell r="B2">
            <v>1.9678000000000001E-2</v>
          </cell>
        </row>
      </sheetData>
      <sheetData sheetId="3261">
        <row r="2">
          <cell r="B2">
            <v>1.9678000000000001E-2</v>
          </cell>
        </row>
      </sheetData>
      <sheetData sheetId="3262"/>
      <sheetData sheetId="3263">
        <row r="2">
          <cell r="B2">
            <v>0</v>
          </cell>
        </row>
      </sheetData>
      <sheetData sheetId="3264">
        <row r="2">
          <cell r="B2">
            <v>0</v>
          </cell>
        </row>
      </sheetData>
      <sheetData sheetId="3265"/>
      <sheetData sheetId="3266">
        <row r="2">
          <cell r="B2">
            <v>0</v>
          </cell>
        </row>
      </sheetData>
      <sheetData sheetId="3267">
        <row r="2">
          <cell r="B2">
            <v>1.9678000000000001E-2</v>
          </cell>
        </row>
      </sheetData>
      <sheetData sheetId="3268">
        <row r="2">
          <cell r="B2">
            <v>1.9678000000000001E-2</v>
          </cell>
        </row>
      </sheetData>
      <sheetData sheetId="3269">
        <row r="2">
          <cell r="B2">
            <v>1.9678000000000001E-2</v>
          </cell>
        </row>
      </sheetData>
      <sheetData sheetId="3270">
        <row r="2">
          <cell r="B2">
            <v>1.9678000000000001E-2</v>
          </cell>
        </row>
      </sheetData>
      <sheetData sheetId="3271">
        <row r="2">
          <cell r="B2">
            <v>1.9678000000000001E-2</v>
          </cell>
        </row>
      </sheetData>
      <sheetData sheetId="3272">
        <row r="2">
          <cell r="B2">
            <v>1.9678000000000001E-2</v>
          </cell>
        </row>
      </sheetData>
      <sheetData sheetId="3273">
        <row r="2">
          <cell r="B2">
            <v>0</v>
          </cell>
        </row>
      </sheetData>
      <sheetData sheetId="3274">
        <row r="2">
          <cell r="B2">
            <v>0</v>
          </cell>
        </row>
      </sheetData>
      <sheetData sheetId="3275">
        <row r="2">
          <cell r="B2">
            <v>0</v>
          </cell>
        </row>
      </sheetData>
      <sheetData sheetId="3276"/>
      <sheetData sheetId="3277"/>
      <sheetData sheetId="3278">
        <row r="2">
          <cell r="B2">
            <v>0</v>
          </cell>
        </row>
      </sheetData>
      <sheetData sheetId="3279">
        <row r="3">
          <cell r="B3" t="str">
            <v>Total</v>
          </cell>
        </row>
      </sheetData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>
        <row r="3">
          <cell r="B3" t="str">
            <v>Total</v>
          </cell>
        </row>
      </sheetData>
      <sheetData sheetId="3299">
        <row r="2">
          <cell r="B2">
            <v>1.9678000000000001E-2</v>
          </cell>
        </row>
      </sheetData>
      <sheetData sheetId="3300">
        <row r="2">
          <cell r="B2">
            <v>1.9678000000000001E-2</v>
          </cell>
        </row>
      </sheetData>
      <sheetData sheetId="3301">
        <row r="2">
          <cell r="B2">
            <v>1.9678000000000001E-2</v>
          </cell>
        </row>
      </sheetData>
      <sheetData sheetId="3302">
        <row r="2">
          <cell r="B2">
            <v>1.9678000000000001E-2</v>
          </cell>
        </row>
      </sheetData>
      <sheetData sheetId="3303">
        <row r="3">
          <cell r="B3" t="str">
            <v>Total</v>
          </cell>
        </row>
      </sheetData>
      <sheetData sheetId="3304"/>
      <sheetData sheetId="3305"/>
      <sheetData sheetId="3306"/>
      <sheetData sheetId="3307"/>
      <sheetData sheetId="3308">
        <row r="3">
          <cell r="B3" t="str">
            <v>Total</v>
          </cell>
        </row>
      </sheetData>
      <sheetData sheetId="3309">
        <row r="2">
          <cell r="B2">
            <v>1.9678000000000001E-2</v>
          </cell>
        </row>
      </sheetData>
      <sheetData sheetId="3310">
        <row r="2">
          <cell r="B2">
            <v>1.9678000000000001E-2</v>
          </cell>
        </row>
      </sheetData>
      <sheetData sheetId="3311">
        <row r="2">
          <cell r="B2">
            <v>1.9678000000000001E-2</v>
          </cell>
        </row>
      </sheetData>
      <sheetData sheetId="3312">
        <row r="2">
          <cell r="B2">
            <v>1.9678000000000001E-2</v>
          </cell>
        </row>
      </sheetData>
      <sheetData sheetId="3313">
        <row r="2">
          <cell r="B2">
            <v>1.9678000000000001E-2</v>
          </cell>
        </row>
      </sheetData>
      <sheetData sheetId="3314">
        <row r="2">
          <cell r="B2">
            <v>1.9678000000000001E-2</v>
          </cell>
        </row>
      </sheetData>
      <sheetData sheetId="3315">
        <row r="2">
          <cell r="B2">
            <v>1.9678000000000001E-2</v>
          </cell>
        </row>
      </sheetData>
      <sheetData sheetId="3316">
        <row r="2">
          <cell r="B2">
            <v>1.9678000000000001E-2</v>
          </cell>
        </row>
      </sheetData>
      <sheetData sheetId="3317">
        <row r="2">
          <cell r="B2">
            <v>1.9678000000000001E-2</v>
          </cell>
        </row>
      </sheetData>
      <sheetData sheetId="3318">
        <row r="2">
          <cell r="B2">
            <v>1.9678000000000001E-2</v>
          </cell>
        </row>
      </sheetData>
      <sheetData sheetId="3319">
        <row r="3">
          <cell r="B3" t="str">
            <v>Total</v>
          </cell>
        </row>
      </sheetData>
      <sheetData sheetId="3320"/>
      <sheetData sheetId="3321"/>
      <sheetData sheetId="3322"/>
      <sheetData sheetId="3323"/>
      <sheetData sheetId="3324"/>
      <sheetData sheetId="3325">
        <row r="3">
          <cell r="B3" t="str">
            <v>Total</v>
          </cell>
        </row>
      </sheetData>
      <sheetData sheetId="3326"/>
      <sheetData sheetId="3327"/>
      <sheetData sheetId="3328"/>
      <sheetData sheetId="3329">
        <row r="2">
          <cell r="B2">
            <v>1.9678000000000001E-2</v>
          </cell>
        </row>
      </sheetData>
      <sheetData sheetId="3330">
        <row r="2">
          <cell r="B2">
            <v>1.9678000000000001E-2</v>
          </cell>
        </row>
      </sheetData>
      <sheetData sheetId="3331">
        <row r="2">
          <cell r="B2">
            <v>1.9678000000000001E-2</v>
          </cell>
        </row>
      </sheetData>
      <sheetData sheetId="3332">
        <row r="2">
          <cell r="B2">
            <v>1.9678000000000001E-2</v>
          </cell>
        </row>
      </sheetData>
      <sheetData sheetId="3333">
        <row r="2">
          <cell r="B2">
            <v>1.9678000000000001E-2</v>
          </cell>
        </row>
      </sheetData>
      <sheetData sheetId="3334">
        <row r="2">
          <cell r="B2">
            <v>1.9678000000000001E-2</v>
          </cell>
        </row>
      </sheetData>
      <sheetData sheetId="3335">
        <row r="2">
          <cell r="B2">
            <v>1.9678000000000001E-2</v>
          </cell>
        </row>
      </sheetData>
      <sheetData sheetId="3336">
        <row r="2">
          <cell r="B2">
            <v>1.9678000000000001E-2</v>
          </cell>
        </row>
      </sheetData>
      <sheetData sheetId="3337">
        <row r="2">
          <cell r="B2">
            <v>1.9678000000000001E-2</v>
          </cell>
        </row>
      </sheetData>
      <sheetData sheetId="3338">
        <row r="2">
          <cell r="B2">
            <v>1.9678000000000001E-2</v>
          </cell>
        </row>
      </sheetData>
      <sheetData sheetId="3339">
        <row r="2">
          <cell r="B2">
            <v>1.9678000000000001E-2</v>
          </cell>
        </row>
      </sheetData>
      <sheetData sheetId="3340">
        <row r="2">
          <cell r="B2">
            <v>1.9677996635437012E-2</v>
          </cell>
        </row>
      </sheetData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>
        <row r="2">
          <cell r="B2">
            <v>1.9678000000000001E-2</v>
          </cell>
        </row>
      </sheetData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>
        <row r="2">
          <cell r="B2">
            <v>1.9678000000000001E-2</v>
          </cell>
        </row>
      </sheetData>
      <sheetData sheetId="3508">
        <row r="2">
          <cell r="B2">
            <v>1.9678000000000001E-2</v>
          </cell>
        </row>
      </sheetData>
      <sheetData sheetId="3509">
        <row r="2">
          <cell r="B2">
            <v>1.9678000000000001E-2</v>
          </cell>
        </row>
      </sheetData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>
        <row r="2">
          <cell r="B2">
            <v>1.9678000000000001E-2</v>
          </cell>
        </row>
      </sheetData>
      <sheetData sheetId="3554">
        <row r="2">
          <cell r="B2">
            <v>1.9678000000000001E-2</v>
          </cell>
        </row>
      </sheetData>
      <sheetData sheetId="3555"/>
      <sheetData sheetId="3556">
        <row r="2">
          <cell r="B2">
            <v>0</v>
          </cell>
        </row>
      </sheetData>
      <sheetData sheetId="3557">
        <row r="2">
          <cell r="B2">
            <v>0</v>
          </cell>
        </row>
      </sheetData>
      <sheetData sheetId="3558"/>
      <sheetData sheetId="3559">
        <row r="2">
          <cell r="B2">
            <v>0</v>
          </cell>
        </row>
      </sheetData>
      <sheetData sheetId="3560">
        <row r="2">
          <cell r="B2">
            <v>1.9678000000000001E-2</v>
          </cell>
        </row>
      </sheetData>
      <sheetData sheetId="3561">
        <row r="2">
          <cell r="B2">
            <v>1.9678000000000001E-2</v>
          </cell>
        </row>
      </sheetData>
      <sheetData sheetId="3562">
        <row r="2">
          <cell r="B2">
            <v>1.9678000000000001E-2</v>
          </cell>
        </row>
      </sheetData>
      <sheetData sheetId="3563">
        <row r="2">
          <cell r="B2">
            <v>1.9678000000000001E-2</v>
          </cell>
        </row>
      </sheetData>
      <sheetData sheetId="3564">
        <row r="2">
          <cell r="B2">
            <v>1.9678000000000001E-2</v>
          </cell>
        </row>
      </sheetData>
      <sheetData sheetId="3565">
        <row r="2">
          <cell r="B2">
            <v>1.9678000000000001E-2</v>
          </cell>
        </row>
      </sheetData>
      <sheetData sheetId="3566">
        <row r="2">
          <cell r="B2">
            <v>0</v>
          </cell>
        </row>
      </sheetData>
      <sheetData sheetId="3567">
        <row r="2">
          <cell r="B2">
            <v>0</v>
          </cell>
        </row>
      </sheetData>
      <sheetData sheetId="3568">
        <row r="2">
          <cell r="B2">
            <v>0</v>
          </cell>
        </row>
      </sheetData>
      <sheetData sheetId="3569"/>
      <sheetData sheetId="3570"/>
      <sheetData sheetId="3571">
        <row r="2">
          <cell r="B2">
            <v>0</v>
          </cell>
        </row>
      </sheetData>
      <sheetData sheetId="3572">
        <row r="3">
          <cell r="B3" t="str">
            <v>Total</v>
          </cell>
        </row>
      </sheetData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>
        <row r="3">
          <cell r="B3" t="str">
            <v>Total</v>
          </cell>
        </row>
      </sheetData>
      <sheetData sheetId="3592">
        <row r="2">
          <cell r="B2">
            <v>1.9678000000000001E-2</v>
          </cell>
        </row>
      </sheetData>
      <sheetData sheetId="3593">
        <row r="2">
          <cell r="B2">
            <v>1.9678000000000001E-2</v>
          </cell>
        </row>
      </sheetData>
      <sheetData sheetId="3594">
        <row r="2">
          <cell r="B2">
            <v>1.9678000000000001E-2</v>
          </cell>
        </row>
      </sheetData>
      <sheetData sheetId="3595">
        <row r="2">
          <cell r="B2">
            <v>1.9678000000000001E-2</v>
          </cell>
        </row>
      </sheetData>
      <sheetData sheetId="3596">
        <row r="3">
          <cell r="B3" t="str">
            <v>Total</v>
          </cell>
        </row>
      </sheetData>
      <sheetData sheetId="3597"/>
      <sheetData sheetId="3598"/>
      <sheetData sheetId="3599"/>
      <sheetData sheetId="3600"/>
      <sheetData sheetId="3601">
        <row r="3">
          <cell r="B3" t="str">
            <v>Total</v>
          </cell>
        </row>
      </sheetData>
      <sheetData sheetId="3602">
        <row r="2">
          <cell r="B2">
            <v>1.9678000000000001E-2</v>
          </cell>
        </row>
      </sheetData>
      <sheetData sheetId="3603">
        <row r="2">
          <cell r="B2">
            <v>1.9678000000000001E-2</v>
          </cell>
        </row>
      </sheetData>
      <sheetData sheetId="3604">
        <row r="2">
          <cell r="B2">
            <v>1.9678000000000001E-2</v>
          </cell>
        </row>
      </sheetData>
      <sheetData sheetId="3605">
        <row r="2">
          <cell r="B2">
            <v>1.9678000000000001E-2</v>
          </cell>
        </row>
      </sheetData>
      <sheetData sheetId="3606">
        <row r="2">
          <cell r="B2">
            <v>1.9678000000000001E-2</v>
          </cell>
        </row>
      </sheetData>
      <sheetData sheetId="3607">
        <row r="2">
          <cell r="B2">
            <v>1.9678000000000001E-2</v>
          </cell>
        </row>
      </sheetData>
      <sheetData sheetId="3608">
        <row r="2">
          <cell r="B2">
            <v>1.9678000000000001E-2</v>
          </cell>
        </row>
      </sheetData>
      <sheetData sheetId="3609">
        <row r="2">
          <cell r="B2">
            <v>1.9678000000000001E-2</v>
          </cell>
        </row>
      </sheetData>
      <sheetData sheetId="3610">
        <row r="2">
          <cell r="B2">
            <v>1.9678000000000001E-2</v>
          </cell>
        </row>
      </sheetData>
      <sheetData sheetId="3611">
        <row r="2">
          <cell r="B2">
            <v>1.9678000000000001E-2</v>
          </cell>
        </row>
      </sheetData>
      <sheetData sheetId="3612">
        <row r="3">
          <cell r="B3" t="str">
            <v>Total</v>
          </cell>
        </row>
      </sheetData>
      <sheetData sheetId="3613"/>
      <sheetData sheetId="3614"/>
      <sheetData sheetId="3615"/>
      <sheetData sheetId="3616"/>
      <sheetData sheetId="3617"/>
      <sheetData sheetId="3618">
        <row r="3">
          <cell r="B3" t="str">
            <v>Total</v>
          </cell>
        </row>
      </sheetData>
      <sheetData sheetId="3619"/>
      <sheetData sheetId="3620"/>
      <sheetData sheetId="3621"/>
      <sheetData sheetId="3622">
        <row r="2">
          <cell r="B2">
            <v>1.9678000000000001E-2</v>
          </cell>
        </row>
      </sheetData>
      <sheetData sheetId="3623">
        <row r="2">
          <cell r="B2">
            <v>1.9678000000000001E-2</v>
          </cell>
        </row>
      </sheetData>
      <sheetData sheetId="3624">
        <row r="2">
          <cell r="B2">
            <v>1.9678000000000001E-2</v>
          </cell>
        </row>
      </sheetData>
      <sheetData sheetId="3625">
        <row r="2">
          <cell r="B2">
            <v>1.9678000000000001E-2</v>
          </cell>
        </row>
      </sheetData>
      <sheetData sheetId="3626">
        <row r="2">
          <cell r="B2">
            <v>1.9678000000000001E-2</v>
          </cell>
        </row>
      </sheetData>
      <sheetData sheetId="3627">
        <row r="2">
          <cell r="B2">
            <v>1.9678000000000001E-2</v>
          </cell>
        </row>
      </sheetData>
      <sheetData sheetId="3628">
        <row r="2">
          <cell r="B2">
            <v>1.9678000000000001E-2</v>
          </cell>
        </row>
      </sheetData>
      <sheetData sheetId="3629">
        <row r="2">
          <cell r="B2">
            <v>1.9678000000000001E-2</v>
          </cell>
        </row>
      </sheetData>
      <sheetData sheetId="3630">
        <row r="2">
          <cell r="B2">
            <v>1.9678000000000001E-2</v>
          </cell>
        </row>
      </sheetData>
      <sheetData sheetId="3631">
        <row r="2">
          <cell r="B2">
            <v>1.9678000000000001E-2</v>
          </cell>
        </row>
      </sheetData>
      <sheetData sheetId="3632">
        <row r="2">
          <cell r="B2">
            <v>1.9678000000000001E-2</v>
          </cell>
        </row>
      </sheetData>
      <sheetData sheetId="3633">
        <row r="2">
          <cell r="B2">
            <v>1.9677996635437012E-2</v>
          </cell>
        </row>
      </sheetData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>
        <row r="2">
          <cell r="B2">
            <v>1.9678000000000001E-2</v>
          </cell>
        </row>
      </sheetData>
      <sheetData sheetId="3770">
        <row r="2">
          <cell r="B2">
            <v>1.9678000000000001E-2</v>
          </cell>
        </row>
      </sheetData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>
        <row r="2">
          <cell r="B2">
            <v>1.9678000000000001E-2</v>
          </cell>
        </row>
      </sheetData>
      <sheetData sheetId="3798">
        <row r="2">
          <cell r="B2">
            <v>1.9678000000000001E-2</v>
          </cell>
        </row>
      </sheetData>
      <sheetData sheetId="3799">
        <row r="2">
          <cell r="B2">
            <v>1.9678000000000001E-2</v>
          </cell>
        </row>
      </sheetData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>
        <row r="2">
          <cell r="B2">
            <v>1.9678000000000001E-2</v>
          </cell>
        </row>
      </sheetData>
      <sheetData sheetId="3823">
        <row r="2">
          <cell r="B2">
            <v>1.9678000000000001E-2</v>
          </cell>
        </row>
      </sheetData>
      <sheetData sheetId="3824">
        <row r="2">
          <cell r="B2">
            <v>1.9678000000000001E-2</v>
          </cell>
        </row>
      </sheetData>
      <sheetData sheetId="3825">
        <row r="2">
          <cell r="B2">
            <v>0</v>
          </cell>
        </row>
      </sheetData>
      <sheetData sheetId="3826">
        <row r="2">
          <cell r="B2">
            <v>0</v>
          </cell>
        </row>
      </sheetData>
      <sheetData sheetId="3827">
        <row r="2">
          <cell r="B2">
            <v>0</v>
          </cell>
        </row>
      </sheetData>
      <sheetData sheetId="3828">
        <row r="2">
          <cell r="B2">
            <v>0</v>
          </cell>
        </row>
      </sheetData>
      <sheetData sheetId="3829">
        <row r="2">
          <cell r="B2">
            <v>1.9678000000000001E-2</v>
          </cell>
        </row>
      </sheetData>
      <sheetData sheetId="3830">
        <row r="2">
          <cell r="B2">
            <v>1.9678000000000001E-2</v>
          </cell>
        </row>
      </sheetData>
      <sheetData sheetId="3831">
        <row r="2">
          <cell r="B2">
            <v>1.9678000000000001E-2</v>
          </cell>
        </row>
      </sheetData>
      <sheetData sheetId="3832">
        <row r="2">
          <cell r="B2">
            <v>1.9678000000000001E-2</v>
          </cell>
        </row>
      </sheetData>
      <sheetData sheetId="3833">
        <row r="2">
          <cell r="B2">
            <v>1.9678000000000001E-2</v>
          </cell>
        </row>
      </sheetData>
      <sheetData sheetId="3834">
        <row r="2">
          <cell r="B2">
            <v>1.9678000000000001E-2</v>
          </cell>
        </row>
      </sheetData>
      <sheetData sheetId="3835">
        <row r="2">
          <cell r="B2">
            <v>0</v>
          </cell>
        </row>
      </sheetData>
      <sheetData sheetId="3836">
        <row r="2">
          <cell r="B2">
            <v>0</v>
          </cell>
        </row>
      </sheetData>
      <sheetData sheetId="3837">
        <row r="2">
          <cell r="B2">
            <v>0</v>
          </cell>
        </row>
      </sheetData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>
        <row r="2">
          <cell r="B2">
            <v>0</v>
          </cell>
        </row>
      </sheetData>
      <sheetData sheetId="3851">
        <row r="2">
          <cell r="B2">
            <v>0</v>
          </cell>
        </row>
      </sheetData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>
        <row r="2">
          <cell r="B2">
            <v>1.9678000000000001E-2</v>
          </cell>
        </row>
      </sheetData>
      <sheetData sheetId="3871">
        <row r="2">
          <cell r="B2">
            <v>0</v>
          </cell>
        </row>
      </sheetData>
      <sheetData sheetId="3872">
        <row r="2">
          <cell r="B2">
            <v>1.9678000000000001E-2</v>
          </cell>
        </row>
      </sheetData>
      <sheetData sheetId="3873">
        <row r="2">
          <cell r="B2">
            <v>0</v>
          </cell>
        </row>
      </sheetData>
      <sheetData sheetId="3874">
        <row r="2">
          <cell r="B2">
            <v>0</v>
          </cell>
        </row>
      </sheetData>
      <sheetData sheetId="3875">
        <row r="2">
          <cell r="B2">
            <v>0</v>
          </cell>
        </row>
      </sheetData>
      <sheetData sheetId="3876">
        <row r="2">
          <cell r="B2">
            <v>0</v>
          </cell>
        </row>
      </sheetData>
      <sheetData sheetId="3877">
        <row r="2">
          <cell r="B2">
            <v>1.9678000000000001E-2</v>
          </cell>
        </row>
      </sheetData>
      <sheetData sheetId="3878">
        <row r="2">
          <cell r="B2">
            <v>1.9678000000000001E-2</v>
          </cell>
        </row>
      </sheetData>
      <sheetData sheetId="3879">
        <row r="2">
          <cell r="B2">
            <v>1.9678000000000001E-2</v>
          </cell>
        </row>
      </sheetData>
      <sheetData sheetId="3880">
        <row r="2">
          <cell r="B2">
            <v>1.9678000000000001E-2</v>
          </cell>
        </row>
      </sheetData>
      <sheetData sheetId="3881">
        <row r="2">
          <cell r="B2">
            <v>0</v>
          </cell>
        </row>
      </sheetData>
      <sheetData sheetId="3882">
        <row r="2">
          <cell r="B2">
            <v>0</v>
          </cell>
        </row>
      </sheetData>
      <sheetData sheetId="3883">
        <row r="2">
          <cell r="B2">
            <v>1.9678000000000001E-2</v>
          </cell>
        </row>
      </sheetData>
      <sheetData sheetId="3884">
        <row r="2">
          <cell r="B2">
            <v>1.9678000000000001E-2</v>
          </cell>
        </row>
      </sheetData>
      <sheetData sheetId="3885">
        <row r="2">
          <cell r="B2">
            <v>1.9678000000000001E-2</v>
          </cell>
        </row>
      </sheetData>
      <sheetData sheetId="3886">
        <row r="2">
          <cell r="B2">
            <v>1.9678000000000001E-2</v>
          </cell>
        </row>
      </sheetData>
      <sheetData sheetId="3887">
        <row r="2">
          <cell r="B2">
            <v>1.9678000000000001E-2</v>
          </cell>
        </row>
      </sheetData>
      <sheetData sheetId="3888">
        <row r="2">
          <cell r="B2">
            <v>1.9678000000000001E-2</v>
          </cell>
        </row>
      </sheetData>
      <sheetData sheetId="3889">
        <row r="2">
          <cell r="B2">
            <v>1.9678000000000001E-2</v>
          </cell>
        </row>
      </sheetData>
      <sheetData sheetId="3890">
        <row r="2">
          <cell r="B2">
            <v>1.9678000000000001E-2</v>
          </cell>
        </row>
      </sheetData>
      <sheetData sheetId="3891">
        <row r="2">
          <cell r="B2">
            <v>1.9678000000000001E-2</v>
          </cell>
        </row>
      </sheetData>
      <sheetData sheetId="3892">
        <row r="2">
          <cell r="B2">
            <v>1.9678000000000001E-2</v>
          </cell>
        </row>
      </sheetData>
      <sheetData sheetId="3893">
        <row r="2">
          <cell r="B2">
            <v>0</v>
          </cell>
        </row>
      </sheetData>
      <sheetData sheetId="3894"/>
      <sheetData sheetId="3895"/>
      <sheetData sheetId="3896"/>
      <sheetData sheetId="3897"/>
      <sheetData sheetId="3898"/>
      <sheetData sheetId="3899">
        <row r="2">
          <cell r="B2">
            <v>0</v>
          </cell>
        </row>
      </sheetData>
      <sheetData sheetId="3900">
        <row r="2">
          <cell r="B2">
            <v>0</v>
          </cell>
        </row>
      </sheetData>
      <sheetData sheetId="3901">
        <row r="2">
          <cell r="B2">
            <v>0</v>
          </cell>
        </row>
      </sheetData>
      <sheetData sheetId="3902">
        <row r="2">
          <cell r="B2">
            <v>0</v>
          </cell>
        </row>
      </sheetData>
      <sheetData sheetId="3903">
        <row r="2">
          <cell r="B2">
            <v>0</v>
          </cell>
        </row>
      </sheetData>
      <sheetData sheetId="3904">
        <row r="2">
          <cell r="B2">
            <v>0</v>
          </cell>
        </row>
      </sheetData>
      <sheetData sheetId="3905">
        <row r="2">
          <cell r="B2">
            <v>0</v>
          </cell>
        </row>
      </sheetData>
      <sheetData sheetId="3906">
        <row r="2">
          <cell r="B2">
            <v>0</v>
          </cell>
        </row>
      </sheetData>
      <sheetData sheetId="3907">
        <row r="2">
          <cell r="B2">
            <v>0</v>
          </cell>
        </row>
      </sheetData>
      <sheetData sheetId="3908">
        <row r="2">
          <cell r="B2">
            <v>1.9678000000000001E-2</v>
          </cell>
        </row>
      </sheetData>
      <sheetData sheetId="3909">
        <row r="2">
          <cell r="B2">
            <v>1.9678000000000001E-2</v>
          </cell>
        </row>
      </sheetData>
      <sheetData sheetId="3910">
        <row r="2">
          <cell r="B2">
            <v>1.9678000000000001E-2</v>
          </cell>
        </row>
      </sheetData>
      <sheetData sheetId="3911">
        <row r="2">
          <cell r="B2">
            <v>1.9678000000000001E-2</v>
          </cell>
        </row>
      </sheetData>
      <sheetData sheetId="3912">
        <row r="2">
          <cell r="B2">
            <v>1.9678000000000001E-2</v>
          </cell>
        </row>
      </sheetData>
      <sheetData sheetId="3913">
        <row r="2">
          <cell r="B2">
            <v>1.9678000000000001E-2</v>
          </cell>
        </row>
      </sheetData>
      <sheetData sheetId="3914">
        <row r="2">
          <cell r="B2">
            <v>1.9678000000000001E-2</v>
          </cell>
        </row>
      </sheetData>
      <sheetData sheetId="3915">
        <row r="2">
          <cell r="B2">
            <v>1.9678000000000001E-2</v>
          </cell>
        </row>
      </sheetData>
      <sheetData sheetId="3916">
        <row r="2">
          <cell r="B2">
            <v>1.9678000000000001E-2</v>
          </cell>
        </row>
      </sheetData>
      <sheetData sheetId="3917">
        <row r="2">
          <cell r="B2">
            <v>1.9678000000000001E-2</v>
          </cell>
        </row>
      </sheetData>
      <sheetData sheetId="3918">
        <row r="2">
          <cell r="B2">
            <v>1.9678000000000001E-2</v>
          </cell>
        </row>
      </sheetData>
      <sheetData sheetId="3919">
        <row r="2">
          <cell r="B2">
            <v>1.9677996635437012E-2</v>
          </cell>
        </row>
      </sheetData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 refreshError="1"/>
      <sheetData sheetId="4066" refreshError="1"/>
      <sheetData sheetId="4067"/>
      <sheetData sheetId="4068">
        <row r="2">
          <cell r="B2">
            <v>1.9678000000000001E-2</v>
          </cell>
        </row>
      </sheetData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>
        <row r="2">
          <cell r="B2">
            <v>1.9678000000000001E-2</v>
          </cell>
        </row>
      </sheetData>
      <sheetData sheetId="4097">
        <row r="2">
          <cell r="B2">
            <v>1.9678000000000001E-2</v>
          </cell>
        </row>
      </sheetData>
      <sheetData sheetId="4098">
        <row r="2">
          <cell r="B2">
            <v>1.9678000000000001E-2</v>
          </cell>
        </row>
      </sheetData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>
        <row r="2">
          <cell r="B2">
            <v>0</v>
          </cell>
        </row>
      </sheetData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>
        <row r="2">
          <cell r="B2">
            <v>0</v>
          </cell>
        </row>
      </sheetData>
      <sheetData sheetId="4153"/>
      <sheetData sheetId="4154"/>
      <sheetData sheetId="4155"/>
      <sheetData sheetId="4156">
        <row r="2">
          <cell r="B2">
            <v>0</v>
          </cell>
        </row>
      </sheetData>
      <sheetData sheetId="4157"/>
      <sheetData sheetId="4158"/>
      <sheetData sheetId="4159"/>
      <sheetData sheetId="4160"/>
      <sheetData sheetId="4161">
        <row r="2">
          <cell r="B2">
            <v>0</v>
          </cell>
        </row>
      </sheetData>
      <sheetData sheetId="4162"/>
      <sheetData sheetId="4163"/>
      <sheetData sheetId="4164"/>
      <sheetData sheetId="4165"/>
      <sheetData sheetId="4166">
        <row r="2">
          <cell r="B2">
            <v>0</v>
          </cell>
        </row>
      </sheetData>
      <sheetData sheetId="4167"/>
      <sheetData sheetId="4168"/>
      <sheetData sheetId="4169"/>
      <sheetData sheetId="4170"/>
      <sheetData sheetId="4171">
        <row r="2">
          <cell r="B2">
            <v>1.9678000000000001E-2</v>
          </cell>
        </row>
      </sheetData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>
        <row r="2">
          <cell r="B2">
            <v>1.9678000000000001E-2</v>
          </cell>
        </row>
      </sheetData>
      <sheetData sheetId="4200">
        <row r="2">
          <cell r="B2">
            <v>1.9678000000000001E-2</v>
          </cell>
        </row>
      </sheetData>
      <sheetData sheetId="4201">
        <row r="2">
          <cell r="B2">
            <v>1.9678000000000001E-2</v>
          </cell>
        </row>
      </sheetData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>
        <row r="2">
          <cell r="B2">
            <v>0</v>
          </cell>
        </row>
      </sheetData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>
        <row r="2">
          <cell r="B2">
            <v>0</v>
          </cell>
        </row>
      </sheetData>
      <sheetData sheetId="4255"/>
      <sheetData sheetId="4256"/>
      <sheetData sheetId="4257"/>
      <sheetData sheetId="4258"/>
      <sheetData sheetId="4259">
        <row r="2">
          <cell r="B2">
            <v>1.9678000000000001E-2</v>
          </cell>
        </row>
      </sheetData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>
        <row r="2">
          <cell r="B2">
            <v>1.9678000000000001E-2</v>
          </cell>
        </row>
      </sheetData>
      <sheetData sheetId="4288">
        <row r="2">
          <cell r="B2">
            <v>1.9678000000000001E-2</v>
          </cell>
        </row>
      </sheetData>
      <sheetData sheetId="4289">
        <row r="2">
          <cell r="B2">
            <v>1.9678000000000001E-2</v>
          </cell>
        </row>
      </sheetData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>
        <row r="2">
          <cell r="B2">
            <v>0</v>
          </cell>
        </row>
      </sheetData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>
        <row r="2">
          <cell r="B2">
            <v>0</v>
          </cell>
        </row>
      </sheetData>
      <sheetData sheetId="4343"/>
      <sheetData sheetId="4344"/>
      <sheetData sheetId="4345"/>
      <sheetData sheetId="4346"/>
      <sheetData sheetId="4347">
        <row r="2">
          <cell r="B2">
            <v>1.9678000000000001E-2</v>
          </cell>
        </row>
      </sheetData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>
        <row r="2">
          <cell r="B2">
            <v>1.9678000000000001E-2</v>
          </cell>
        </row>
      </sheetData>
      <sheetData sheetId="4376">
        <row r="2">
          <cell r="B2">
            <v>1.9678000000000001E-2</v>
          </cell>
        </row>
      </sheetData>
      <sheetData sheetId="4377">
        <row r="2">
          <cell r="B2">
            <v>1.9678000000000001E-2</v>
          </cell>
        </row>
      </sheetData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>
        <row r="2">
          <cell r="B2">
            <v>0</v>
          </cell>
        </row>
      </sheetData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>
        <row r="2">
          <cell r="B2">
            <v>0</v>
          </cell>
        </row>
      </sheetData>
      <sheetData sheetId="4432"/>
      <sheetData sheetId="4433"/>
      <sheetData sheetId="4434"/>
      <sheetData sheetId="4435"/>
      <sheetData sheetId="4436">
        <row r="2">
          <cell r="B2">
            <v>1.9678000000000001E-2</v>
          </cell>
        </row>
      </sheetData>
      <sheetData sheetId="4437"/>
      <sheetData sheetId="4438"/>
      <sheetData sheetId="4439"/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>
        <row r="2">
          <cell r="B2">
            <v>1.9678000000000001E-2</v>
          </cell>
        </row>
      </sheetData>
      <sheetData sheetId="4465">
        <row r="2">
          <cell r="B2">
            <v>1.9678000000000001E-2</v>
          </cell>
        </row>
      </sheetData>
      <sheetData sheetId="4466">
        <row r="2">
          <cell r="B2">
            <v>1.9678000000000001E-2</v>
          </cell>
        </row>
      </sheetData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>
        <row r="2">
          <cell r="B2">
            <v>0</v>
          </cell>
        </row>
      </sheetData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>
        <row r="2">
          <cell r="B2">
            <v>0</v>
          </cell>
        </row>
      </sheetData>
      <sheetData sheetId="4521"/>
      <sheetData sheetId="4522"/>
      <sheetData sheetId="4523"/>
      <sheetData sheetId="4524"/>
      <sheetData sheetId="4525">
        <row r="2">
          <cell r="B2">
            <v>1.9678000000000001E-2</v>
          </cell>
        </row>
      </sheetData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>
        <row r="2">
          <cell r="B2">
            <v>1.9678000000000001E-2</v>
          </cell>
        </row>
      </sheetData>
      <sheetData sheetId="4554">
        <row r="2">
          <cell r="B2">
            <v>1.9678000000000001E-2</v>
          </cell>
        </row>
      </sheetData>
      <sheetData sheetId="4555">
        <row r="2">
          <cell r="B2">
            <v>1.9678000000000001E-2</v>
          </cell>
        </row>
      </sheetData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>
        <row r="2">
          <cell r="B2">
            <v>0</v>
          </cell>
        </row>
      </sheetData>
      <sheetData sheetId="4592"/>
      <sheetData sheetId="4593"/>
      <sheetData sheetId="4594"/>
      <sheetData sheetId="4595"/>
      <sheetData sheetId="4596"/>
      <sheetData sheetId="4597"/>
      <sheetData sheetId="4598"/>
      <sheetData sheetId="4599"/>
      <sheetData sheetId="4600"/>
      <sheetData sheetId="4601"/>
      <sheetData sheetId="4602"/>
      <sheetData sheetId="4603"/>
      <sheetData sheetId="4604"/>
      <sheetData sheetId="4605"/>
      <sheetData sheetId="4606"/>
      <sheetData sheetId="4607"/>
      <sheetData sheetId="4608"/>
      <sheetData sheetId="4609">
        <row r="2">
          <cell r="B2">
            <v>0</v>
          </cell>
        </row>
      </sheetData>
      <sheetData sheetId="4610"/>
      <sheetData sheetId="4611"/>
      <sheetData sheetId="4612"/>
      <sheetData sheetId="4613"/>
      <sheetData sheetId="4614">
        <row r="2">
          <cell r="B2">
            <v>1.9678000000000001E-2</v>
          </cell>
        </row>
      </sheetData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/>
      <sheetData sheetId="4628"/>
      <sheetData sheetId="4629"/>
      <sheetData sheetId="4630"/>
      <sheetData sheetId="4631"/>
      <sheetData sheetId="4632"/>
      <sheetData sheetId="4633"/>
      <sheetData sheetId="4634"/>
      <sheetData sheetId="4635"/>
      <sheetData sheetId="4636"/>
      <sheetData sheetId="4637"/>
      <sheetData sheetId="4638"/>
      <sheetData sheetId="4639"/>
      <sheetData sheetId="4640"/>
      <sheetData sheetId="4641"/>
      <sheetData sheetId="4642">
        <row r="2">
          <cell r="B2">
            <v>1.9678000000000001E-2</v>
          </cell>
        </row>
      </sheetData>
      <sheetData sheetId="4643">
        <row r="2">
          <cell r="B2">
            <v>1.9678000000000001E-2</v>
          </cell>
        </row>
      </sheetData>
      <sheetData sheetId="4644">
        <row r="2">
          <cell r="B2">
            <v>1.9678000000000001E-2</v>
          </cell>
        </row>
      </sheetData>
      <sheetData sheetId="4645"/>
      <sheetData sheetId="4646"/>
      <sheetData sheetId="4647"/>
      <sheetData sheetId="4648"/>
      <sheetData sheetId="4649"/>
      <sheetData sheetId="4650"/>
      <sheetData sheetId="4651"/>
      <sheetData sheetId="4652"/>
      <sheetData sheetId="4653"/>
      <sheetData sheetId="4654"/>
      <sheetData sheetId="4655"/>
      <sheetData sheetId="4656"/>
      <sheetData sheetId="4657"/>
      <sheetData sheetId="4658"/>
      <sheetData sheetId="4659"/>
      <sheetData sheetId="4660"/>
      <sheetData sheetId="4661"/>
      <sheetData sheetId="4662"/>
      <sheetData sheetId="4663"/>
      <sheetData sheetId="4664"/>
      <sheetData sheetId="4665"/>
      <sheetData sheetId="4666"/>
      <sheetData sheetId="4667"/>
      <sheetData sheetId="4668"/>
      <sheetData sheetId="4669"/>
      <sheetData sheetId="4670"/>
      <sheetData sheetId="4671"/>
      <sheetData sheetId="4672"/>
      <sheetData sheetId="4673"/>
      <sheetData sheetId="4674"/>
      <sheetData sheetId="4675"/>
      <sheetData sheetId="4676"/>
      <sheetData sheetId="4677"/>
      <sheetData sheetId="4678"/>
      <sheetData sheetId="4679"/>
      <sheetData sheetId="4680">
        <row r="2">
          <cell r="B2">
            <v>0</v>
          </cell>
        </row>
      </sheetData>
      <sheetData sheetId="4681"/>
      <sheetData sheetId="4682"/>
      <sheetData sheetId="4683"/>
      <sheetData sheetId="4684"/>
      <sheetData sheetId="4685"/>
      <sheetData sheetId="4686"/>
      <sheetData sheetId="4687"/>
      <sheetData sheetId="4688"/>
      <sheetData sheetId="4689"/>
      <sheetData sheetId="4690"/>
      <sheetData sheetId="4691"/>
      <sheetData sheetId="4692"/>
      <sheetData sheetId="4693"/>
      <sheetData sheetId="4694"/>
      <sheetData sheetId="4695"/>
      <sheetData sheetId="4696"/>
      <sheetData sheetId="4697"/>
      <sheetData sheetId="4698">
        <row r="2">
          <cell r="B2">
            <v>0</v>
          </cell>
        </row>
      </sheetData>
      <sheetData sheetId="4699"/>
      <sheetData sheetId="4700"/>
      <sheetData sheetId="4701"/>
      <sheetData sheetId="4702"/>
      <sheetData sheetId="4703">
        <row r="2">
          <cell r="B2">
            <v>1.9678000000000001E-2</v>
          </cell>
        </row>
      </sheetData>
      <sheetData sheetId="4704"/>
      <sheetData sheetId="4705"/>
      <sheetData sheetId="4706"/>
      <sheetData sheetId="4707"/>
      <sheetData sheetId="4708"/>
      <sheetData sheetId="4709"/>
      <sheetData sheetId="4710"/>
      <sheetData sheetId="4711"/>
      <sheetData sheetId="4712"/>
      <sheetData sheetId="4713"/>
      <sheetData sheetId="4714"/>
      <sheetData sheetId="4715"/>
      <sheetData sheetId="4716"/>
      <sheetData sheetId="4717"/>
      <sheetData sheetId="4718"/>
      <sheetData sheetId="4719"/>
      <sheetData sheetId="4720"/>
      <sheetData sheetId="4721"/>
      <sheetData sheetId="4722"/>
      <sheetData sheetId="4723"/>
      <sheetData sheetId="4724"/>
      <sheetData sheetId="4725"/>
      <sheetData sheetId="4726"/>
      <sheetData sheetId="4727"/>
      <sheetData sheetId="4728"/>
      <sheetData sheetId="4729"/>
      <sheetData sheetId="4730"/>
      <sheetData sheetId="4731">
        <row r="2">
          <cell r="B2">
            <v>1.9678000000000001E-2</v>
          </cell>
        </row>
      </sheetData>
      <sheetData sheetId="4732">
        <row r="2">
          <cell r="B2">
            <v>1.9678000000000001E-2</v>
          </cell>
        </row>
      </sheetData>
      <sheetData sheetId="4733">
        <row r="2">
          <cell r="B2">
            <v>1.9678000000000001E-2</v>
          </cell>
        </row>
      </sheetData>
      <sheetData sheetId="4734"/>
      <sheetData sheetId="4735"/>
      <sheetData sheetId="4736"/>
      <sheetData sheetId="4737"/>
      <sheetData sheetId="4738"/>
      <sheetData sheetId="4739"/>
      <sheetData sheetId="4740"/>
      <sheetData sheetId="4741"/>
      <sheetData sheetId="4742"/>
      <sheetData sheetId="4743"/>
      <sheetData sheetId="4744"/>
      <sheetData sheetId="4745"/>
      <sheetData sheetId="4746"/>
      <sheetData sheetId="4747"/>
      <sheetData sheetId="4748"/>
      <sheetData sheetId="4749"/>
      <sheetData sheetId="4750"/>
      <sheetData sheetId="4751"/>
      <sheetData sheetId="4752"/>
      <sheetData sheetId="4753"/>
      <sheetData sheetId="4754"/>
      <sheetData sheetId="4755"/>
      <sheetData sheetId="4756"/>
      <sheetData sheetId="4757"/>
      <sheetData sheetId="4758"/>
      <sheetData sheetId="4759"/>
      <sheetData sheetId="4760"/>
      <sheetData sheetId="4761"/>
      <sheetData sheetId="4762"/>
      <sheetData sheetId="4763"/>
      <sheetData sheetId="4764"/>
      <sheetData sheetId="4765"/>
      <sheetData sheetId="4766"/>
      <sheetData sheetId="4767"/>
      <sheetData sheetId="4768"/>
      <sheetData sheetId="4769">
        <row r="2">
          <cell r="B2">
            <v>0</v>
          </cell>
        </row>
      </sheetData>
      <sheetData sheetId="4770"/>
      <sheetData sheetId="4771"/>
      <sheetData sheetId="4772"/>
      <sheetData sheetId="4773"/>
      <sheetData sheetId="4774"/>
      <sheetData sheetId="4775"/>
      <sheetData sheetId="4776"/>
      <sheetData sheetId="4777"/>
      <sheetData sheetId="4778"/>
      <sheetData sheetId="4779"/>
      <sheetData sheetId="4780"/>
      <sheetData sheetId="4781"/>
      <sheetData sheetId="4782"/>
      <sheetData sheetId="4783"/>
      <sheetData sheetId="4784"/>
      <sheetData sheetId="4785"/>
      <sheetData sheetId="4786"/>
      <sheetData sheetId="4787">
        <row r="2">
          <cell r="B2">
            <v>0</v>
          </cell>
        </row>
      </sheetData>
      <sheetData sheetId="4788"/>
      <sheetData sheetId="4789"/>
      <sheetData sheetId="4790"/>
      <sheetData sheetId="4791"/>
      <sheetData sheetId="4792">
        <row r="2">
          <cell r="B2">
            <v>1.9678000000000001E-2</v>
          </cell>
        </row>
      </sheetData>
      <sheetData sheetId="4793"/>
      <sheetData sheetId="4794"/>
      <sheetData sheetId="4795"/>
      <sheetData sheetId="4796"/>
      <sheetData sheetId="4797"/>
      <sheetData sheetId="4798"/>
      <sheetData sheetId="4799"/>
      <sheetData sheetId="4800"/>
      <sheetData sheetId="4801"/>
      <sheetData sheetId="4802"/>
      <sheetData sheetId="4803"/>
      <sheetData sheetId="4804"/>
      <sheetData sheetId="4805"/>
      <sheetData sheetId="4806"/>
      <sheetData sheetId="4807"/>
      <sheetData sheetId="4808"/>
      <sheetData sheetId="4809"/>
      <sheetData sheetId="4810"/>
      <sheetData sheetId="4811"/>
      <sheetData sheetId="4812"/>
      <sheetData sheetId="4813"/>
      <sheetData sheetId="4814"/>
      <sheetData sheetId="4815"/>
      <sheetData sheetId="4816"/>
      <sheetData sheetId="4817"/>
      <sheetData sheetId="4818"/>
      <sheetData sheetId="4819"/>
      <sheetData sheetId="4820">
        <row r="2">
          <cell r="B2">
            <v>1.9678000000000001E-2</v>
          </cell>
        </row>
      </sheetData>
      <sheetData sheetId="4821">
        <row r="2">
          <cell r="B2">
            <v>1.9678000000000001E-2</v>
          </cell>
        </row>
      </sheetData>
      <sheetData sheetId="4822">
        <row r="2">
          <cell r="B2">
            <v>1.9678000000000001E-2</v>
          </cell>
        </row>
      </sheetData>
      <sheetData sheetId="4823"/>
      <sheetData sheetId="4824"/>
      <sheetData sheetId="4825"/>
      <sheetData sheetId="4826"/>
      <sheetData sheetId="4827"/>
      <sheetData sheetId="4828"/>
      <sheetData sheetId="4829"/>
      <sheetData sheetId="4830"/>
      <sheetData sheetId="4831"/>
      <sheetData sheetId="4832"/>
      <sheetData sheetId="4833"/>
      <sheetData sheetId="4834"/>
      <sheetData sheetId="4835"/>
      <sheetData sheetId="4836"/>
      <sheetData sheetId="4837"/>
      <sheetData sheetId="4838"/>
      <sheetData sheetId="4839"/>
      <sheetData sheetId="4840"/>
      <sheetData sheetId="4841"/>
      <sheetData sheetId="4842"/>
      <sheetData sheetId="4843"/>
      <sheetData sheetId="4844"/>
      <sheetData sheetId="4845"/>
      <sheetData sheetId="4846"/>
      <sheetData sheetId="4847"/>
      <sheetData sheetId="4848"/>
      <sheetData sheetId="4849"/>
      <sheetData sheetId="4850"/>
      <sheetData sheetId="4851"/>
      <sheetData sheetId="4852"/>
      <sheetData sheetId="4853"/>
      <sheetData sheetId="4854"/>
      <sheetData sheetId="4855"/>
      <sheetData sheetId="4856"/>
      <sheetData sheetId="4857"/>
      <sheetData sheetId="4858">
        <row r="2">
          <cell r="B2">
            <v>0</v>
          </cell>
        </row>
      </sheetData>
      <sheetData sheetId="4859"/>
      <sheetData sheetId="4860"/>
      <sheetData sheetId="4861"/>
      <sheetData sheetId="4862"/>
      <sheetData sheetId="4863"/>
      <sheetData sheetId="4864"/>
      <sheetData sheetId="4865"/>
      <sheetData sheetId="4866"/>
      <sheetData sheetId="4867"/>
      <sheetData sheetId="4868"/>
      <sheetData sheetId="4869"/>
      <sheetData sheetId="4870"/>
      <sheetData sheetId="4871"/>
      <sheetData sheetId="4872"/>
      <sheetData sheetId="4873"/>
      <sheetData sheetId="4874"/>
      <sheetData sheetId="4875"/>
      <sheetData sheetId="4876">
        <row r="2">
          <cell r="B2">
            <v>0</v>
          </cell>
        </row>
      </sheetData>
      <sheetData sheetId="4877"/>
      <sheetData sheetId="4878"/>
      <sheetData sheetId="4879"/>
      <sheetData sheetId="4880"/>
      <sheetData sheetId="4881">
        <row r="2">
          <cell r="B2">
            <v>1.9678000000000001E-2</v>
          </cell>
        </row>
      </sheetData>
      <sheetData sheetId="4882"/>
      <sheetData sheetId="4883"/>
      <sheetData sheetId="4884"/>
      <sheetData sheetId="4885"/>
      <sheetData sheetId="4886"/>
      <sheetData sheetId="4887"/>
      <sheetData sheetId="4888"/>
      <sheetData sheetId="4889"/>
      <sheetData sheetId="4890"/>
      <sheetData sheetId="4891"/>
      <sheetData sheetId="4892"/>
      <sheetData sheetId="4893"/>
      <sheetData sheetId="4894"/>
      <sheetData sheetId="4895"/>
      <sheetData sheetId="4896"/>
      <sheetData sheetId="4897"/>
      <sheetData sheetId="4898"/>
      <sheetData sheetId="4899"/>
      <sheetData sheetId="4900"/>
      <sheetData sheetId="4901"/>
      <sheetData sheetId="4902"/>
      <sheetData sheetId="4903"/>
      <sheetData sheetId="4904"/>
      <sheetData sheetId="4905"/>
      <sheetData sheetId="4906"/>
      <sheetData sheetId="4907"/>
      <sheetData sheetId="4908"/>
      <sheetData sheetId="4909">
        <row r="2">
          <cell r="B2">
            <v>1.9678000000000001E-2</v>
          </cell>
        </row>
      </sheetData>
      <sheetData sheetId="4910">
        <row r="2">
          <cell r="B2">
            <v>1.9678000000000001E-2</v>
          </cell>
        </row>
      </sheetData>
      <sheetData sheetId="4911">
        <row r="2">
          <cell r="B2">
            <v>1.9678000000000001E-2</v>
          </cell>
        </row>
      </sheetData>
      <sheetData sheetId="4912"/>
      <sheetData sheetId="4913"/>
      <sheetData sheetId="4914"/>
      <sheetData sheetId="4915"/>
      <sheetData sheetId="4916"/>
      <sheetData sheetId="4917"/>
      <sheetData sheetId="4918"/>
      <sheetData sheetId="4919"/>
      <sheetData sheetId="4920"/>
      <sheetData sheetId="4921"/>
      <sheetData sheetId="4922"/>
      <sheetData sheetId="4923"/>
      <sheetData sheetId="4924"/>
      <sheetData sheetId="4925"/>
      <sheetData sheetId="4926"/>
      <sheetData sheetId="4927"/>
      <sheetData sheetId="4928"/>
      <sheetData sheetId="4929"/>
      <sheetData sheetId="4930"/>
      <sheetData sheetId="4931"/>
      <sheetData sheetId="4932"/>
      <sheetData sheetId="4933"/>
      <sheetData sheetId="4934"/>
      <sheetData sheetId="4935"/>
      <sheetData sheetId="4936"/>
      <sheetData sheetId="4937"/>
      <sheetData sheetId="4938"/>
      <sheetData sheetId="4939"/>
      <sheetData sheetId="4940"/>
      <sheetData sheetId="4941"/>
      <sheetData sheetId="4942"/>
      <sheetData sheetId="4943"/>
      <sheetData sheetId="4944"/>
      <sheetData sheetId="4945"/>
      <sheetData sheetId="4946"/>
      <sheetData sheetId="4947">
        <row r="2">
          <cell r="B2">
            <v>0</v>
          </cell>
        </row>
      </sheetData>
      <sheetData sheetId="4948"/>
      <sheetData sheetId="4949"/>
      <sheetData sheetId="4950"/>
      <sheetData sheetId="4951"/>
      <sheetData sheetId="4952"/>
      <sheetData sheetId="4953"/>
      <sheetData sheetId="4954"/>
      <sheetData sheetId="4955"/>
      <sheetData sheetId="4956"/>
      <sheetData sheetId="4957"/>
      <sheetData sheetId="4958"/>
      <sheetData sheetId="4959"/>
      <sheetData sheetId="4960"/>
      <sheetData sheetId="4961"/>
      <sheetData sheetId="4962"/>
      <sheetData sheetId="4963"/>
      <sheetData sheetId="4964"/>
      <sheetData sheetId="4965">
        <row r="2">
          <cell r="B2">
            <v>0</v>
          </cell>
        </row>
      </sheetData>
      <sheetData sheetId="4966"/>
      <sheetData sheetId="4967"/>
      <sheetData sheetId="4968"/>
      <sheetData sheetId="4969"/>
      <sheetData sheetId="4970">
        <row r="2">
          <cell r="B2">
            <v>1.9678000000000001E-2</v>
          </cell>
        </row>
      </sheetData>
      <sheetData sheetId="4971"/>
      <sheetData sheetId="4972"/>
      <sheetData sheetId="4973"/>
      <sheetData sheetId="4974"/>
      <sheetData sheetId="4975"/>
      <sheetData sheetId="4976"/>
      <sheetData sheetId="4977"/>
      <sheetData sheetId="4978"/>
      <sheetData sheetId="4979"/>
      <sheetData sheetId="4980"/>
      <sheetData sheetId="4981"/>
      <sheetData sheetId="4982"/>
      <sheetData sheetId="4983"/>
      <sheetData sheetId="4984"/>
      <sheetData sheetId="4985"/>
      <sheetData sheetId="4986"/>
      <sheetData sheetId="4987"/>
      <sheetData sheetId="4988"/>
      <sheetData sheetId="4989"/>
      <sheetData sheetId="4990"/>
      <sheetData sheetId="4991"/>
      <sheetData sheetId="4992"/>
      <sheetData sheetId="4993"/>
      <sheetData sheetId="4994"/>
      <sheetData sheetId="4995"/>
      <sheetData sheetId="4996"/>
      <sheetData sheetId="4997"/>
      <sheetData sheetId="4998">
        <row r="2">
          <cell r="B2">
            <v>1.9678000000000001E-2</v>
          </cell>
        </row>
      </sheetData>
      <sheetData sheetId="4999">
        <row r="2">
          <cell r="B2">
            <v>1.9678000000000001E-2</v>
          </cell>
        </row>
      </sheetData>
      <sheetData sheetId="5000">
        <row r="2">
          <cell r="B2">
            <v>1.9678000000000001E-2</v>
          </cell>
        </row>
      </sheetData>
      <sheetData sheetId="5001"/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/>
      <sheetData sheetId="5021"/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>
        <row r="2">
          <cell r="B2">
            <v>0</v>
          </cell>
        </row>
      </sheetData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>
        <row r="2">
          <cell r="B2">
            <v>0</v>
          </cell>
        </row>
      </sheetData>
      <sheetData sheetId="5055"/>
      <sheetData sheetId="5056"/>
      <sheetData sheetId="5057"/>
      <sheetData sheetId="5058"/>
      <sheetData sheetId="5059">
        <row r="2">
          <cell r="B2">
            <v>1.9678000000000001E-2</v>
          </cell>
        </row>
      </sheetData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>
        <row r="2">
          <cell r="B2">
            <v>1.9678000000000001E-2</v>
          </cell>
        </row>
      </sheetData>
      <sheetData sheetId="5088">
        <row r="2">
          <cell r="B2">
            <v>1.9678000000000001E-2</v>
          </cell>
        </row>
      </sheetData>
      <sheetData sheetId="5089">
        <row r="2">
          <cell r="B2">
            <v>1.9678000000000001E-2</v>
          </cell>
        </row>
      </sheetData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/>
      <sheetData sheetId="5100"/>
      <sheetData sheetId="5101"/>
      <sheetData sheetId="5102"/>
      <sheetData sheetId="5103"/>
      <sheetData sheetId="5104"/>
      <sheetData sheetId="5105"/>
      <sheetData sheetId="5106"/>
      <sheetData sheetId="5107"/>
      <sheetData sheetId="5108"/>
      <sheetData sheetId="5109"/>
      <sheetData sheetId="5110"/>
      <sheetData sheetId="5111"/>
      <sheetData sheetId="5112"/>
      <sheetData sheetId="5113"/>
      <sheetData sheetId="5114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>
        <row r="2">
          <cell r="B2">
            <v>0</v>
          </cell>
        </row>
      </sheetData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>
        <row r="2">
          <cell r="B2">
            <v>0</v>
          </cell>
        </row>
      </sheetData>
      <sheetData sheetId="5144"/>
      <sheetData sheetId="5145"/>
      <sheetData sheetId="5146"/>
      <sheetData sheetId="5147"/>
      <sheetData sheetId="5148">
        <row r="2">
          <cell r="B2">
            <v>1.9678000000000001E-2</v>
          </cell>
        </row>
      </sheetData>
      <sheetData sheetId="5149"/>
      <sheetData sheetId="5150"/>
      <sheetData sheetId="5151"/>
      <sheetData sheetId="5152"/>
      <sheetData sheetId="5153"/>
      <sheetData sheetId="5154"/>
      <sheetData sheetId="5155"/>
      <sheetData sheetId="5156"/>
      <sheetData sheetId="5157"/>
      <sheetData sheetId="5158"/>
      <sheetData sheetId="5159"/>
      <sheetData sheetId="5160"/>
      <sheetData sheetId="5161"/>
      <sheetData sheetId="5162"/>
      <sheetData sheetId="5163"/>
      <sheetData sheetId="5164"/>
      <sheetData sheetId="5165"/>
      <sheetData sheetId="5166"/>
      <sheetData sheetId="5167"/>
      <sheetData sheetId="5168"/>
      <sheetData sheetId="5169"/>
      <sheetData sheetId="5170"/>
      <sheetData sheetId="5171"/>
      <sheetData sheetId="5172"/>
      <sheetData sheetId="5173"/>
      <sheetData sheetId="5174"/>
      <sheetData sheetId="5175"/>
      <sheetData sheetId="5176">
        <row r="2">
          <cell r="B2">
            <v>1.9678000000000001E-2</v>
          </cell>
        </row>
      </sheetData>
      <sheetData sheetId="5177">
        <row r="2">
          <cell r="B2">
            <v>1.9678000000000001E-2</v>
          </cell>
        </row>
      </sheetData>
      <sheetData sheetId="5178">
        <row r="2">
          <cell r="B2">
            <v>1.9678000000000001E-2</v>
          </cell>
        </row>
      </sheetData>
      <sheetData sheetId="5179"/>
      <sheetData sheetId="5180"/>
      <sheetData sheetId="5181"/>
      <sheetData sheetId="5182"/>
      <sheetData sheetId="5183"/>
      <sheetData sheetId="5184"/>
      <sheetData sheetId="5185"/>
      <sheetData sheetId="5186"/>
      <sheetData sheetId="5187"/>
      <sheetData sheetId="5188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>
        <row r="2">
          <cell r="B2">
            <v>0</v>
          </cell>
        </row>
      </sheetData>
      <sheetData sheetId="5215"/>
      <sheetData sheetId="5216"/>
      <sheetData sheetId="5217"/>
      <sheetData sheetId="5218"/>
      <sheetData sheetId="5219"/>
      <sheetData sheetId="5220"/>
      <sheetData sheetId="5221"/>
      <sheetData sheetId="5222"/>
      <sheetData sheetId="5223"/>
      <sheetData sheetId="5224"/>
      <sheetData sheetId="5225"/>
      <sheetData sheetId="5226"/>
      <sheetData sheetId="5227"/>
      <sheetData sheetId="5228"/>
      <sheetData sheetId="5229"/>
      <sheetData sheetId="5230"/>
      <sheetData sheetId="5231"/>
      <sheetData sheetId="5232">
        <row r="2">
          <cell r="B2">
            <v>0</v>
          </cell>
        </row>
      </sheetData>
      <sheetData sheetId="5233"/>
      <sheetData sheetId="5234"/>
      <sheetData sheetId="5235"/>
      <sheetData sheetId="5236"/>
      <sheetData sheetId="5237">
        <row r="2">
          <cell r="B2">
            <v>1.9678000000000001E-2</v>
          </cell>
        </row>
      </sheetData>
      <sheetData sheetId="5238"/>
      <sheetData sheetId="5239"/>
      <sheetData sheetId="5240"/>
      <sheetData sheetId="5241"/>
      <sheetData sheetId="5242"/>
      <sheetData sheetId="5243"/>
      <sheetData sheetId="5244"/>
      <sheetData sheetId="5245"/>
      <sheetData sheetId="5246"/>
      <sheetData sheetId="5247"/>
      <sheetData sheetId="5248"/>
      <sheetData sheetId="5249"/>
      <sheetData sheetId="5250"/>
      <sheetData sheetId="5251"/>
      <sheetData sheetId="5252"/>
      <sheetData sheetId="5253"/>
      <sheetData sheetId="5254"/>
      <sheetData sheetId="5255"/>
      <sheetData sheetId="5256"/>
      <sheetData sheetId="5257"/>
      <sheetData sheetId="5258"/>
      <sheetData sheetId="5259"/>
      <sheetData sheetId="5260"/>
      <sheetData sheetId="5261"/>
      <sheetData sheetId="5262"/>
      <sheetData sheetId="5263"/>
      <sheetData sheetId="5264"/>
      <sheetData sheetId="5265">
        <row r="2">
          <cell r="B2">
            <v>1.9678000000000001E-2</v>
          </cell>
        </row>
      </sheetData>
      <sheetData sheetId="5266">
        <row r="2">
          <cell r="B2">
            <v>1.9678000000000001E-2</v>
          </cell>
        </row>
      </sheetData>
      <sheetData sheetId="5267">
        <row r="2">
          <cell r="B2">
            <v>1.9678000000000001E-2</v>
          </cell>
        </row>
      </sheetData>
      <sheetData sheetId="5268"/>
      <sheetData sheetId="5269"/>
      <sheetData sheetId="5270"/>
      <sheetData sheetId="5271"/>
      <sheetData sheetId="5272"/>
      <sheetData sheetId="5273"/>
      <sheetData sheetId="5274"/>
      <sheetData sheetId="5275"/>
      <sheetData sheetId="5276"/>
      <sheetData sheetId="5277"/>
      <sheetData sheetId="5278"/>
      <sheetData sheetId="5279"/>
      <sheetData sheetId="5280"/>
      <sheetData sheetId="5281"/>
      <sheetData sheetId="5282"/>
      <sheetData sheetId="5283"/>
      <sheetData sheetId="5284"/>
      <sheetData sheetId="5285"/>
      <sheetData sheetId="5286"/>
      <sheetData sheetId="5287"/>
      <sheetData sheetId="5288"/>
      <sheetData sheetId="5289"/>
      <sheetData sheetId="5290"/>
      <sheetData sheetId="5291"/>
      <sheetData sheetId="5292"/>
      <sheetData sheetId="5293"/>
      <sheetData sheetId="5294"/>
      <sheetData sheetId="5295"/>
      <sheetData sheetId="5296"/>
      <sheetData sheetId="5297"/>
      <sheetData sheetId="5298"/>
      <sheetData sheetId="5299"/>
      <sheetData sheetId="5300"/>
      <sheetData sheetId="5301"/>
      <sheetData sheetId="5302"/>
      <sheetData sheetId="5303">
        <row r="2">
          <cell r="B2">
            <v>0</v>
          </cell>
        </row>
      </sheetData>
      <sheetData sheetId="5304"/>
      <sheetData sheetId="5305"/>
      <sheetData sheetId="5306"/>
      <sheetData sheetId="5307"/>
      <sheetData sheetId="5308"/>
      <sheetData sheetId="5309"/>
      <sheetData sheetId="5310"/>
      <sheetData sheetId="5311"/>
      <sheetData sheetId="5312"/>
      <sheetData sheetId="5313"/>
      <sheetData sheetId="5314"/>
      <sheetData sheetId="5315"/>
      <sheetData sheetId="5316"/>
      <sheetData sheetId="5317"/>
      <sheetData sheetId="5318"/>
      <sheetData sheetId="5319"/>
      <sheetData sheetId="5320"/>
      <sheetData sheetId="5321">
        <row r="2">
          <cell r="B2">
            <v>0</v>
          </cell>
        </row>
      </sheetData>
      <sheetData sheetId="5322"/>
      <sheetData sheetId="5323"/>
      <sheetData sheetId="5324"/>
      <sheetData sheetId="5325"/>
      <sheetData sheetId="5326">
        <row r="2">
          <cell r="B2">
            <v>1.9678000000000001E-2</v>
          </cell>
        </row>
      </sheetData>
      <sheetData sheetId="5327"/>
      <sheetData sheetId="5328"/>
      <sheetData sheetId="5329"/>
      <sheetData sheetId="5330"/>
      <sheetData sheetId="5331"/>
      <sheetData sheetId="5332"/>
      <sheetData sheetId="5333"/>
      <sheetData sheetId="5334"/>
      <sheetData sheetId="5335"/>
      <sheetData sheetId="5336"/>
      <sheetData sheetId="5337"/>
      <sheetData sheetId="5338"/>
      <sheetData sheetId="5339"/>
      <sheetData sheetId="5340"/>
      <sheetData sheetId="5341"/>
      <sheetData sheetId="5342"/>
      <sheetData sheetId="5343"/>
      <sheetData sheetId="5344"/>
      <sheetData sheetId="5345"/>
      <sheetData sheetId="5346"/>
      <sheetData sheetId="5347"/>
      <sheetData sheetId="5348"/>
      <sheetData sheetId="5349"/>
      <sheetData sheetId="5350"/>
      <sheetData sheetId="5351"/>
      <sheetData sheetId="5352"/>
      <sheetData sheetId="5353"/>
      <sheetData sheetId="5354">
        <row r="2">
          <cell r="B2">
            <v>1.9678000000000001E-2</v>
          </cell>
        </row>
      </sheetData>
      <sheetData sheetId="5355">
        <row r="2">
          <cell r="B2">
            <v>1.9678000000000001E-2</v>
          </cell>
        </row>
      </sheetData>
      <sheetData sheetId="5356">
        <row r="2">
          <cell r="B2">
            <v>1.9678000000000001E-2</v>
          </cell>
        </row>
      </sheetData>
      <sheetData sheetId="5357"/>
      <sheetData sheetId="5358"/>
      <sheetData sheetId="5359"/>
      <sheetData sheetId="5360"/>
      <sheetData sheetId="5361"/>
      <sheetData sheetId="5362"/>
      <sheetData sheetId="5363"/>
      <sheetData sheetId="5364"/>
      <sheetData sheetId="5365"/>
      <sheetData sheetId="5366"/>
      <sheetData sheetId="5367"/>
      <sheetData sheetId="5368"/>
      <sheetData sheetId="5369"/>
      <sheetData sheetId="5370"/>
      <sheetData sheetId="5371"/>
      <sheetData sheetId="5372"/>
      <sheetData sheetId="5373"/>
      <sheetData sheetId="5374"/>
      <sheetData sheetId="5375"/>
      <sheetData sheetId="5376"/>
      <sheetData sheetId="5377"/>
      <sheetData sheetId="5378"/>
      <sheetData sheetId="5379"/>
      <sheetData sheetId="5380"/>
      <sheetData sheetId="5381"/>
      <sheetData sheetId="5382"/>
      <sheetData sheetId="5383"/>
      <sheetData sheetId="5384"/>
      <sheetData sheetId="5385"/>
      <sheetData sheetId="5386"/>
      <sheetData sheetId="5387"/>
      <sheetData sheetId="5388"/>
      <sheetData sheetId="5389"/>
      <sheetData sheetId="5390"/>
      <sheetData sheetId="5391"/>
      <sheetData sheetId="5392">
        <row r="2">
          <cell r="B2">
            <v>0</v>
          </cell>
        </row>
      </sheetData>
      <sheetData sheetId="5393"/>
      <sheetData sheetId="5394"/>
      <sheetData sheetId="5395"/>
      <sheetData sheetId="5396"/>
      <sheetData sheetId="5397"/>
      <sheetData sheetId="5398"/>
      <sheetData sheetId="5399"/>
      <sheetData sheetId="5400"/>
      <sheetData sheetId="5401"/>
      <sheetData sheetId="5402"/>
      <sheetData sheetId="5403"/>
      <sheetData sheetId="5404"/>
      <sheetData sheetId="5405"/>
      <sheetData sheetId="5406"/>
      <sheetData sheetId="5407"/>
      <sheetData sheetId="5408"/>
      <sheetData sheetId="5409"/>
      <sheetData sheetId="5410">
        <row r="2">
          <cell r="B2">
            <v>0</v>
          </cell>
        </row>
      </sheetData>
      <sheetData sheetId="5411"/>
      <sheetData sheetId="5412"/>
      <sheetData sheetId="5413"/>
      <sheetData sheetId="5414"/>
      <sheetData sheetId="5415">
        <row r="2">
          <cell r="B2">
            <v>1.9678000000000001E-2</v>
          </cell>
        </row>
      </sheetData>
      <sheetData sheetId="5416"/>
      <sheetData sheetId="5417"/>
      <sheetData sheetId="5418"/>
      <sheetData sheetId="5419"/>
      <sheetData sheetId="5420"/>
      <sheetData sheetId="5421"/>
      <sheetData sheetId="5422"/>
      <sheetData sheetId="5423"/>
      <sheetData sheetId="5424"/>
      <sheetData sheetId="5425"/>
      <sheetData sheetId="5426"/>
      <sheetData sheetId="5427"/>
      <sheetData sheetId="5428"/>
      <sheetData sheetId="5429"/>
      <sheetData sheetId="5430"/>
      <sheetData sheetId="5431"/>
      <sheetData sheetId="5432"/>
      <sheetData sheetId="5433"/>
      <sheetData sheetId="5434"/>
      <sheetData sheetId="5435"/>
      <sheetData sheetId="5436"/>
      <sheetData sheetId="5437"/>
      <sheetData sheetId="5438"/>
      <sheetData sheetId="5439"/>
      <sheetData sheetId="5440"/>
      <sheetData sheetId="5441"/>
      <sheetData sheetId="5442"/>
      <sheetData sheetId="5443">
        <row r="2">
          <cell r="B2">
            <v>1.9678000000000001E-2</v>
          </cell>
        </row>
      </sheetData>
      <sheetData sheetId="5444">
        <row r="2">
          <cell r="B2">
            <v>1.9678000000000001E-2</v>
          </cell>
        </row>
      </sheetData>
      <sheetData sheetId="5445">
        <row r="2">
          <cell r="B2">
            <v>1.9678000000000001E-2</v>
          </cell>
        </row>
      </sheetData>
      <sheetData sheetId="5446"/>
      <sheetData sheetId="5447"/>
      <sheetData sheetId="5448"/>
      <sheetData sheetId="5449"/>
      <sheetData sheetId="5450"/>
      <sheetData sheetId="5451"/>
      <sheetData sheetId="5452"/>
      <sheetData sheetId="5453"/>
      <sheetData sheetId="5454"/>
      <sheetData sheetId="5455"/>
      <sheetData sheetId="5456"/>
      <sheetData sheetId="5457"/>
      <sheetData sheetId="5458"/>
      <sheetData sheetId="5459"/>
      <sheetData sheetId="5460"/>
      <sheetData sheetId="5461"/>
      <sheetData sheetId="5462"/>
      <sheetData sheetId="5463"/>
      <sheetData sheetId="5464"/>
      <sheetData sheetId="5465"/>
      <sheetData sheetId="5466"/>
      <sheetData sheetId="5467"/>
      <sheetData sheetId="5468"/>
      <sheetData sheetId="5469"/>
      <sheetData sheetId="5470"/>
      <sheetData sheetId="5471"/>
      <sheetData sheetId="5472"/>
      <sheetData sheetId="5473"/>
      <sheetData sheetId="5474"/>
      <sheetData sheetId="5475"/>
      <sheetData sheetId="5476"/>
      <sheetData sheetId="5477"/>
      <sheetData sheetId="5478"/>
      <sheetData sheetId="5479"/>
      <sheetData sheetId="5480"/>
      <sheetData sheetId="5481">
        <row r="2">
          <cell r="B2">
            <v>0</v>
          </cell>
        </row>
      </sheetData>
      <sheetData sheetId="5482"/>
      <sheetData sheetId="5483"/>
      <sheetData sheetId="5484"/>
      <sheetData sheetId="5485"/>
      <sheetData sheetId="5486"/>
      <sheetData sheetId="5487"/>
      <sheetData sheetId="5488"/>
      <sheetData sheetId="5489"/>
      <sheetData sheetId="5490"/>
      <sheetData sheetId="5491"/>
      <sheetData sheetId="5492"/>
      <sheetData sheetId="5493"/>
      <sheetData sheetId="5494"/>
      <sheetData sheetId="5495"/>
      <sheetData sheetId="5496"/>
      <sheetData sheetId="5497"/>
      <sheetData sheetId="5498"/>
      <sheetData sheetId="5499">
        <row r="2">
          <cell r="B2">
            <v>0</v>
          </cell>
        </row>
      </sheetData>
      <sheetData sheetId="5500"/>
      <sheetData sheetId="5501"/>
      <sheetData sheetId="5502"/>
      <sheetData sheetId="5503"/>
      <sheetData sheetId="5504">
        <row r="2">
          <cell r="B2">
            <v>1.9678000000000001E-2</v>
          </cell>
        </row>
      </sheetData>
      <sheetData sheetId="5505"/>
      <sheetData sheetId="5506"/>
      <sheetData sheetId="5507"/>
      <sheetData sheetId="5508"/>
      <sheetData sheetId="5509"/>
      <sheetData sheetId="5510"/>
      <sheetData sheetId="5511"/>
      <sheetData sheetId="5512"/>
      <sheetData sheetId="5513"/>
      <sheetData sheetId="5514"/>
      <sheetData sheetId="5515"/>
      <sheetData sheetId="5516"/>
      <sheetData sheetId="5517"/>
      <sheetData sheetId="5518"/>
      <sheetData sheetId="5519"/>
      <sheetData sheetId="5520"/>
      <sheetData sheetId="5521"/>
      <sheetData sheetId="5522"/>
      <sheetData sheetId="5523"/>
      <sheetData sheetId="5524"/>
      <sheetData sheetId="5525"/>
      <sheetData sheetId="5526"/>
      <sheetData sheetId="5527"/>
      <sheetData sheetId="5528"/>
      <sheetData sheetId="5529"/>
      <sheetData sheetId="5530"/>
      <sheetData sheetId="5531"/>
      <sheetData sheetId="5532">
        <row r="2">
          <cell r="B2">
            <v>1.9678000000000001E-2</v>
          </cell>
        </row>
      </sheetData>
      <sheetData sheetId="5533">
        <row r="2">
          <cell r="B2">
            <v>1.9678000000000001E-2</v>
          </cell>
        </row>
      </sheetData>
      <sheetData sheetId="5534">
        <row r="2">
          <cell r="B2">
            <v>1.9678000000000001E-2</v>
          </cell>
        </row>
      </sheetData>
      <sheetData sheetId="5535"/>
      <sheetData sheetId="5536"/>
      <sheetData sheetId="5537"/>
      <sheetData sheetId="5538"/>
      <sheetData sheetId="5539"/>
      <sheetData sheetId="5540"/>
      <sheetData sheetId="5541"/>
      <sheetData sheetId="5542"/>
      <sheetData sheetId="5543"/>
      <sheetData sheetId="5544"/>
      <sheetData sheetId="5545"/>
      <sheetData sheetId="5546"/>
      <sheetData sheetId="5547"/>
      <sheetData sheetId="5548"/>
      <sheetData sheetId="5549"/>
      <sheetData sheetId="5550"/>
      <sheetData sheetId="5551"/>
      <sheetData sheetId="5552"/>
      <sheetData sheetId="5553"/>
      <sheetData sheetId="5554"/>
      <sheetData sheetId="5555"/>
      <sheetData sheetId="5556"/>
      <sheetData sheetId="5557"/>
      <sheetData sheetId="5558"/>
      <sheetData sheetId="5559"/>
      <sheetData sheetId="5560"/>
      <sheetData sheetId="5561"/>
      <sheetData sheetId="5562"/>
      <sheetData sheetId="5563"/>
      <sheetData sheetId="5564"/>
      <sheetData sheetId="5565"/>
      <sheetData sheetId="5566"/>
      <sheetData sheetId="5567"/>
      <sheetData sheetId="5568"/>
      <sheetData sheetId="5569"/>
      <sheetData sheetId="5570">
        <row r="2">
          <cell r="B2">
            <v>0</v>
          </cell>
        </row>
      </sheetData>
      <sheetData sheetId="5571"/>
      <sheetData sheetId="5572"/>
      <sheetData sheetId="5573"/>
      <sheetData sheetId="5574"/>
      <sheetData sheetId="5575"/>
      <sheetData sheetId="5576"/>
      <sheetData sheetId="5577"/>
      <sheetData sheetId="5578"/>
      <sheetData sheetId="5579"/>
      <sheetData sheetId="5580"/>
      <sheetData sheetId="5581"/>
      <sheetData sheetId="5582"/>
      <sheetData sheetId="5583"/>
      <sheetData sheetId="5584"/>
      <sheetData sheetId="5585"/>
      <sheetData sheetId="5586"/>
      <sheetData sheetId="5587"/>
      <sheetData sheetId="5588">
        <row r="2">
          <cell r="B2">
            <v>0</v>
          </cell>
        </row>
      </sheetData>
      <sheetData sheetId="5589"/>
      <sheetData sheetId="5590"/>
      <sheetData sheetId="5591"/>
      <sheetData sheetId="5592"/>
      <sheetData sheetId="5593">
        <row r="2">
          <cell r="B2">
            <v>1.9678000000000001E-2</v>
          </cell>
        </row>
      </sheetData>
      <sheetData sheetId="5594"/>
      <sheetData sheetId="5595"/>
      <sheetData sheetId="5596"/>
      <sheetData sheetId="5597"/>
      <sheetData sheetId="5598"/>
      <sheetData sheetId="5599"/>
      <sheetData sheetId="5600"/>
      <sheetData sheetId="5601"/>
      <sheetData sheetId="5602"/>
      <sheetData sheetId="5603"/>
      <sheetData sheetId="5604"/>
      <sheetData sheetId="5605"/>
      <sheetData sheetId="5606"/>
      <sheetData sheetId="5607"/>
      <sheetData sheetId="5608"/>
      <sheetData sheetId="5609"/>
      <sheetData sheetId="5610"/>
      <sheetData sheetId="5611"/>
      <sheetData sheetId="5612"/>
      <sheetData sheetId="5613"/>
      <sheetData sheetId="5614"/>
      <sheetData sheetId="5615"/>
      <sheetData sheetId="5616"/>
      <sheetData sheetId="5617"/>
      <sheetData sheetId="5618"/>
      <sheetData sheetId="5619"/>
      <sheetData sheetId="5620"/>
      <sheetData sheetId="5621">
        <row r="2">
          <cell r="B2">
            <v>1.9678000000000001E-2</v>
          </cell>
        </row>
      </sheetData>
      <sheetData sheetId="5622">
        <row r="2">
          <cell r="B2">
            <v>1.9678000000000001E-2</v>
          </cell>
        </row>
      </sheetData>
      <sheetData sheetId="5623">
        <row r="2">
          <cell r="B2">
            <v>1.9678000000000001E-2</v>
          </cell>
        </row>
      </sheetData>
      <sheetData sheetId="5624"/>
      <sheetData sheetId="5625"/>
      <sheetData sheetId="5626"/>
      <sheetData sheetId="5627"/>
      <sheetData sheetId="5628"/>
      <sheetData sheetId="5629"/>
      <sheetData sheetId="5630"/>
      <sheetData sheetId="5631"/>
      <sheetData sheetId="5632"/>
      <sheetData sheetId="5633"/>
      <sheetData sheetId="5634"/>
      <sheetData sheetId="5635"/>
      <sheetData sheetId="5636"/>
      <sheetData sheetId="5637"/>
      <sheetData sheetId="5638"/>
      <sheetData sheetId="5639"/>
      <sheetData sheetId="5640"/>
      <sheetData sheetId="5641"/>
      <sheetData sheetId="5642"/>
      <sheetData sheetId="5643"/>
      <sheetData sheetId="5644"/>
      <sheetData sheetId="5645"/>
      <sheetData sheetId="5646"/>
      <sheetData sheetId="5647"/>
      <sheetData sheetId="5648"/>
      <sheetData sheetId="5649"/>
      <sheetData sheetId="5650"/>
      <sheetData sheetId="5651"/>
      <sheetData sheetId="5652"/>
      <sheetData sheetId="5653"/>
      <sheetData sheetId="5654"/>
      <sheetData sheetId="5655"/>
      <sheetData sheetId="5656"/>
      <sheetData sheetId="5657"/>
      <sheetData sheetId="5658">
        <row r="2">
          <cell r="B2">
            <v>0</v>
          </cell>
        </row>
      </sheetData>
      <sheetData sheetId="5659">
        <row r="2">
          <cell r="B2">
            <v>0</v>
          </cell>
        </row>
      </sheetData>
      <sheetData sheetId="5660"/>
      <sheetData sheetId="5661"/>
      <sheetData sheetId="5662"/>
      <sheetData sheetId="5663"/>
      <sheetData sheetId="5664"/>
      <sheetData sheetId="5665"/>
      <sheetData sheetId="5666"/>
      <sheetData sheetId="5667"/>
      <sheetData sheetId="5668"/>
      <sheetData sheetId="5669"/>
      <sheetData sheetId="5670"/>
      <sheetData sheetId="5671"/>
      <sheetData sheetId="5672"/>
      <sheetData sheetId="5673"/>
      <sheetData sheetId="5674"/>
      <sheetData sheetId="5675"/>
      <sheetData sheetId="5676"/>
      <sheetData sheetId="5677">
        <row r="2">
          <cell r="B2">
            <v>0</v>
          </cell>
        </row>
      </sheetData>
      <sheetData sheetId="5678"/>
      <sheetData sheetId="5679"/>
      <sheetData sheetId="5680"/>
      <sheetData sheetId="5681"/>
      <sheetData sheetId="5682"/>
      <sheetData sheetId="5683"/>
      <sheetData sheetId="5684">
        <row r="2">
          <cell r="B2">
            <v>1.9678000000000001E-2</v>
          </cell>
        </row>
      </sheetData>
      <sheetData sheetId="5685"/>
      <sheetData sheetId="5686"/>
      <sheetData sheetId="5687"/>
      <sheetData sheetId="5688"/>
      <sheetData sheetId="5689"/>
      <sheetData sheetId="5690"/>
      <sheetData sheetId="5691"/>
      <sheetData sheetId="5692"/>
      <sheetData sheetId="5693"/>
      <sheetData sheetId="5694"/>
      <sheetData sheetId="5695"/>
      <sheetData sheetId="5696"/>
      <sheetData sheetId="5697"/>
      <sheetData sheetId="5698"/>
      <sheetData sheetId="5699"/>
      <sheetData sheetId="5700"/>
      <sheetData sheetId="5701"/>
      <sheetData sheetId="5702"/>
      <sheetData sheetId="5703"/>
      <sheetData sheetId="5704"/>
      <sheetData sheetId="5705"/>
      <sheetData sheetId="5706"/>
      <sheetData sheetId="5707"/>
      <sheetData sheetId="5708"/>
      <sheetData sheetId="5709"/>
      <sheetData sheetId="5710"/>
      <sheetData sheetId="5711"/>
      <sheetData sheetId="5712">
        <row r="2">
          <cell r="B2">
            <v>1.9678000000000001E-2</v>
          </cell>
        </row>
      </sheetData>
      <sheetData sheetId="5713">
        <row r="2">
          <cell r="B2">
            <v>1.9678000000000001E-2</v>
          </cell>
        </row>
      </sheetData>
      <sheetData sheetId="5714">
        <row r="2">
          <cell r="B2">
            <v>1.9678000000000001E-2</v>
          </cell>
        </row>
      </sheetData>
      <sheetData sheetId="5715"/>
      <sheetData sheetId="5716"/>
      <sheetData sheetId="5717"/>
      <sheetData sheetId="5718"/>
      <sheetData sheetId="5719"/>
      <sheetData sheetId="5720"/>
      <sheetData sheetId="5721"/>
      <sheetData sheetId="5722"/>
      <sheetData sheetId="5723"/>
      <sheetData sheetId="5724"/>
      <sheetData sheetId="5725"/>
      <sheetData sheetId="5726"/>
      <sheetData sheetId="5727"/>
      <sheetData sheetId="5728"/>
      <sheetData sheetId="5729"/>
      <sheetData sheetId="5730"/>
      <sheetData sheetId="5731"/>
      <sheetData sheetId="5732"/>
      <sheetData sheetId="5733"/>
      <sheetData sheetId="5734"/>
      <sheetData sheetId="5735"/>
      <sheetData sheetId="5736"/>
      <sheetData sheetId="5737"/>
      <sheetData sheetId="5738"/>
      <sheetData sheetId="5739"/>
      <sheetData sheetId="5740"/>
      <sheetData sheetId="5741"/>
      <sheetData sheetId="5742"/>
      <sheetData sheetId="5743"/>
      <sheetData sheetId="5744"/>
      <sheetData sheetId="5745"/>
      <sheetData sheetId="5746"/>
      <sheetData sheetId="5747"/>
      <sheetData sheetId="5748"/>
      <sheetData sheetId="5749"/>
      <sheetData sheetId="5750">
        <row r="2">
          <cell r="B2">
            <v>0</v>
          </cell>
        </row>
      </sheetData>
      <sheetData sheetId="5751"/>
      <sheetData sheetId="5752"/>
      <sheetData sheetId="5753"/>
      <sheetData sheetId="5754"/>
      <sheetData sheetId="5755"/>
      <sheetData sheetId="5756"/>
      <sheetData sheetId="5757"/>
      <sheetData sheetId="5758"/>
      <sheetData sheetId="5759"/>
      <sheetData sheetId="5760"/>
      <sheetData sheetId="5761"/>
      <sheetData sheetId="5762"/>
      <sheetData sheetId="5763"/>
      <sheetData sheetId="5764"/>
      <sheetData sheetId="5765"/>
      <sheetData sheetId="5766"/>
      <sheetData sheetId="5767"/>
      <sheetData sheetId="5768">
        <row r="2">
          <cell r="B2">
            <v>0</v>
          </cell>
        </row>
      </sheetData>
      <sheetData sheetId="5769"/>
      <sheetData sheetId="5770"/>
      <sheetData sheetId="5771"/>
      <sheetData sheetId="5772"/>
      <sheetData sheetId="5773">
        <row r="2">
          <cell r="B2">
            <v>1.9678000000000001E-2</v>
          </cell>
        </row>
      </sheetData>
      <sheetData sheetId="5774"/>
      <sheetData sheetId="5775"/>
      <sheetData sheetId="5776"/>
      <sheetData sheetId="5777"/>
      <sheetData sheetId="5778"/>
      <sheetData sheetId="5779"/>
      <sheetData sheetId="5780"/>
      <sheetData sheetId="5781"/>
      <sheetData sheetId="5782"/>
      <sheetData sheetId="5783"/>
      <sheetData sheetId="5784"/>
      <sheetData sheetId="5785"/>
      <sheetData sheetId="5786"/>
      <sheetData sheetId="5787"/>
      <sheetData sheetId="5788"/>
      <sheetData sheetId="5789"/>
      <sheetData sheetId="5790"/>
      <sheetData sheetId="5791"/>
      <sheetData sheetId="5792"/>
      <sheetData sheetId="5793"/>
      <sheetData sheetId="5794"/>
      <sheetData sheetId="5795"/>
      <sheetData sheetId="5796"/>
      <sheetData sheetId="5797"/>
      <sheetData sheetId="5798"/>
      <sheetData sheetId="5799"/>
      <sheetData sheetId="5800"/>
      <sheetData sheetId="5801">
        <row r="2">
          <cell r="B2">
            <v>1.9678000000000001E-2</v>
          </cell>
        </row>
      </sheetData>
      <sheetData sheetId="5802">
        <row r="2">
          <cell r="B2">
            <v>1.9678000000000001E-2</v>
          </cell>
        </row>
      </sheetData>
      <sheetData sheetId="5803">
        <row r="2">
          <cell r="B2">
            <v>1.9678000000000001E-2</v>
          </cell>
        </row>
      </sheetData>
      <sheetData sheetId="5804"/>
      <sheetData sheetId="5805"/>
      <sheetData sheetId="5806"/>
      <sheetData sheetId="5807"/>
      <sheetData sheetId="5808"/>
      <sheetData sheetId="5809"/>
      <sheetData sheetId="5810"/>
      <sheetData sheetId="5811"/>
      <sheetData sheetId="5812"/>
      <sheetData sheetId="5813"/>
      <sheetData sheetId="5814"/>
      <sheetData sheetId="5815"/>
      <sheetData sheetId="5816"/>
      <sheetData sheetId="5817"/>
      <sheetData sheetId="5818"/>
      <sheetData sheetId="5819"/>
      <sheetData sheetId="5820"/>
      <sheetData sheetId="5821"/>
      <sheetData sheetId="5822"/>
      <sheetData sheetId="5823"/>
      <sheetData sheetId="5824"/>
      <sheetData sheetId="5825"/>
      <sheetData sheetId="5826"/>
      <sheetData sheetId="5827"/>
      <sheetData sheetId="5828"/>
      <sheetData sheetId="5829"/>
      <sheetData sheetId="5830"/>
      <sheetData sheetId="5831"/>
      <sheetData sheetId="5832"/>
      <sheetData sheetId="5833"/>
      <sheetData sheetId="5834"/>
      <sheetData sheetId="5835"/>
      <sheetData sheetId="5836"/>
      <sheetData sheetId="5837"/>
      <sheetData sheetId="5838"/>
      <sheetData sheetId="5839">
        <row r="2">
          <cell r="B2">
            <v>0</v>
          </cell>
        </row>
      </sheetData>
      <sheetData sheetId="5840"/>
      <sheetData sheetId="5841"/>
      <sheetData sheetId="5842"/>
      <sheetData sheetId="5843"/>
      <sheetData sheetId="5844"/>
      <sheetData sheetId="5845"/>
      <sheetData sheetId="5846"/>
      <sheetData sheetId="5847"/>
      <sheetData sheetId="5848"/>
      <sheetData sheetId="5849"/>
      <sheetData sheetId="5850"/>
      <sheetData sheetId="5851"/>
      <sheetData sheetId="5852"/>
      <sheetData sheetId="5853"/>
      <sheetData sheetId="5854"/>
      <sheetData sheetId="5855"/>
      <sheetData sheetId="5856"/>
      <sheetData sheetId="5857">
        <row r="2">
          <cell r="B2">
            <v>0</v>
          </cell>
        </row>
      </sheetData>
      <sheetData sheetId="5858"/>
      <sheetData sheetId="5859"/>
      <sheetData sheetId="5860"/>
      <sheetData sheetId="5861"/>
      <sheetData sheetId="5862">
        <row r="2">
          <cell r="B2">
            <v>1.9678000000000001E-2</v>
          </cell>
        </row>
      </sheetData>
      <sheetData sheetId="5863"/>
      <sheetData sheetId="5864"/>
      <sheetData sheetId="5865"/>
      <sheetData sheetId="5866"/>
      <sheetData sheetId="5867"/>
      <sheetData sheetId="5868"/>
      <sheetData sheetId="5869"/>
      <sheetData sheetId="5870"/>
      <sheetData sheetId="5871"/>
      <sheetData sheetId="5872"/>
      <sheetData sheetId="5873"/>
      <sheetData sheetId="5874"/>
      <sheetData sheetId="5875"/>
      <sheetData sheetId="5876"/>
      <sheetData sheetId="5877"/>
      <sheetData sheetId="5878"/>
      <sheetData sheetId="5879"/>
      <sheetData sheetId="5880"/>
      <sheetData sheetId="5881"/>
      <sheetData sheetId="5882"/>
      <sheetData sheetId="5883"/>
      <sheetData sheetId="5884"/>
      <sheetData sheetId="5885"/>
      <sheetData sheetId="5886"/>
      <sheetData sheetId="5887"/>
      <sheetData sheetId="5888"/>
      <sheetData sheetId="5889"/>
      <sheetData sheetId="5890">
        <row r="2">
          <cell r="B2">
            <v>1.9678000000000001E-2</v>
          </cell>
        </row>
      </sheetData>
      <sheetData sheetId="5891">
        <row r="2">
          <cell r="B2">
            <v>1.9678000000000001E-2</v>
          </cell>
        </row>
      </sheetData>
      <sheetData sheetId="5892">
        <row r="2">
          <cell r="B2">
            <v>1.9678000000000001E-2</v>
          </cell>
        </row>
      </sheetData>
      <sheetData sheetId="5893"/>
      <sheetData sheetId="5894"/>
      <sheetData sheetId="5895"/>
      <sheetData sheetId="5896"/>
      <sheetData sheetId="5897"/>
      <sheetData sheetId="5898"/>
      <sheetData sheetId="5899"/>
      <sheetData sheetId="5900"/>
      <sheetData sheetId="5901"/>
      <sheetData sheetId="5902"/>
      <sheetData sheetId="5903"/>
      <sheetData sheetId="5904"/>
      <sheetData sheetId="5905"/>
      <sheetData sheetId="5906"/>
      <sheetData sheetId="5907"/>
      <sheetData sheetId="5908"/>
      <sheetData sheetId="5909"/>
      <sheetData sheetId="5910"/>
      <sheetData sheetId="5911"/>
      <sheetData sheetId="5912"/>
      <sheetData sheetId="5913"/>
      <sheetData sheetId="5914"/>
      <sheetData sheetId="5915"/>
      <sheetData sheetId="5916"/>
      <sheetData sheetId="5917"/>
      <sheetData sheetId="5918"/>
      <sheetData sheetId="5919"/>
      <sheetData sheetId="5920"/>
      <sheetData sheetId="5921"/>
      <sheetData sheetId="5922"/>
      <sheetData sheetId="5923"/>
      <sheetData sheetId="5924"/>
      <sheetData sheetId="5925"/>
      <sheetData sheetId="5926"/>
      <sheetData sheetId="5927">
        <row r="2">
          <cell r="B2">
            <v>0</v>
          </cell>
        </row>
      </sheetData>
      <sheetData sheetId="5928">
        <row r="2">
          <cell r="B2">
            <v>0</v>
          </cell>
        </row>
      </sheetData>
      <sheetData sheetId="5929"/>
      <sheetData sheetId="5930"/>
      <sheetData sheetId="5931"/>
      <sheetData sheetId="5932"/>
      <sheetData sheetId="5933"/>
      <sheetData sheetId="5934"/>
      <sheetData sheetId="5935"/>
      <sheetData sheetId="5936"/>
      <sheetData sheetId="5937"/>
      <sheetData sheetId="5938"/>
      <sheetData sheetId="5939"/>
      <sheetData sheetId="5940"/>
      <sheetData sheetId="5941"/>
      <sheetData sheetId="5942"/>
      <sheetData sheetId="5943"/>
      <sheetData sheetId="5944"/>
      <sheetData sheetId="5945"/>
      <sheetData sheetId="5946">
        <row r="2">
          <cell r="B2">
            <v>0</v>
          </cell>
        </row>
      </sheetData>
      <sheetData sheetId="5947"/>
      <sheetData sheetId="5948"/>
      <sheetData sheetId="5949"/>
      <sheetData sheetId="5950"/>
      <sheetData sheetId="595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ULD"/>
    </sheetNames>
    <sheetDataSet>
      <sheetData sheetId="0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XXX0"/>
      <sheetName val="XXX1"/>
      <sheetName val="Bud-Act Sales"/>
      <sheetName val="Total Sales Apr'02-Sep'02"/>
      <sheetName val="Export"/>
      <sheetName val="Domestic"/>
      <sheetName val="Under Mentioned Shows"/>
      <sheetName val="Detail-Sep"/>
      <sheetName val="INVOICE"/>
      <sheetName val="PROJECT"/>
      <sheetName val="COUNTRY"/>
      <sheetName val="SCB 1 - Current"/>
      <sheetName val="SCB 2 - Current"/>
      <sheetName val="ComZ"/>
      <sheetName val="Bud-Act_Sales4"/>
      <sheetName val="Total_Sales_Apr'02-Sep'024"/>
      <sheetName val="Under_Mentioned_Shows4"/>
      <sheetName val="SCB_1_-_Current4"/>
      <sheetName val="SCB_2_-_Current4"/>
      <sheetName val="Bud-Act_Sales"/>
      <sheetName val="Total_Sales_Apr'02-Sep'02"/>
      <sheetName val="Under_Mentioned_Shows"/>
      <sheetName val="SCB_1_-_Current"/>
      <sheetName val="SCB_2_-_Current"/>
      <sheetName val="Bud-Act_Sales1"/>
      <sheetName val="Total_Sales_Apr'02-Sep'021"/>
      <sheetName val="Under_Mentioned_Shows1"/>
      <sheetName val="SCB_1_-_Current1"/>
      <sheetName val="SCB_2_-_Current1"/>
      <sheetName val="Bud-Act_Sales2"/>
      <sheetName val="Total_Sales_Apr'02-Sep'022"/>
      <sheetName val="Under_Mentioned_Shows2"/>
      <sheetName val="SCB_1_-_Current2"/>
      <sheetName val="SCB_2_-_Current2"/>
      <sheetName val="Bud-Act_Sales3"/>
      <sheetName val="Total_Sales_Apr'02-Sep'023"/>
      <sheetName val="Under_Mentioned_Shows3"/>
      <sheetName val="SCB_1_-_Current3"/>
      <sheetName val="SCB_2_-_Current3"/>
      <sheetName val="Bud-Act_Sales5"/>
      <sheetName val="Total_Sales_Apr'02-Sep'025"/>
      <sheetName val="Under_Mentioned_Shows5"/>
      <sheetName val="SCB_1_-_Current5"/>
      <sheetName val="SCB_2_-_Current5"/>
      <sheetName val="Bud-Act_Sales6"/>
      <sheetName val="Total_Sales_Apr'02-Sep'026"/>
      <sheetName val="Under_Mentioned_Shows6"/>
      <sheetName val="SCB_1_-_Current6"/>
      <sheetName val="SCB_2_-_Current6"/>
      <sheetName val="Bud-Act_Sales7"/>
      <sheetName val="Total_Sales_Apr'02-Sep'027"/>
      <sheetName val="Under_Mentioned_Shows7"/>
      <sheetName val="SCB_1_-_Current7"/>
      <sheetName val="SCB_2_-_Current7"/>
      <sheetName val="Bud-Act_Sales8"/>
      <sheetName val="Total_Sales_Apr'02-Sep'028"/>
      <sheetName val="Under_Mentioned_Shows8"/>
      <sheetName val="SCB_1_-_Current8"/>
      <sheetName val="SCB_2_-_Current8"/>
      <sheetName val="Bud-Act_Sales9"/>
      <sheetName val="Total_Sales_Apr'02-Sep'029"/>
      <sheetName val="Under_Mentioned_Shows9"/>
      <sheetName val="SCB_1_-_Current9"/>
      <sheetName val="SCB_2_-_Current9"/>
      <sheetName val="Bud-Act_Sales10"/>
      <sheetName val="Total_Sales_Apr'02-Sep'0210"/>
      <sheetName val="Under_Mentioned_Shows10"/>
      <sheetName val="SCB_1_-_Current10"/>
      <sheetName val="SCB_2_-_Current10"/>
      <sheetName val="Bud-Act_Sales11"/>
      <sheetName val="Total_Sales_Apr'02-Sep'0211"/>
      <sheetName val="Under_Mentioned_Shows11"/>
      <sheetName val="SCB_1_-_Current11"/>
      <sheetName val="SCB_2_-_Current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DailyReport"/>
      <sheetName val="JobOrder"/>
      <sheetName val="JobOrderSheet"/>
      <sheetName val="Date"/>
      <sheetName val="Employee"/>
      <sheetName val="Unit"/>
      <sheetName val="Subcontract"/>
      <sheetName val="WorkType"/>
      <sheetName val="ProductName"/>
      <sheetName val="ProductType"/>
      <sheetName val="Customer"/>
      <sheetName val="TO - SP"/>
      <sheetName val="EQ4NTV"/>
      <sheetName val="販価"/>
      <sheetName val="NTA - Liabilities, Equities"/>
      <sheetName val="20070108ＴＭDailyReport"/>
      <sheetName val="MS"/>
      <sheetName val="Implementation Budget"/>
      <sheetName val="sms"/>
      <sheetName val="TRIAL Balance &amp; %"/>
      <sheetName val="Purchase Order"/>
      <sheetName val="Customize Your Purchase Order"/>
      <sheetName val="All"/>
      <sheetName val="米沢当月"/>
      <sheetName val=""/>
      <sheetName val="DINDAN TECHNICAL"/>
      <sheetName val="KRIENG THAI GROUP"/>
      <sheetName val="KRIENGTHAIWATANA INTERTRADE"/>
      <sheetName val="FOUNDATION FOR INDUSTRIAL-MASCI"/>
      <sheetName val="MUANG RANGSIT"/>
      <sheetName val="NIYOMKIJ"/>
      <sheetName val="BT CONNECT"/>
      <sheetName val="PSN ENGINEERING"/>
      <sheetName val="S.Y. STEEL INDUSTRY"/>
      <sheetName val="SRIUDOM IMAGE"/>
      <sheetName val="THAI INDUSTRIAL TRI"/>
      <sheetName val="GAUGE A ENGINEERING"/>
      <sheetName val="KRIENG KAMOL"/>
      <sheetName val="K.WORTH &amp; SUCCESS"/>
      <sheetName val="K.T MAX"/>
      <sheetName val="KK TWO ENGINEERING"/>
      <sheetName val="KSC"/>
      <sheetName val="K LINE"/>
      <sheetName val="K LINE LOGISTICS"/>
      <sheetName val="KTSC"/>
      <sheetName val="CHEMICAL ENTERPRISE"/>
      <sheetName val="KYOCERA DOCUMENT SOLUTION"/>
      <sheetName val="JENBUNJERD"/>
      <sheetName val="GEMINI"/>
      <sheetName val="CHIANTAO"/>
      <sheetName val="CHEER TECHNOLOGY"/>
      <sheetName val="THE SHEEL"/>
      <sheetName val="TECHWORK"/>
      <sheetName val="TECHNOLOGYINSTRUMENT"/>
      <sheetName val="TECHNOCLEAN"/>
      <sheetName val="TECHNICAL LIFT-ALL"/>
      <sheetName val="THEPTHAWA"/>
      <sheetName val="BANE ENGINEERING"/>
      <sheetName val="BETTERWORLDGREEN"/>
      <sheetName val="BAE YI PRINTNG"/>
      <sheetName val="BEST TRAINING"/>
      <sheetName val="PERFECT"/>
      <sheetName val="POWER TRANMISSION"/>
      <sheetName val="POWER BILLIONAIRE"/>
      <sheetName val="PURERAGOLD"/>
      <sheetName val="FESTO"/>
      <sheetName val="FIRST INTER PART"/>
      <sheetName val="METRO"/>
      <sheetName val="MEGA ADVANCE"/>
      <sheetName val="MEMBER TECH"/>
      <sheetName val="RED ENGINEERING MACHINERY"/>
      <sheetName val="RAY BUSINESS"/>
      <sheetName val="VERYGOOD UNIFORM"/>
      <sheetName val="WORLD PUMP"/>
      <sheetName val="SARI STEEL SALES"/>
      <sheetName val="SHYANG TAI"/>
      <sheetName val="A.S. METROLOGY"/>
      <sheetName val="A.L.K."/>
      <sheetName val="A.D.ENGINEERING"/>
      <sheetName val="A.R.E. TRADING"/>
      <sheetName val="ANO EQUIPMENT"/>
      <sheetName val="AMP GOLDBAL"/>
      <sheetName val="YA THAI"/>
      <sheetName val="EXCHANGE INTER"/>
      <sheetName val="ACME"/>
      <sheetName val="N.T. MORTER"/>
      <sheetName val="N.P.ELECTRIC"/>
      <sheetName val="N.U.C."/>
      <sheetName val="NCH"/>
      <sheetName val="NW COMPUTER"/>
      <sheetName val="NTC"/>
      <sheetName val="NTT"/>
      <sheetName val="NPA PRODUCT"/>
      <sheetName val="APJ (S) TRADING"/>
      <sheetName val="AP EVOLUTION"/>
      <sheetName val="M.STAR"/>
      <sheetName val="M TECH PLAS"/>
      <sheetName val="M-FOCUS"/>
      <sheetName val="MCC.FORKLIFT"/>
      <sheetName val="MB INDUSTRIAL"/>
      <sheetName val="M.WATER"/>
      <sheetName val="S.K.PRECISION"/>
      <sheetName val="S.J SCREWTHAI"/>
      <sheetName val="S.T. CONTROL"/>
      <sheetName val="SKF-ECONOMOS"/>
      <sheetName val="SST"/>
      <sheetName val="ESCO PREMIUM"/>
      <sheetName val="STC FORKLIFT"/>
      <sheetName val="SP.CENTRAL"/>
      <sheetName val="SP.TECHNICAL"/>
      <sheetName val="SV NITTAN"/>
      <sheetName val="OERLIKON "/>
      <sheetName val="CARRIER(THAILAND)"/>
      <sheetName val="KANSEI"/>
      <sheetName val="CHAMPION TOOLS"/>
      <sheetName val="FACTORY AUTOMATION"/>
      <sheetName val="FACTORY MAX"/>
      <sheetName val="MECHATROL"/>
      <sheetName val="MATERIAL CARBIDE"/>
      <sheetName val="MENAM STAINLESS"/>
      <sheetName val="SANG CHAI"/>
      <sheetName val="ACTIVE FOCUS"/>
      <sheetName val="ADVANTAGE CENTER"/>
      <sheetName val="ADVANCE POWER-TECH"/>
      <sheetName val="ADVANCE MEKKI"/>
      <sheetName val="ADVANCE MECHATRONICS"/>
      <sheetName val="ADVANCED THAI TESTING "/>
      <sheetName val="ADVENCED INFO"/>
      <sheetName val="ABPON"/>
      <sheetName val="AIRTAC ENTERPRISE"/>
      <sheetName val="ARROW PACK"/>
      <sheetName val="ASSAB STEEL"/>
      <sheetName val="ASSOCIATE PACKAGING"/>
      <sheetName val="GOSHU KOSUN"/>
      <sheetName val="COATTECH"/>
      <sheetName val="CHOCKE PRACHA"/>
      <sheetName val="CHOCK AMNOY"/>
      <sheetName val="TOYOTA TSUSHO"/>
      <sheetName val="TOYOTA BANGKOK"/>
      <sheetName val="TOTAL ACCESS (DTAC)"/>
      <sheetName val="TOTAL INDUSTRIAL"/>
      <sheetName val="BAUME CHEMICAL"/>
      <sheetName val="BORON TOOLING SYSTEM"/>
      <sheetName val="PROFIN"/>
      <sheetName val="PROLIFIC HEATING"/>
      <sheetName val="POLAR WEB"/>
      <sheetName val="FONIX"/>
      <sheetName val="MOTOVARIO"/>
      <sheetName val="ELECTRIC TOOLS SHOP"/>
      <sheetName val="VIBHARAM HOSPITAL"/>
      <sheetName val="OCEAN PAPER"/>
      <sheetName val="CHAIYO PRECISION"/>
      <sheetName val="DAIKOH "/>
      <sheetName val="TRI-AXIS"/>
      <sheetName val="THAI METROLOGY"/>
      <sheetName val="THAI ESCORP"/>
      <sheetName val="THAI ADVANCE ELECTRIC"/>
      <sheetName val="THAI TOHKEN"/>
      <sheetName val="THAI SANMEI"/>
      <sheetName val="THAI SIMON"/>
      <sheetName val="THE SIAM COMMERCIAL"/>
      <sheetName val="T.N."/>
      <sheetName val="THAI SPECIAL WIRE"/>
      <sheetName val="THAI AUTO TECH"/>
      <sheetName val="THAI INTER ELECTRIC"/>
      <sheetName val="TAIHONGCHENG"/>
      <sheetName val="BIONIC TRADING"/>
      <sheetName val="T. TERAKIT"/>
      <sheetName val="FIRE WORLD IMPORT"/>
      <sheetName val="MIRA COMPUTER"/>
      <sheetName val="WAIWA"/>
      <sheetName val="ID MART"/>
      <sheetName val="I RICH"/>
      <sheetName val="HYTRON TRESAK"/>
      <sheetName val="HI PRINT"/>
      <sheetName val="GRAUER &amp; WEIL"/>
      <sheetName val="CAT TELECOM"/>
      <sheetName val="KANYASIREE"/>
      <sheetName val="PROVINCIAL ELECTRICTY AUTHORITY"/>
      <sheetName val="PROVINCIAL WATERWORKS"/>
      <sheetName val="KHWANTHONG"/>
      <sheetName val="CREATION CENTER"/>
      <sheetName val="QUALITY INTER PRODUCT"/>
      <sheetName val="COSMO TOOL &amp; PART"/>
      <sheetName val="EXPENS FOR FLOOD"/>
      <sheetName val="KINGSEAL"/>
      <sheetName val="KING OF VALVE"/>
      <sheetName val="KEYENCE"/>
      <sheetName val="MR.HIROSHI ANDO"/>
      <sheetName val="J.SRI RUNGRUENG"/>
      <sheetName val="JITTHANAKUL"/>
      <sheetName val="JIRA PRO PRINT"/>
      <sheetName val="JUTHAWAN"/>
      <sheetName val="JUTHAWAN - LAB"/>
      <sheetName val="C.CHAROENSUP"/>
      <sheetName val="CHALITA SEMISUE"/>
      <sheetName val="CHAVANAN CORPORATION"/>
      <sheetName val="CHAIMONGKOL EXPRESS"/>
      <sheetName val="CHUPUN INDUSTRIAL"/>
      <sheetName val="SUBTRACT"/>
      <sheetName val="SAGAWA"/>
      <sheetName val="SANTO FIRE"/>
      <sheetName val="C.M.K. EVOTECH"/>
      <sheetName val="C.M.P. PRODUCT"/>
      <sheetName val="CKD THAI CORPORATION"/>
      <sheetName val="CERECLOR COPORATION"/>
      <sheetName val="SUMITOMO CORPRATION"/>
      <sheetName val="THITICHAI GAS"/>
      <sheetName val="WTEC"/>
      <sheetName val="DKSH"/>
      <sheetName val="D FURNIMATE"/>
      <sheetName val="DHL EXPRESS"/>
      <sheetName val="DSL ASIA-PECIFIC"/>
      <sheetName val="TONG CHAROEN"/>
      <sheetName val="TRISAK"/>
      <sheetName val="TAWANRAT"/>
      <sheetName val="TALENG INTERTRADE "/>
      <sheetName val="SUBTAVEEKOON"/>
      <sheetName val="TRANSPO"/>
      <sheetName val="THREE.K.PRINT"/>
      <sheetName val="TRUE TECH"/>
      <sheetName val="TRUE INTERNET"/>
      <sheetName val="TUNGALOY"/>
      <sheetName val="T.K. ITERGUARD"/>
      <sheetName val="T.M.S"/>
      <sheetName val="T.S. INTERPLAST"/>
      <sheetName val="T.I.D.ENGINEERING"/>
      <sheetName val="T.G.M. ENTERPRISE"/>
      <sheetName val="T.P ELECTRIC"/>
      <sheetName val="TJ NORMAN"/>
      <sheetName val="TNP"/>
      <sheetName val="TFF"/>
      <sheetName val="TOT PUBLIC"/>
      <sheetName val="TC PARTS"/>
      <sheetName val="TTF INTERNATIONAL"/>
      <sheetName val="TT FUJI"/>
      <sheetName val="TRC ENTERPRISE"/>
      <sheetName val="TOOLNET"/>
      <sheetName val="TOOLING SERVICE"/>
      <sheetName val="TOOLING EXACT CENTER"/>
      <sheetName val="THANAWONG THAI"/>
      <sheetName val="NOR SAFETY"/>
      <sheetName val="NAKATASUNG"/>
      <sheetName val="NAKBURIN"/>
      <sheetName val="NANDEE INTER-TRADE"/>
      <sheetName val="APOLLO OIL (THAILAND) "/>
      <sheetName val="NUMSIN"/>
      <sheetName val="NISSIN"/>
      <sheetName val="NIPPON CHEMICAL"/>
      <sheetName val="PNEUMAX"/>
      <sheetName val="NEO TOOLS"/>
      <sheetName val="GENCO"/>
      <sheetName val="BANGKOK SCIENCE"/>
      <sheetName val="BANGKOK SALAKPHAN"/>
      <sheetName val="BIZ TECH THAI"/>
      <sheetName val="B.S.P. PRODUCTS"/>
      <sheetName val="BEEDIA DAIMOND"/>
      <sheetName val="BP CASTROL"/>
      <sheetName val="PATHUMRAK HOSPITAL"/>
      <sheetName val="PATHUMTHANI WORKMAN'S"/>
      <sheetName val="PETROLIUM (OIL)"/>
      <sheetName val="PORNPHROMPERMPATTANA"/>
      <sheetName val="PORNVATANA TRANSPORT"/>
      <sheetName val="PREMIUM LUBRICANT"/>
      <sheetName val="PREMIER AUTOMATION"/>
      <sheetName val="PRECISION PRINT"/>
      <sheetName val="PRECISION STANDARD"/>
      <sheetName val="PHONLAWAT CHEMICAL"/>
      <sheetName val="PHONLAWAT INTERCHERM"/>
      <sheetName val="PLUS GOLF"/>
      <sheetName val="PLASMAT"/>
      <sheetName val="PATA CHEMICAL"/>
      <sheetName val="PANTHONG RANGSIT"/>
      <sheetName val="P.M.GENERAL"/>
      <sheetName val="P.S.C. CUTTINGTOOL"/>
      <sheetName val="P.D.C."/>
      <sheetName val="P.V.S. TRADING ENGINEERING"/>
      <sheetName val="PMC SUCCESS"/>
      <sheetName val="P.S.M.BEARING"/>
      <sheetName val="P&amp;S RANGSIT"/>
      <sheetName val="P &amp; B RATCHADA HOTEL"/>
      <sheetName val="PTP"/>
      <sheetName val="P TWO"/>
      <sheetName val="PPS SUPPLY"/>
      <sheetName val="P.P PROPRINT"/>
      <sheetName val="POONSUP"/>
      <sheetName val="FLEXIBLE AUTOMATION"/>
      <sheetName val="FLUID MECHANIC SUPPLY"/>
      <sheetName val="FUNCTION INTERNATIONAL"/>
      <sheetName val="BHATARA PROGESS"/>
      <sheetName val="MAHAJAK INDUSTRIAL"/>
      <sheetName val="MUSKETEER"/>
      <sheetName val="MARUKA MACHINERY"/>
      <sheetName val="MIRI"/>
      <sheetName val="MISUMI"/>
      <sheetName val="MITSUI"/>
      <sheetName val="MITSUYA"/>
      <sheetName val="MULLER"/>
      <sheetName val="YAMAZEN"/>
      <sheetName val="UAE"/>
      <sheetName val="UNITY INTER"/>
      <sheetName val="RIVER A.V."/>
      <sheetName val="RICOH"/>
      <sheetName val="RUENSIRI GARDEN"/>
      <sheetName val="LAFATECH"/>
      <sheetName val="LEADERS PETROLIUM"/>
      <sheetName val="WANG EDUCATION"/>
      <sheetName val="WANGNOI CONVEYOR BELT"/>
      <sheetName val="VACHARA"/>
      <sheetName val="VANICH"/>
      <sheetName val="V.D.PROSPERMACHINERY"/>
      <sheetName val="V.S.P. TOOLINGMACHINEWORK"/>
      <sheetName val="VLP GARMENT"/>
      <sheetName val="V.K. NORMAN"/>
      <sheetName val="VS CHEM"/>
      <sheetName val="VRP LABBORATORY"/>
      <sheetName val="SRISUWAN"/>
      <sheetName val="STABLE ELECTRIC SUPPLY"/>
      <sheetName val="SPECIALTY"/>
      <sheetName val="STANDARD"/>
      <sheetName val="SKY-HIGH TECHNOLOGY"/>
      <sheetName val="SOMTHAI ELECTRIC"/>
      <sheetName val="SIAM SCALES"/>
      <sheetName val="SIAM-PACK"/>
      <sheetName val="SIAM MECHATRONIC"/>
      <sheetName val="SIAM OKAYA"/>
      <sheetName val="SIAM IKK"/>
      <sheetName val="SIAM NIPPON"/>
      <sheetName val="FUCHS LUBRICANTS"/>
      <sheetName val="SIAM RUNG REANG"/>
      <sheetName val="SAHAKIJ PACKAGING"/>
      <sheetName val="SAHAMIT MACHINERY"/>
      <sheetName val="SINNAPATARA"/>
      <sheetName val="SINPARA PALLET"/>
      <sheetName val="SUTHONG MACHINERY"/>
      <sheetName val="SUMIPOL"/>
      <sheetName val="CENTRAL CABLE &amp; HARDWARE"/>
      <sheetName val="TRANSFORMER SIRIWIWAT"/>
      <sheetName val="ANANT TOOL &amp; DIE"/>
      <sheetName val="AMORN SYSTEM"/>
      <sheetName val="AUTO MORE"/>
      <sheetName val="APOLLO  TEC TRADING"/>
      <sheetName val="AMMERAAL BELTTECH"/>
      <sheetName val="ALLIANZ BIZ"/>
      <sheetName val="ULTRA"/>
      <sheetName val="ASKME SOLUTION"/>
      <sheetName val="R.HANK SERVICE"/>
      <sheetName val="R.HANK SUPPLY"/>
      <sheetName val="R SEVEN"/>
      <sheetName val="ARSOM"/>
      <sheetName val="INTERPRETIVE"/>
      <sheetName val="INDEED PRECISION"/>
      <sheetName val="INTEGRATED SCM"/>
      <sheetName val="ISCAR (THAILAND)"/>
      <sheetName val="UDOMPHAN"/>
      <sheetName val="ISO (MUSCI)"/>
      <sheetName val="UMETOKU"/>
      <sheetName val="UENO"/>
      <sheetName val="HARROT CARBIDE &amp; DAIMOND"/>
      <sheetName val="EXTRA TECHNOLOGY"/>
      <sheetName val="Production Graph"/>
      <sheetName val="Production Qty"/>
      <sheetName val="Fagor04-A3112e"/>
      <sheetName val="BGT97STAFF"/>
      <sheetName val="RATE"/>
      <sheetName val="Sale 0408"/>
      <sheetName val="table"/>
      <sheetName val="Price List"/>
      <sheetName val="FF_3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Invoice"/>
      <sheetName val="ตั๋วเงินรับ"/>
      <sheetName val="ยานพาหนะ"/>
      <sheetName val="FF_2"/>
      <sheetName val="เครื่องมือ"/>
      <sheetName val="desc"/>
      <sheetName val="type"/>
      <sheetName val="ADJ - RATE"/>
    </sheetNames>
    <sheetDataSet>
      <sheetData sheetId="0" refreshError="1"/>
      <sheetData sheetId="1" refreshError="1">
        <row r="1">
          <cell r="B1" t="str">
            <v>Job Order No</v>
          </cell>
        </row>
        <row r="2">
          <cell r="B2" t="str">
            <v>39NDPEK-38937-4</v>
          </cell>
        </row>
        <row r="3">
          <cell r="B3" t="str">
            <v>40NDPEK-38949-2</v>
          </cell>
        </row>
        <row r="4">
          <cell r="B4" t="str">
            <v>41NWPEK-38952-4</v>
          </cell>
        </row>
        <row r="5">
          <cell r="B5" t="str">
            <v>42NWPEK-38952-4</v>
          </cell>
        </row>
        <row r="6">
          <cell r="B6" t="str">
            <v>43NWPEK-38952-8</v>
          </cell>
        </row>
        <row r="7">
          <cell r="B7" t="str">
            <v>44NCPEK-38963-8</v>
          </cell>
        </row>
        <row r="8">
          <cell r="B8" t="str">
            <v>45NTMET-38990-4</v>
          </cell>
        </row>
        <row r="9">
          <cell r="B9" t="str">
            <v>46NTMET-38990-4</v>
          </cell>
        </row>
        <row r="10">
          <cell r="B10" t="str">
            <v>47NTMET-38990-4</v>
          </cell>
        </row>
        <row r="11">
          <cell r="B11" t="str">
            <v>49PDATX-   -4</v>
          </cell>
        </row>
        <row r="12">
          <cell r="B12" t="str">
            <v>50PKATX-39022-2</v>
          </cell>
        </row>
        <row r="13">
          <cell r="B13" t="str">
            <v>51NDATX-39036-16</v>
          </cell>
        </row>
        <row r="14">
          <cell r="B14" t="str">
            <v>52RSPET-39035-4</v>
          </cell>
        </row>
        <row r="15">
          <cell r="B15" t="str">
            <v>53NSPEK-39058-4</v>
          </cell>
        </row>
        <row r="16">
          <cell r="B16" t="str">
            <v>54NSPEK-39058-4</v>
          </cell>
        </row>
        <row r="17">
          <cell r="B17" t="str">
            <v>55RKSAW-39073-2</v>
          </cell>
        </row>
        <row r="18">
          <cell r="B18" t="str">
            <v>56HAHPT-39076-1</v>
          </cell>
        </row>
        <row r="19">
          <cell r="B19" t="str">
            <v>57RAHPT-39076-1</v>
          </cell>
        </row>
        <row r="20">
          <cell r="B20" t="str">
            <v>58MSHPT-39052-4</v>
          </cell>
        </row>
      </sheetData>
      <sheetData sheetId="2" refreshError="1"/>
      <sheetData sheetId="3">
        <row r="1">
          <cell r="A1" t="str">
            <v>Date</v>
          </cell>
        </row>
      </sheetData>
      <sheetData sheetId="4" refreshError="1">
        <row r="5">
          <cell r="B5" t="str">
            <v>Employee</v>
          </cell>
        </row>
        <row r="6">
          <cell r="B6" t="str">
            <v>Mitsuru Tomioka</v>
          </cell>
        </row>
        <row r="7">
          <cell r="B7" t="str">
            <v>Osamu Namekata</v>
          </cell>
        </row>
        <row r="8">
          <cell r="B8" t="str">
            <v>Tetsuo Sato</v>
          </cell>
        </row>
        <row r="9">
          <cell r="B9" t="str">
            <v>Yasutaka Namba</v>
          </cell>
        </row>
        <row r="10">
          <cell r="B10" t="str">
            <v>Teerapong Keawtafai</v>
          </cell>
        </row>
        <row r="11">
          <cell r="B11" t="str">
            <v>Wittaya Samreoan</v>
          </cell>
        </row>
        <row r="12">
          <cell r="B12" t="str">
            <v>Tawit Budwonh</v>
          </cell>
        </row>
        <row r="13">
          <cell r="B13" t="str">
            <v>Witoon Jumratpoke</v>
          </cell>
        </row>
        <row r="14">
          <cell r="B14" t="str">
            <v xml:space="preserve"> Sakda Inmek</v>
          </cell>
        </row>
        <row r="15">
          <cell r="B15" t="str">
            <v>Ramet Thongkwan</v>
          </cell>
        </row>
        <row r="16">
          <cell r="B16" t="str">
            <v>Benjaporn Michumee</v>
          </cell>
        </row>
        <row r="17">
          <cell r="B17" t="str">
            <v>Sasithorn Polthorn</v>
          </cell>
        </row>
        <row r="18">
          <cell r="B18" t="str">
            <v>Jiraporn Gongkam</v>
          </cell>
        </row>
        <row r="25">
          <cell r="B25" t="str">
            <v>Process Type</v>
          </cell>
        </row>
        <row r="27">
          <cell r="B27" t="str">
            <v>Mold Base</v>
          </cell>
        </row>
        <row r="28">
          <cell r="B28" t="str">
            <v>Milling</v>
          </cell>
        </row>
        <row r="29">
          <cell r="B29" t="str">
            <v>Grinding</v>
          </cell>
        </row>
        <row r="30">
          <cell r="B30" t="str">
            <v>Electrode</v>
          </cell>
        </row>
        <row r="31">
          <cell r="B31" t="str">
            <v>MC</v>
          </cell>
        </row>
        <row r="32">
          <cell r="B32" t="str">
            <v>W-E-D-M</v>
          </cell>
        </row>
        <row r="33">
          <cell r="B33" t="str">
            <v>E-D-M</v>
          </cell>
        </row>
        <row r="34">
          <cell r="B34" t="str">
            <v>MA-Finish</v>
          </cell>
        </row>
        <row r="35">
          <cell r="B35" t="str">
            <v>Assembly</v>
          </cell>
        </row>
        <row r="36">
          <cell r="B36" t="str">
            <v>Overhual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rtization Table"/>
      <sheetName val="Amortization Table (3)"/>
      <sheetName val="Sheet1"/>
      <sheetName val="Amortization Table (2)"/>
    </sheetNames>
    <sheetDataSet>
      <sheetData sheetId="0">
        <row r="1">
          <cell r="A1" t="str">
            <v>Loan Payment Schedule</v>
          </cell>
        </row>
        <row r="5">
          <cell r="B5" t="str">
            <v>Enter Values</v>
          </cell>
          <cell r="F5" t="str">
            <v>Loan Summary</v>
          </cell>
        </row>
        <row r="6">
          <cell r="C6" t="str">
            <v>Loan Amount</v>
          </cell>
          <cell r="D6">
            <v>1846000</v>
          </cell>
          <cell r="G6" t="str">
            <v>Scheduled Payment</v>
          </cell>
          <cell r="H6">
            <v>104446.85232390872</v>
          </cell>
        </row>
        <row r="7">
          <cell r="C7" t="str">
            <v>Annual Interest Rate</v>
          </cell>
          <cell r="D7">
            <v>4.8300000000000003E-2</v>
          </cell>
          <cell r="G7" t="str">
            <v>Scheduled Number of Payments</v>
          </cell>
          <cell r="H7">
            <v>20</v>
          </cell>
        </row>
        <row r="8">
          <cell r="C8" t="str">
            <v>Loan Period in Years</v>
          </cell>
          <cell r="D8">
            <v>5</v>
          </cell>
          <cell r="G8" t="str">
            <v>Actual Number of Payments</v>
          </cell>
          <cell r="H8">
            <v>20</v>
          </cell>
        </row>
        <row r="9">
          <cell r="C9" t="str">
            <v>Number of Payments Per Year</v>
          </cell>
          <cell r="D9">
            <v>4</v>
          </cell>
          <cell r="G9" t="str">
            <v>Total Early Payments</v>
          </cell>
          <cell r="H9">
            <v>0</v>
          </cell>
        </row>
        <row r="10">
          <cell r="C10" t="str">
            <v>Start Date of Loan</v>
          </cell>
          <cell r="D10">
            <v>37196</v>
          </cell>
          <cell r="G10" t="str">
            <v>Total Interest</v>
          </cell>
          <cell r="H10">
            <v>242937.04647819736</v>
          </cell>
        </row>
        <row r="11">
          <cell r="C11" t="str">
            <v>Optional Extra Payments</v>
          </cell>
        </row>
        <row r="13">
          <cell r="B13" t="str">
            <v>Lender Name:</v>
          </cell>
          <cell r="C13" t="str">
            <v>Darium Pte Ltd.</v>
          </cell>
        </row>
        <row r="16">
          <cell r="A16" t="str">
            <v>PmtNo.</v>
          </cell>
          <cell r="B16" t="str">
            <v>Payment Date</v>
          </cell>
          <cell r="C16" t="str">
            <v>Beginning Balance</v>
          </cell>
          <cell r="D16" t="str">
            <v>Scheduled Payment</v>
          </cell>
          <cell r="E16" t="str">
            <v>Extra Payment</v>
          </cell>
          <cell r="F16" t="str">
            <v>Total Payment</v>
          </cell>
          <cell r="G16" t="str">
            <v>Principal</v>
          </cell>
          <cell r="H16" t="str">
            <v>Interest</v>
          </cell>
          <cell r="I16" t="str">
            <v>Ending Balance</v>
          </cell>
        </row>
        <row r="18">
          <cell r="A18">
            <v>1</v>
          </cell>
          <cell r="B18">
            <v>37288</v>
          </cell>
          <cell r="C18">
            <v>1846000</v>
          </cell>
          <cell r="D18">
            <v>104446.85232390872</v>
          </cell>
          <cell r="E18">
            <v>0</v>
          </cell>
          <cell r="F18">
            <v>104446.85232390872</v>
          </cell>
          <cell r="G18">
            <v>82156.402323908726</v>
          </cell>
          <cell r="H18">
            <v>22290.45</v>
          </cell>
          <cell r="I18">
            <v>1763843.5976760914</v>
          </cell>
        </row>
        <row r="19">
          <cell r="A19">
            <v>2</v>
          </cell>
          <cell r="B19">
            <v>37377</v>
          </cell>
          <cell r="C19">
            <v>1763843.5976760914</v>
          </cell>
          <cell r="D19">
            <v>104446.85232390872</v>
          </cell>
          <cell r="E19">
            <v>0</v>
          </cell>
          <cell r="F19">
            <v>104446.85232390872</v>
          </cell>
          <cell r="G19">
            <v>83148.440881969917</v>
          </cell>
          <cell r="H19">
            <v>21298.411441938806</v>
          </cell>
          <cell r="I19">
            <v>1680695.1567941215</v>
          </cell>
        </row>
        <row r="20">
          <cell r="A20">
            <v>3</v>
          </cell>
          <cell r="B20">
            <v>37469</v>
          </cell>
          <cell r="C20">
            <v>1680695.1567941215</v>
          </cell>
          <cell r="D20">
            <v>104446.85232390872</v>
          </cell>
          <cell r="E20">
            <v>0</v>
          </cell>
          <cell r="F20">
            <v>104446.85232390872</v>
          </cell>
          <cell r="G20">
            <v>84152.458305619701</v>
          </cell>
          <cell r="H20">
            <v>20294.394018289018</v>
          </cell>
          <cell r="I20">
            <v>1596542.6984885018</v>
          </cell>
        </row>
        <row r="21">
          <cell r="A21">
            <v>4</v>
          </cell>
          <cell r="B21">
            <v>37561</v>
          </cell>
          <cell r="C21">
            <v>1596542.6984885018</v>
          </cell>
          <cell r="D21">
            <v>104446.85232390872</v>
          </cell>
          <cell r="E21">
            <v>0</v>
          </cell>
          <cell r="F21">
            <v>104446.85232390872</v>
          </cell>
          <cell r="G21">
            <v>85168.599239660063</v>
          </cell>
          <cell r="H21">
            <v>19278.253084248659</v>
          </cell>
          <cell r="I21">
            <v>1511374.0992488419</v>
          </cell>
        </row>
        <row r="22">
          <cell r="A22">
            <v>5</v>
          </cell>
          <cell r="B22">
            <v>37653</v>
          </cell>
          <cell r="C22">
            <v>1511374.0992488419</v>
          </cell>
          <cell r="D22">
            <v>104446.85232390872</v>
          </cell>
          <cell r="E22">
            <v>0</v>
          </cell>
          <cell r="F22">
            <v>104446.85232390872</v>
          </cell>
          <cell r="G22">
            <v>86197.01007547896</v>
          </cell>
          <cell r="H22">
            <v>18249.842248429766</v>
          </cell>
          <cell r="I22">
            <v>1425177.0891733628</v>
          </cell>
        </row>
        <row r="23">
          <cell r="A23">
            <v>6</v>
          </cell>
          <cell r="B23">
            <v>37742</v>
          </cell>
          <cell r="C23">
            <v>1425177.0891733628</v>
          </cell>
          <cell r="D23">
            <v>104446.85232390872</v>
          </cell>
          <cell r="E23">
            <v>0</v>
          </cell>
          <cell r="F23">
            <v>104446.85232390872</v>
          </cell>
          <cell r="G23">
            <v>87237.838972140366</v>
          </cell>
          <cell r="H23">
            <v>17209.013351768357</v>
          </cell>
          <cell r="I23">
            <v>1337939.2502012225</v>
          </cell>
        </row>
        <row r="24">
          <cell r="A24">
            <v>7</v>
          </cell>
          <cell r="B24">
            <v>37834</v>
          </cell>
          <cell r="C24">
            <v>1337939.2502012225</v>
          </cell>
          <cell r="D24">
            <v>104446.85232390872</v>
          </cell>
          <cell r="E24">
            <v>0</v>
          </cell>
          <cell r="F24">
            <v>104446.85232390872</v>
          </cell>
          <cell r="G24">
            <v>88291.235877728963</v>
          </cell>
          <cell r="H24">
            <v>16155.616446179762</v>
          </cell>
          <cell r="I24">
            <v>1249648.0143234935</v>
          </cell>
        </row>
        <row r="25">
          <cell r="A25">
            <v>8</v>
          </cell>
          <cell r="B25">
            <v>37926</v>
          </cell>
          <cell r="C25">
            <v>1249648.0143234935</v>
          </cell>
          <cell r="D25">
            <v>104446.85232390872</v>
          </cell>
          <cell r="E25">
            <v>0</v>
          </cell>
          <cell r="F25">
            <v>104446.85232390872</v>
          </cell>
          <cell r="G25">
            <v>89357.352550952535</v>
          </cell>
          <cell r="H25">
            <v>15089.499772956184</v>
          </cell>
          <cell r="I25">
            <v>1160290.661772541</v>
          </cell>
        </row>
        <row r="26">
          <cell r="A26">
            <v>9</v>
          </cell>
          <cell r="B26">
            <v>38018</v>
          </cell>
          <cell r="C26">
            <v>1160290.661772541</v>
          </cell>
          <cell r="D26">
            <v>104446.85232390872</v>
          </cell>
          <cell r="E26">
            <v>0</v>
          </cell>
          <cell r="F26">
            <v>104446.85232390872</v>
          </cell>
          <cell r="G26">
            <v>90436.342583005287</v>
          </cell>
          <cell r="H26">
            <v>14010.509740903433</v>
          </cell>
          <cell r="I26">
            <v>1069854.3191895357</v>
          </cell>
        </row>
        <row r="27">
          <cell r="A27">
            <v>10</v>
          </cell>
          <cell r="B27">
            <v>38108</v>
          </cell>
          <cell r="C27">
            <v>1069854.3191895357</v>
          </cell>
          <cell r="D27">
            <v>104446.85232390872</v>
          </cell>
          <cell r="E27">
            <v>0</v>
          </cell>
          <cell r="F27">
            <v>104446.85232390872</v>
          </cell>
          <cell r="G27">
            <v>91528.36141969508</v>
          </cell>
          <cell r="H27">
            <v>12918.490904213644</v>
          </cell>
          <cell r="I27">
            <v>978325.95776984061</v>
          </cell>
        </row>
        <row r="28">
          <cell r="A28">
            <v>11</v>
          </cell>
          <cell r="B28">
            <v>38200</v>
          </cell>
          <cell r="C28">
            <v>978325.95776984061</v>
          </cell>
          <cell r="D28">
            <v>104446.85232390872</v>
          </cell>
          <cell r="E28">
            <v>0</v>
          </cell>
          <cell r="F28">
            <v>104446.85232390872</v>
          </cell>
          <cell r="G28">
            <v>92633.566383837897</v>
          </cell>
          <cell r="H28">
            <v>11813.285940070826</v>
          </cell>
          <cell r="I28">
            <v>885692.39138600277</v>
          </cell>
        </row>
        <row r="29">
          <cell r="A29">
            <v>12</v>
          </cell>
          <cell r="B29">
            <v>38292</v>
          </cell>
          <cell r="C29">
            <v>885692.39138600277</v>
          </cell>
          <cell r="D29">
            <v>104446.85232390872</v>
          </cell>
          <cell r="E29">
            <v>0</v>
          </cell>
          <cell r="F29">
            <v>104446.85232390872</v>
          </cell>
          <cell r="G29">
            <v>93752.116697922742</v>
          </cell>
          <cell r="H29">
            <v>10694.735625985984</v>
          </cell>
          <cell r="I29">
            <v>791940.27468808007</v>
          </cell>
        </row>
        <row r="30">
          <cell r="A30">
            <v>13</v>
          </cell>
          <cell r="B30">
            <v>38384</v>
          </cell>
          <cell r="C30">
            <v>791940.27468808007</v>
          </cell>
          <cell r="D30">
            <v>104446.85232390872</v>
          </cell>
          <cell r="E30">
            <v>0</v>
          </cell>
          <cell r="F30">
            <v>104446.85232390872</v>
          </cell>
          <cell r="G30">
            <v>94884.17350705016</v>
          </cell>
          <cell r="H30">
            <v>9562.6788168585681</v>
          </cell>
          <cell r="I30">
            <v>697056.10118102992</v>
          </cell>
        </row>
        <row r="31">
          <cell r="A31">
            <v>14</v>
          </cell>
          <cell r="B31">
            <v>38473</v>
          </cell>
          <cell r="C31">
            <v>697056.10118102992</v>
          </cell>
          <cell r="D31">
            <v>104446.85232390872</v>
          </cell>
          <cell r="E31">
            <v>0</v>
          </cell>
          <cell r="F31">
            <v>104446.85232390872</v>
          </cell>
          <cell r="G31">
            <v>96029.899902147794</v>
          </cell>
          <cell r="H31">
            <v>8416.952421760936</v>
          </cell>
          <cell r="I31">
            <v>601026.2012788821</v>
          </cell>
        </row>
        <row r="32">
          <cell r="A32">
            <v>15</v>
          </cell>
          <cell r="B32">
            <v>38565</v>
          </cell>
          <cell r="C32">
            <v>601026.2012788821</v>
          </cell>
          <cell r="D32">
            <v>104446.85232390872</v>
          </cell>
          <cell r="E32">
            <v>0</v>
          </cell>
          <cell r="F32">
            <v>104446.85232390872</v>
          </cell>
          <cell r="G32">
            <v>97189.460943466227</v>
          </cell>
          <cell r="H32">
            <v>7257.3913804425019</v>
          </cell>
          <cell r="I32">
            <v>503836.74033541587</v>
          </cell>
        </row>
        <row r="33">
          <cell r="A33">
            <v>16</v>
          </cell>
          <cell r="B33">
            <v>38657</v>
          </cell>
          <cell r="C33">
            <v>503836.74033541587</v>
          </cell>
          <cell r="D33">
            <v>104446.85232390872</v>
          </cell>
          <cell r="E33">
            <v>0</v>
          </cell>
          <cell r="F33">
            <v>104446.85232390872</v>
          </cell>
          <cell r="G33">
            <v>98363.023684358574</v>
          </cell>
          <cell r="H33">
            <v>6083.8286395501473</v>
          </cell>
          <cell r="I33">
            <v>405473.7166510573</v>
          </cell>
        </row>
        <row r="34">
          <cell r="A34">
            <v>17</v>
          </cell>
          <cell r="B34">
            <v>38749</v>
          </cell>
          <cell r="C34">
            <v>405473.7166510573</v>
          </cell>
          <cell r="D34">
            <v>104446.85232390872</v>
          </cell>
          <cell r="E34">
            <v>0</v>
          </cell>
          <cell r="F34">
            <v>104446.85232390872</v>
          </cell>
          <cell r="G34">
            <v>99550.757195347207</v>
          </cell>
          <cell r="H34">
            <v>4896.0951285615174</v>
          </cell>
          <cell r="I34">
            <v>305922.95945571008</v>
          </cell>
        </row>
        <row r="35">
          <cell r="A35">
            <v>18</v>
          </cell>
          <cell r="B35">
            <v>38838</v>
          </cell>
          <cell r="C35">
            <v>305922.95945571008</v>
          </cell>
          <cell r="D35">
            <v>104446.85232390872</v>
          </cell>
          <cell r="E35">
            <v>0</v>
          </cell>
          <cell r="F35">
            <v>104446.85232390872</v>
          </cell>
          <cell r="G35">
            <v>100752.83258848102</v>
          </cell>
          <cell r="H35">
            <v>3694.0197354276993</v>
          </cell>
          <cell r="I35">
            <v>205170.12686722906</v>
          </cell>
        </row>
        <row r="36">
          <cell r="A36">
            <v>19</v>
          </cell>
          <cell r="B36">
            <v>38930</v>
          </cell>
          <cell r="C36">
            <v>205170.12686722906</v>
          </cell>
          <cell r="D36">
            <v>104446.85232390872</v>
          </cell>
          <cell r="E36">
            <v>0</v>
          </cell>
          <cell r="F36">
            <v>104446.85232390872</v>
          </cell>
          <cell r="G36">
            <v>101969.42304198693</v>
          </cell>
          <cell r="H36">
            <v>2477.4292819217912</v>
          </cell>
          <cell r="I36">
            <v>103200.70382524213</v>
          </cell>
        </row>
        <row r="37">
          <cell r="A37">
            <v>20</v>
          </cell>
          <cell r="B37">
            <v>39022</v>
          </cell>
          <cell r="C37">
            <v>103200.70382524213</v>
          </cell>
          <cell r="D37">
            <v>104446.85232390872</v>
          </cell>
          <cell r="E37">
            <v>0</v>
          </cell>
          <cell r="F37">
            <v>103200.70382524213</v>
          </cell>
          <cell r="G37">
            <v>101954.55532655233</v>
          </cell>
          <cell r="H37">
            <v>1246.1484986897988</v>
          </cell>
          <cell r="I37">
            <v>0</v>
          </cell>
        </row>
        <row r="38">
          <cell r="A38">
            <v>21</v>
          </cell>
          <cell r="B38">
            <v>39114</v>
          </cell>
          <cell r="C38">
            <v>0</v>
          </cell>
          <cell r="D38">
            <v>104446.85232390872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A39">
            <v>22</v>
          </cell>
          <cell r="B39">
            <v>39203</v>
          </cell>
          <cell r="C39">
            <v>0</v>
          </cell>
          <cell r="D39">
            <v>104446.85232390872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</row>
        <row r="40">
          <cell r="A40">
            <v>23</v>
          </cell>
          <cell r="B40">
            <v>39295</v>
          </cell>
          <cell r="C40">
            <v>0</v>
          </cell>
          <cell r="D40">
            <v>104446.85232390872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</row>
        <row r="41">
          <cell r="A41">
            <v>24</v>
          </cell>
          <cell r="B41">
            <v>39387</v>
          </cell>
          <cell r="C41">
            <v>0</v>
          </cell>
          <cell r="D41">
            <v>104446.85232390872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</row>
        <row r="42">
          <cell r="A42">
            <v>25</v>
          </cell>
          <cell r="B42">
            <v>39479</v>
          </cell>
          <cell r="C42">
            <v>0</v>
          </cell>
          <cell r="D42">
            <v>104446.85232390872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>
            <v>26</v>
          </cell>
          <cell r="B43">
            <v>39569</v>
          </cell>
          <cell r="C43">
            <v>0</v>
          </cell>
          <cell r="D43">
            <v>104446.85232390872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</row>
        <row r="44">
          <cell r="A44">
            <v>27</v>
          </cell>
          <cell r="B44">
            <v>39661</v>
          </cell>
          <cell r="C44">
            <v>0</v>
          </cell>
          <cell r="D44">
            <v>104446.85232390872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</row>
        <row r="45">
          <cell r="A45">
            <v>28</v>
          </cell>
          <cell r="B45">
            <v>39753</v>
          </cell>
          <cell r="C45">
            <v>0</v>
          </cell>
          <cell r="D45">
            <v>104446.85232390872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</row>
        <row r="46">
          <cell r="A46">
            <v>29</v>
          </cell>
          <cell r="B46">
            <v>39845</v>
          </cell>
          <cell r="C46">
            <v>0</v>
          </cell>
          <cell r="D46">
            <v>104446.85232390872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>
            <v>30</v>
          </cell>
          <cell r="B47">
            <v>39934</v>
          </cell>
          <cell r="C47">
            <v>0</v>
          </cell>
          <cell r="D47">
            <v>104446.85232390872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</row>
        <row r="48">
          <cell r="A48">
            <v>31</v>
          </cell>
          <cell r="B48">
            <v>40026</v>
          </cell>
          <cell r="C48">
            <v>0</v>
          </cell>
          <cell r="D48">
            <v>104446.85232390872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>
            <v>32</v>
          </cell>
          <cell r="B49">
            <v>40118</v>
          </cell>
          <cell r="C49">
            <v>0</v>
          </cell>
          <cell r="D49">
            <v>104446.85232390872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>
            <v>33</v>
          </cell>
          <cell r="B50">
            <v>40210</v>
          </cell>
          <cell r="C50">
            <v>0</v>
          </cell>
          <cell r="D50">
            <v>104446.85232390872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</row>
        <row r="51">
          <cell r="A51">
            <v>34</v>
          </cell>
          <cell r="B51">
            <v>40299</v>
          </cell>
          <cell r="C51">
            <v>0</v>
          </cell>
          <cell r="D51">
            <v>104446.85232390872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</row>
        <row r="52">
          <cell r="A52">
            <v>35</v>
          </cell>
          <cell r="B52">
            <v>40391</v>
          </cell>
          <cell r="C52">
            <v>0</v>
          </cell>
          <cell r="D52">
            <v>104446.85232390872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3">
          <cell r="A53">
            <v>36</v>
          </cell>
          <cell r="B53">
            <v>40483</v>
          </cell>
          <cell r="C53">
            <v>0</v>
          </cell>
          <cell r="D53">
            <v>104446.85232390872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</row>
        <row r="54">
          <cell r="A54">
            <v>37</v>
          </cell>
          <cell r="B54">
            <v>40575</v>
          </cell>
          <cell r="C54">
            <v>0</v>
          </cell>
          <cell r="D54">
            <v>104446.85232390872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</row>
        <row r="55">
          <cell r="A55">
            <v>38</v>
          </cell>
          <cell r="B55">
            <v>40664</v>
          </cell>
          <cell r="C55">
            <v>0</v>
          </cell>
          <cell r="D55">
            <v>104446.85232390872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A56">
            <v>39</v>
          </cell>
          <cell r="B56">
            <v>40756</v>
          </cell>
          <cell r="C56">
            <v>0</v>
          </cell>
          <cell r="D56">
            <v>104446.85232390872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A57">
            <v>40</v>
          </cell>
          <cell r="B57">
            <v>40848</v>
          </cell>
          <cell r="C57">
            <v>0</v>
          </cell>
          <cell r="D57">
            <v>104446.85232390872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8">
          <cell r="A58">
            <v>41</v>
          </cell>
          <cell r="B58">
            <v>40940</v>
          </cell>
          <cell r="C58">
            <v>0</v>
          </cell>
          <cell r="D58">
            <v>104446.85232390872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</row>
        <row r="59">
          <cell r="A59">
            <v>42</v>
          </cell>
          <cell r="B59">
            <v>41030</v>
          </cell>
          <cell r="C59">
            <v>0</v>
          </cell>
          <cell r="D59">
            <v>104446.85232390872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</row>
        <row r="60">
          <cell r="A60">
            <v>43</v>
          </cell>
          <cell r="B60">
            <v>41122</v>
          </cell>
          <cell r="C60">
            <v>0</v>
          </cell>
          <cell r="D60">
            <v>104446.85232390872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A61">
            <v>44</v>
          </cell>
          <cell r="B61">
            <v>41214</v>
          </cell>
          <cell r="C61">
            <v>0</v>
          </cell>
          <cell r="D61">
            <v>104446.85232390872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A62">
            <v>45</v>
          </cell>
          <cell r="B62">
            <v>41306</v>
          </cell>
          <cell r="C62">
            <v>0</v>
          </cell>
          <cell r="D62">
            <v>104446.85232390872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</row>
        <row r="63">
          <cell r="A63">
            <v>46</v>
          </cell>
          <cell r="B63">
            <v>41395</v>
          </cell>
          <cell r="C63">
            <v>0</v>
          </cell>
          <cell r="D63">
            <v>104446.85232390872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A64">
            <v>47</v>
          </cell>
          <cell r="B64">
            <v>41487</v>
          </cell>
          <cell r="C64">
            <v>0</v>
          </cell>
          <cell r="D64">
            <v>104446.85232390872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A65">
            <v>48</v>
          </cell>
          <cell r="B65">
            <v>41579</v>
          </cell>
          <cell r="C65">
            <v>0</v>
          </cell>
          <cell r="D65">
            <v>104446.85232390872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6">
          <cell r="A66">
            <v>49</v>
          </cell>
          <cell r="B66">
            <v>41671</v>
          </cell>
          <cell r="C66">
            <v>0</v>
          </cell>
          <cell r="D66">
            <v>104446.85232390872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</row>
        <row r="67">
          <cell r="A67">
            <v>50</v>
          </cell>
          <cell r="B67">
            <v>41760</v>
          </cell>
          <cell r="C67">
            <v>0</v>
          </cell>
          <cell r="D67">
            <v>104446.85232390872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</row>
        <row r="68">
          <cell r="A68">
            <v>51</v>
          </cell>
          <cell r="B68">
            <v>41852</v>
          </cell>
          <cell r="C68">
            <v>0</v>
          </cell>
          <cell r="D68">
            <v>104446.85232390872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A69">
            <v>52</v>
          </cell>
          <cell r="B69">
            <v>41944</v>
          </cell>
          <cell r="C69">
            <v>0</v>
          </cell>
          <cell r="D69">
            <v>104446.85232390872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A70">
            <v>53</v>
          </cell>
          <cell r="B70">
            <v>42036</v>
          </cell>
          <cell r="C70">
            <v>0</v>
          </cell>
          <cell r="D70">
            <v>104446.85232390872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1">
          <cell r="A71">
            <v>54</v>
          </cell>
          <cell r="B71">
            <v>42125</v>
          </cell>
          <cell r="C71">
            <v>0</v>
          </cell>
          <cell r="D71">
            <v>104446.85232390872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</row>
        <row r="72">
          <cell r="A72">
            <v>55</v>
          </cell>
          <cell r="B72">
            <v>42217</v>
          </cell>
          <cell r="C72">
            <v>0</v>
          </cell>
          <cell r="D72">
            <v>104446.85232390872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3">
          <cell r="A73">
            <v>56</v>
          </cell>
          <cell r="B73">
            <v>42309</v>
          </cell>
          <cell r="C73">
            <v>0</v>
          </cell>
          <cell r="D73">
            <v>104446.85232390872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</row>
        <row r="74">
          <cell r="A74">
            <v>57</v>
          </cell>
          <cell r="B74">
            <v>42401</v>
          </cell>
          <cell r="C74">
            <v>0</v>
          </cell>
          <cell r="D74">
            <v>104446.85232390872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A75">
            <v>58</v>
          </cell>
          <cell r="B75">
            <v>42491</v>
          </cell>
          <cell r="C75">
            <v>0</v>
          </cell>
          <cell r="D75">
            <v>104446.85232390872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A76">
            <v>59</v>
          </cell>
          <cell r="B76">
            <v>42583</v>
          </cell>
          <cell r="C76">
            <v>0</v>
          </cell>
          <cell r="D76">
            <v>104446.85232390872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7">
          <cell r="A77">
            <v>60</v>
          </cell>
          <cell r="B77">
            <v>42675</v>
          </cell>
          <cell r="C77">
            <v>0</v>
          </cell>
          <cell r="D77">
            <v>104446.85232390872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</row>
        <row r="78">
          <cell r="A78">
            <v>61</v>
          </cell>
          <cell r="B78">
            <v>42767</v>
          </cell>
          <cell r="C78">
            <v>0</v>
          </cell>
          <cell r="D78">
            <v>104446.85232390872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79">
          <cell r="A79">
            <v>62</v>
          </cell>
          <cell r="B79">
            <v>42856</v>
          </cell>
          <cell r="C79">
            <v>0</v>
          </cell>
          <cell r="D79">
            <v>104446.85232390872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</row>
        <row r="80">
          <cell r="A80">
            <v>63</v>
          </cell>
          <cell r="B80">
            <v>42948</v>
          </cell>
          <cell r="C80">
            <v>0</v>
          </cell>
          <cell r="D80">
            <v>104446.85232390872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A81">
            <v>64</v>
          </cell>
          <cell r="B81">
            <v>43040</v>
          </cell>
          <cell r="C81">
            <v>0</v>
          </cell>
          <cell r="D81">
            <v>104446.85232390872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A82">
            <v>65</v>
          </cell>
          <cell r="B82">
            <v>43132</v>
          </cell>
          <cell r="C82">
            <v>0</v>
          </cell>
          <cell r="D82">
            <v>104446.85232390872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3">
          <cell r="A83">
            <v>66</v>
          </cell>
          <cell r="B83">
            <v>43221</v>
          </cell>
          <cell r="C83">
            <v>0</v>
          </cell>
          <cell r="D83">
            <v>104446.85232390872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</row>
        <row r="84">
          <cell r="A84">
            <v>67</v>
          </cell>
          <cell r="B84">
            <v>43313</v>
          </cell>
          <cell r="C84">
            <v>0</v>
          </cell>
          <cell r="D84">
            <v>104446.85232390872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</row>
        <row r="85">
          <cell r="A85">
            <v>68</v>
          </cell>
          <cell r="B85">
            <v>43405</v>
          </cell>
          <cell r="C85">
            <v>0</v>
          </cell>
          <cell r="D85">
            <v>104446.85232390872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</row>
        <row r="86">
          <cell r="A86">
            <v>69</v>
          </cell>
          <cell r="B86">
            <v>43497</v>
          </cell>
          <cell r="C86">
            <v>0</v>
          </cell>
          <cell r="D86">
            <v>104446.85232390872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A87">
            <v>70</v>
          </cell>
          <cell r="B87">
            <v>43586</v>
          </cell>
          <cell r="C87">
            <v>0</v>
          </cell>
          <cell r="D87">
            <v>104446.85232390872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8">
          <cell r="A88">
            <v>71</v>
          </cell>
          <cell r="B88">
            <v>43678</v>
          </cell>
          <cell r="C88">
            <v>0</v>
          </cell>
          <cell r="D88">
            <v>104446.85232390872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</row>
        <row r="89">
          <cell r="A89">
            <v>72</v>
          </cell>
          <cell r="B89">
            <v>43770</v>
          </cell>
          <cell r="C89">
            <v>0</v>
          </cell>
          <cell r="D89">
            <v>104446.85232390872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</row>
        <row r="90">
          <cell r="A90">
            <v>73</v>
          </cell>
          <cell r="B90">
            <v>43862</v>
          </cell>
          <cell r="C90">
            <v>0</v>
          </cell>
          <cell r="D90">
            <v>104446.85232390872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</row>
        <row r="91">
          <cell r="A91">
            <v>74</v>
          </cell>
          <cell r="B91">
            <v>43952</v>
          </cell>
          <cell r="C91">
            <v>0</v>
          </cell>
          <cell r="D91">
            <v>104446.85232390872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</row>
        <row r="92">
          <cell r="A92">
            <v>75</v>
          </cell>
          <cell r="B92">
            <v>44044</v>
          </cell>
          <cell r="C92">
            <v>0</v>
          </cell>
          <cell r="D92">
            <v>104446.85232390872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</row>
        <row r="93">
          <cell r="A93">
            <v>76</v>
          </cell>
          <cell r="B93">
            <v>44136</v>
          </cell>
          <cell r="C93">
            <v>0</v>
          </cell>
          <cell r="D93">
            <v>104446.85232390872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</row>
        <row r="94">
          <cell r="A94">
            <v>77</v>
          </cell>
          <cell r="B94">
            <v>44228</v>
          </cell>
          <cell r="C94">
            <v>0</v>
          </cell>
          <cell r="D94">
            <v>104446.85232390872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</row>
        <row r="95">
          <cell r="A95">
            <v>78</v>
          </cell>
          <cell r="B95">
            <v>44317</v>
          </cell>
          <cell r="C95">
            <v>0</v>
          </cell>
          <cell r="D95">
            <v>104446.85232390872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</row>
        <row r="96">
          <cell r="A96">
            <v>79</v>
          </cell>
          <cell r="B96">
            <v>44409</v>
          </cell>
          <cell r="C96">
            <v>0</v>
          </cell>
          <cell r="D96">
            <v>104446.85232390872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</row>
        <row r="97">
          <cell r="A97">
            <v>80</v>
          </cell>
          <cell r="B97">
            <v>44501</v>
          </cell>
          <cell r="C97">
            <v>0</v>
          </cell>
          <cell r="D97">
            <v>104446.85232390872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</row>
        <row r="98">
          <cell r="A98">
            <v>81</v>
          </cell>
          <cell r="B98">
            <v>44593</v>
          </cell>
          <cell r="C98">
            <v>0</v>
          </cell>
          <cell r="D98">
            <v>104446.85232390872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99">
          <cell r="A99">
            <v>82</v>
          </cell>
          <cell r="B99">
            <v>44682</v>
          </cell>
          <cell r="C99">
            <v>0</v>
          </cell>
          <cell r="D99">
            <v>104446.85232390872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</row>
        <row r="100">
          <cell r="A100">
            <v>83</v>
          </cell>
          <cell r="B100">
            <v>44774</v>
          </cell>
          <cell r="C100">
            <v>0</v>
          </cell>
          <cell r="D100">
            <v>104446.85232390872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</row>
        <row r="101">
          <cell r="A101">
            <v>84</v>
          </cell>
          <cell r="B101">
            <v>44866</v>
          </cell>
          <cell r="C101">
            <v>0</v>
          </cell>
          <cell r="D101">
            <v>104446.85232390872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</row>
        <row r="102">
          <cell r="A102">
            <v>85</v>
          </cell>
          <cell r="B102">
            <v>44958</v>
          </cell>
          <cell r="C102">
            <v>0</v>
          </cell>
          <cell r="D102">
            <v>104446.85232390872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</row>
        <row r="103">
          <cell r="A103">
            <v>86</v>
          </cell>
          <cell r="B103">
            <v>45047</v>
          </cell>
          <cell r="C103">
            <v>0</v>
          </cell>
          <cell r="D103">
            <v>104446.85232390872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</row>
        <row r="104">
          <cell r="A104">
            <v>87</v>
          </cell>
          <cell r="B104">
            <v>45139</v>
          </cell>
          <cell r="C104">
            <v>0</v>
          </cell>
          <cell r="D104">
            <v>104446.85232390872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5">
          <cell r="A105">
            <v>88</v>
          </cell>
          <cell r="B105">
            <v>45231</v>
          </cell>
          <cell r="C105">
            <v>0</v>
          </cell>
          <cell r="D105">
            <v>104446.85232390872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</row>
        <row r="106">
          <cell r="A106">
            <v>89</v>
          </cell>
          <cell r="B106">
            <v>45323</v>
          </cell>
          <cell r="C106">
            <v>0</v>
          </cell>
          <cell r="D106">
            <v>104446.85232390872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</row>
        <row r="107">
          <cell r="A107">
            <v>90</v>
          </cell>
          <cell r="B107">
            <v>45413</v>
          </cell>
          <cell r="C107">
            <v>0</v>
          </cell>
          <cell r="D107">
            <v>104446.85232390872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</row>
        <row r="108">
          <cell r="A108">
            <v>91</v>
          </cell>
          <cell r="B108">
            <v>45505</v>
          </cell>
          <cell r="C108">
            <v>0</v>
          </cell>
          <cell r="D108">
            <v>104446.85232390872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</row>
        <row r="109">
          <cell r="A109">
            <v>92</v>
          </cell>
          <cell r="B109">
            <v>45597</v>
          </cell>
          <cell r="C109">
            <v>0</v>
          </cell>
          <cell r="D109">
            <v>104446.85232390872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</row>
        <row r="110">
          <cell r="A110">
            <v>93</v>
          </cell>
          <cell r="B110">
            <v>45689</v>
          </cell>
          <cell r="C110">
            <v>0</v>
          </cell>
          <cell r="D110">
            <v>104446.85232390872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</row>
        <row r="111">
          <cell r="A111">
            <v>94</v>
          </cell>
          <cell r="B111">
            <v>45778</v>
          </cell>
          <cell r="C111">
            <v>0</v>
          </cell>
          <cell r="D111">
            <v>104446.85232390872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</row>
        <row r="112">
          <cell r="A112">
            <v>95</v>
          </cell>
          <cell r="B112">
            <v>45870</v>
          </cell>
          <cell r="C112">
            <v>0</v>
          </cell>
          <cell r="D112">
            <v>104446.85232390872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</row>
        <row r="113">
          <cell r="A113">
            <v>96</v>
          </cell>
          <cell r="B113">
            <v>45962</v>
          </cell>
          <cell r="C113">
            <v>0</v>
          </cell>
          <cell r="D113">
            <v>104446.85232390872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</row>
        <row r="114">
          <cell r="A114">
            <v>97</v>
          </cell>
          <cell r="B114">
            <v>46054</v>
          </cell>
          <cell r="C114">
            <v>0</v>
          </cell>
          <cell r="D114">
            <v>104446.85232390872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</row>
        <row r="115">
          <cell r="A115">
            <v>98</v>
          </cell>
          <cell r="B115">
            <v>46143</v>
          </cell>
          <cell r="C115">
            <v>0</v>
          </cell>
          <cell r="D115">
            <v>104446.85232390872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>
            <v>99</v>
          </cell>
          <cell r="B116">
            <v>46235</v>
          </cell>
          <cell r="C116">
            <v>0</v>
          </cell>
          <cell r="D116">
            <v>104446.85232390872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>
            <v>100</v>
          </cell>
          <cell r="B117">
            <v>46327</v>
          </cell>
          <cell r="C117">
            <v>0</v>
          </cell>
          <cell r="D117">
            <v>104446.85232390872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</row>
        <row r="118">
          <cell r="A118">
            <v>101</v>
          </cell>
          <cell r="B118">
            <v>46419</v>
          </cell>
          <cell r="C118">
            <v>0</v>
          </cell>
          <cell r="D118">
            <v>104446.85232390872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</row>
        <row r="119">
          <cell r="A119">
            <v>102</v>
          </cell>
          <cell r="B119">
            <v>46508</v>
          </cell>
          <cell r="C119">
            <v>0</v>
          </cell>
          <cell r="D119">
            <v>104446.85232390872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</row>
        <row r="120">
          <cell r="A120">
            <v>103</v>
          </cell>
          <cell r="B120">
            <v>46600</v>
          </cell>
          <cell r="C120">
            <v>0</v>
          </cell>
          <cell r="D120">
            <v>104446.85232390872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</row>
        <row r="121">
          <cell r="A121">
            <v>104</v>
          </cell>
          <cell r="B121">
            <v>46692</v>
          </cell>
          <cell r="C121">
            <v>0</v>
          </cell>
          <cell r="D121">
            <v>104446.85232390872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</row>
        <row r="122">
          <cell r="A122">
            <v>105</v>
          </cell>
          <cell r="B122">
            <v>46784</v>
          </cell>
          <cell r="C122">
            <v>0</v>
          </cell>
          <cell r="D122">
            <v>104446.85232390872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</row>
        <row r="123">
          <cell r="A123">
            <v>106</v>
          </cell>
          <cell r="B123">
            <v>46874</v>
          </cell>
          <cell r="C123">
            <v>0</v>
          </cell>
          <cell r="D123">
            <v>104446.85232390872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</row>
        <row r="124">
          <cell r="A124">
            <v>107</v>
          </cell>
          <cell r="B124">
            <v>46966</v>
          </cell>
          <cell r="C124">
            <v>0</v>
          </cell>
          <cell r="D124">
            <v>104446.85232390872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</row>
        <row r="125">
          <cell r="A125">
            <v>108</v>
          </cell>
          <cell r="B125">
            <v>47058</v>
          </cell>
          <cell r="C125">
            <v>0</v>
          </cell>
          <cell r="D125">
            <v>104446.85232390872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</row>
        <row r="126">
          <cell r="A126">
            <v>109</v>
          </cell>
          <cell r="B126">
            <v>47150</v>
          </cell>
          <cell r="C126">
            <v>0</v>
          </cell>
          <cell r="D126">
            <v>104446.85232390872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A127">
            <v>110</v>
          </cell>
          <cell r="B127">
            <v>47239</v>
          </cell>
          <cell r="C127">
            <v>0</v>
          </cell>
          <cell r="D127">
            <v>104446.85232390872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</row>
        <row r="128">
          <cell r="A128">
            <v>111</v>
          </cell>
          <cell r="B128">
            <v>47331</v>
          </cell>
          <cell r="C128">
            <v>0</v>
          </cell>
          <cell r="D128">
            <v>104446.85232390872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</row>
        <row r="129">
          <cell r="A129">
            <v>112</v>
          </cell>
          <cell r="B129">
            <v>47423</v>
          </cell>
          <cell r="C129">
            <v>0</v>
          </cell>
          <cell r="D129">
            <v>104446.85232390872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</row>
        <row r="130">
          <cell r="A130">
            <v>113</v>
          </cell>
          <cell r="B130">
            <v>47515</v>
          </cell>
          <cell r="C130">
            <v>0</v>
          </cell>
          <cell r="D130">
            <v>104446.85232390872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</row>
        <row r="131">
          <cell r="A131">
            <v>114</v>
          </cell>
          <cell r="B131">
            <v>47604</v>
          </cell>
          <cell r="C131">
            <v>0</v>
          </cell>
          <cell r="D131">
            <v>104446.85232390872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</row>
        <row r="132">
          <cell r="A132">
            <v>115</v>
          </cell>
          <cell r="B132">
            <v>47696</v>
          </cell>
          <cell r="C132">
            <v>0</v>
          </cell>
          <cell r="D132">
            <v>104446.85232390872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</row>
        <row r="133">
          <cell r="A133">
            <v>116</v>
          </cell>
          <cell r="B133">
            <v>47788</v>
          </cell>
          <cell r="C133">
            <v>0</v>
          </cell>
          <cell r="D133">
            <v>104446.85232390872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</row>
        <row r="134">
          <cell r="A134">
            <v>117</v>
          </cell>
          <cell r="B134">
            <v>47880</v>
          </cell>
          <cell r="C134">
            <v>0</v>
          </cell>
          <cell r="D134">
            <v>104446.85232390872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>
            <v>118</v>
          </cell>
          <cell r="B135">
            <v>47969</v>
          </cell>
          <cell r="C135">
            <v>0</v>
          </cell>
          <cell r="D135">
            <v>104446.85232390872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</row>
        <row r="136">
          <cell r="A136">
            <v>119</v>
          </cell>
          <cell r="B136">
            <v>48061</v>
          </cell>
          <cell r="C136">
            <v>0</v>
          </cell>
          <cell r="D136">
            <v>104446.85232390872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</row>
        <row r="137">
          <cell r="A137">
            <v>120</v>
          </cell>
          <cell r="B137">
            <v>48153</v>
          </cell>
          <cell r="C137">
            <v>0</v>
          </cell>
          <cell r="D137">
            <v>104446.85232390872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</row>
        <row r="138">
          <cell r="A138">
            <v>121</v>
          </cell>
          <cell r="B138">
            <v>48245</v>
          </cell>
          <cell r="C138">
            <v>0</v>
          </cell>
          <cell r="D138">
            <v>104446.85232390872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A139">
            <v>122</v>
          </cell>
          <cell r="B139">
            <v>48335</v>
          </cell>
          <cell r="C139">
            <v>0</v>
          </cell>
          <cell r="D139">
            <v>104446.85232390872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0">
          <cell r="A140">
            <v>123</v>
          </cell>
          <cell r="B140">
            <v>48427</v>
          </cell>
          <cell r="C140">
            <v>0</v>
          </cell>
          <cell r="D140">
            <v>104446.85232390872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</row>
        <row r="141">
          <cell r="A141">
            <v>124</v>
          </cell>
          <cell r="B141">
            <v>48519</v>
          </cell>
          <cell r="C141">
            <v>0</v>
          </cell>
          <cell r="D141">
            <v>104446.85232390872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A142">
            <v>125</v>
          </cell>
          <cell r="B142">
            <v>48611</v>
          </cell>
          <cell r="C142">
            <v>0</v>
          </cell>
          <cell r="D142">
            <v>104446.85232390872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A143">
            <v>126</v>
          </cell>
          <cell r="B143">
            <v>48700</v>
          </cell>
          <cell r="C143">
            <v>0</v>
          </cell>
          <cell r="D143">
            <v>104446.85232390872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4">
          <cell r="A144">
            <v>127</v>
          </cell>
          <cell r="B144">
            <v>48792</v>
          </cell>
          <cell r="C144">
            <v>0</v>
          </cell>
          <cell r="D144">
            <v>104446.85232390872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</row>
        <row r="145">
          <cell r="A145">
            <v>128</v>
          </cell>
          <cell r="B145">
            <v>48884</v>
          </cell>
          <cell r="C145">
            <v>0</v>
          </cell>
          <cell r="D145">
            <v>104446.85232390872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</row>
        <row r="146">
          <cell r="A146">
            <v>129</v>
          </cell>
          <cell r="B146">
            <v>48976</v>
          </cell>
          <cell r="C146">
            <v>0</v>
          </cell>
          <cell r="D146">
            <v>104446.85232390872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A147">
            <v>130</v>
          </cell>
          <cell r="B147">
            <v>49065</v>
          </cell>
          <cell r="C147">
            <v>0</v>
          </cell>
          <cell r="D147">
            <v>104446.85232390872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A148">
            <v>131</v>
          </cell>
          <cell r="B148">
            <v>49157</v>
          </cell>
          <cell r="C148">
            <v>0</v>
          </cell>
          <cell r="D148">
            <v>104446.85232390872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49">
          <cell r="A149">
            <v>132</v>
          </cell>
          <cell r="B149">
            <v>49249</v>
          </cell>
          <cell r="C149">
            <v>0</v>
          </cell>
          <cell r="D149">
            <v>104446.85232390872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</row>
        <row r="150">
          <cell r="A150">
            <v>133</v>
          </cell>
          <cell r="B150">
            <v>49341</v>
          </cell>
          <cell r="C150">
            <v>0</v>
          </cell>
          <cell r="D150">
            <v>104446.85232390872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1">
          <cell r="A151">
            <v>134</v>
          </cell>
          <cell r="B151">
            <v>49430</v>
          </cell>
          <cell r="C151">
            <v>0</v>
          </cell>
          <cell r="D151">
            <v>104446.85232390872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</row>
        <row r="152">
          <cell r="A152">
            <v>135</v>
          </cell>
          <cell r="B152">
            <v>49522</v>
          </cell>
          <cell r="C152">
            <v>0</v>
          </cell>
          <cell r="D152">
            <v>104446.85232390872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A153">
            <v>136</v>
          </cell>
          <cell r="B153">
            <v>49614</v>
          </cell>
          <cell r="C153">
            <v>0</v>
          </cell>
          <cell r="D153">
            <v>104446.85232390872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A154">
            <v>137</v>
          </cell>
          <cell r="B154">
            <v>49706</v>
          </cell>
          <cell r="C154">
            <v>0</v>
          </cell>
          <cell r="D154">
            <v>104446.85232390872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5">
          <cell r="A155">
            <v>138</v>
          </cell>
          <cell r="B155">
            <v>49796</v>
          </cell>
          <cell r="C155">
            <v>0</v>
          </cell>
          <cell r="D155">
            <v>104446.85232390872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</row>
        <row r="156">
          <cell r="A156">
            <v>139</v>
          </cell>
          <cell r="B156">
            <v>49888</v>
          </cell>
          <cell r="C156">
            <v>0</v>
          </cell>
          <cell r="D156">
            <v>104446.85232390872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7">
          <cell r="A157">
            <v>140</v>
          </cell>
          <cell r="B157">
            <v>49980</v>
          </cell>
          <cell r="C157">
            <v>0</v>
          </cell>
          <cell r="D157">
            <v>104446.85232390872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</row>
        <row r="158">
          <cell r="A158">
            <v>141</v>
          </cell>
          <cell r="B158">
            <v>50072</v>
          </cell>
          <cell r="C158">
            <v>0</v>
          </cell>
          <cell r="D158">
            <v>104446.85232390872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A159">
            <v>142</v>
          </cell>
          <cell r="B159">
            <v>50161</v>
          </cell>
          <cell r="C159">
            <v>0</v>
          </cell>
          <cell r="D159">
            <v>104446.85232390872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A160">
            <v>143</v>
          </cell>
          <cell r="B160">
            <v>50253</v>
          </cell>
          <cell r="C160">
            <v>0</v>
          </cell>
          <cell r="D160">
            <v>104446.85232390872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1">
          <cell r="A161">
            <v>144</v>
          </cell>
          <cell r="B161">
            <v>50345</v>
          </cell>
          <cell r="C161">
            <v>0</v>
          </cell>
          <cell r="D161">
            <v>104446.85232390872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>
            <v>145</v>
          </cell>
          <cell r="B162">
            <v>50437</v>
          </cell>
          <cell r="C162">
            <v>0</v>
          </cell>
          <cell r="D162">
            <v>104446.85232390872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</row>
        <row r="163">
          <cell r="A163">
            <v>146</v>
          </cell>
          <cell r="B163">
            <v>50526</v>
          </cell>
          <cell r="C163">
            <v>0</v>
          </cell>
          <cell r="D163">
            <v>104446.85232390872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>
            <v>147</v>
          </cell>
          <cell r="B164">
            <v>50618</v>
          </cell>
          <cell r="C164">
            <v>0</v>
          </cell>
          <cell r="D164">
            <v>104446.85232390872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</row>
        <row r="165">
          <cell r="A165">
            <v>148</v>
          </cell>
          <cell r="B165">
            <v>50710</v>
          </cell>
          <cell r="C165">
            <v>0</v>
          </cell>
          <cell r="D165">
            <v>104446.85232390872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</row>
        <row r="166">
          <cell r="A166">
            <v>149</v>
          </cell>
          <cell r="B166">
            <v>50802</v>
          </cell>
          <cell r="C166">
            <v>0</v>
          </cell>
          <cell r="D166">
            <v>104446.85232390872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</row>
        <row r="167">
          <cell r="A167">
            <v>150</v>
          </cell>
          <cell r="B167">
            <v>50891</v>
          </cell>
          <cell r="C167">
            <v>0</v>
          </cell>
          <cell r="D167">
            <v>104446.85232390872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</row>
        <row r="168">
          <cell r="A168">
            <v>151</v>
          </cell>
          <cell r="B168">
            <v>50983</v>
          </cell>
          <cell r="C168">
            <v>0</v>
          </cell>
          <cell r="D168">
            <v>104446.85232390872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</row>
        <row r="169">
          <cell r="A169">
            <v>152</v>
          </cell>
          <cell r="B169">
            <v>51075</v>
          </cell>
          <cell r="C169">
            <v>0</v>
          </cell>
          <cell r="D169">
            <v>104446.85232390872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</row>
        <row r="170">
          <cell r="A170">
            <v>153</v>
          </cell>
          <cell r="B170">
            <v>51167</v>
          </cell>
          <cell r="C170">
            <v>0</v>
          </cell>
          <cell r="D170">
            <v>104446.85232390872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</row>
        <row r="171">
          <cell r="A171">
            <v>154</v>
          </cell>
          <cell r="B171">
            <v>51257</v>
          </cell>
          <cell r="C171">
            <v>0</v>
          </cell>
          <cell r="D171">
            <v>104446.85232390872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</row>
        <row r="172">
          <cell r="A172">
            <v>155</v>
          </cell>
          <cell r="B172">
            <v>51349</v>
          </cell>
          <cell r="C172">
            <v>0</v>
          </cell>
          <cell r="D172">
            <v>104446.85232390872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</row>
        <row r="173">
          <cell r="A173">
            <v>156</v>
          </cell>
          <cell r="B173">
            <v>51441</v>
          </cell>
          <cell r="C173">
            <v>0</v>
          </cell>
          <cell r="D173">
            <v>104446.85232390872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</row>
        <row r="174">
          <cell r="A174">
            <v>157</v>
          </cell>
          <cell r="B174">
            <v>51533</v>
          </cell>
          <cell r="C174">
            <v>0</v>
          </cell>
          <cell r="D174">
            <v>104446.85232390872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</row>
        <row r="175">
          <cell r="A175">
            <v>158</v>
          </cell>
          <cell r="B175">
            <v>51622</v>
          </cell>
          <cell r="C175">
            <v>0</v>
          </cell>
          <cell r="D175">
            <v>104446.85232390872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</row>
        <row r="176">
          <cell r="A176">
            <v>159</v>
          </cell>
          <cell r="B176">
            <v>51714</v>
          </cell>
          <cell r="C176">
            <v>0</v>
          </cell>
          <cell r="D176">
            <v>104446.85232390872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</row>
        <row r="177">
          <cell r="A177">
            <v>160</v>
          </cell>
          <cell r="B177">
            <v>51806</v>
          </cell>
          <cell r="C177">
            <v>0</v>
          </cell>
          <cell r="D177">
            <v>104446.85232390872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</row>
        <row r="178">
          <cell r="A178">
            <v>161</v>
          </cell>
          <cell r="B178">
            <v>51898</v>
          </cell>
          <cell r="C178">
            <v>0</v>
          </cell>
          <cell r="D178">
            <v>104446.85232390872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</row>
        <row r="179">
          <cell r="A179">
            <v>162</v>
          </cell>
          <cell r="B179">
            <v>51987</v>
          </cell>
          <cell r="C179">
            <v>0</v>
          </cell>
          <cell r="D179">
            <v>104446.85232390872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</row>
        <row r="180">
          <cell r="A180">
            <v>163</v>
          </cell>
          <cell r="B180">
            <v>52079</v>
          </cell>
          <cell r="C180">
            <v>0</v>
          </cell>
          <cell r="D180">
            <v>104446.85232390872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</row>
        <row r="181">
          <cell r="A181">
            <v>164</v>
          </cell>
          <cell r="B181">
            <v>52171</v>
          </cell>
          <cell r="C181">
            <v>0</v>
          </cell>
          <cell r="D181">
            <v>104446.85232390872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</row>
        <row r="182">
          <cell r="A182">
            <v>165</v>
          </cell>
          <cell r="B182">
            <v>52263</v>
          </cell>
          <cell r="C182">
            <v>0</v>
          </cell>
          <cell r="D182">
            <v>104446.85232390872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</row>
        <row r="183">
          <cell r="A183">
            <v>166</v>
          </cell>
          <cell r="B183">
            <v>52352</v>
          </cell>
          <cell r="C183">
            <v>0</v>
          </cell>
          <cell r="D183">
            <v>104446.85232390872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</row>
        <row r="184">
          <cell r="A184">
            <v>167</v>
          </cell>
          <cell r="B184">
            <v>52444</v>
          </cell>
          <cell r="C184">
            <v>0</v>
          </cell>
          <cell r="D184">
            <v>104446.85232390872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</row>
        <row r="185">
          <cell r="A185">
            <v>168</v>
          </cell>
          <cell r="B185">
            <v>52536</v>
          </cell>
          <cell r="C185">
            <v>0</v>
          </cell>
          <cell r="D185">
            <v>104446.85232390872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</row>
        <row r="186">
          <cell r="A186">
            <v>169</v>
          </cell>
          <cell r="B186">
            <v>52628</v>
          </cell>
          <cell r="C186">
            <v>0</v>
          </cell>
          <cell r="D186">
            <v>104446.85232390872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</row>
        <row r="187">
          <cell r="A187">
            <v>170</v>
          </cell>
          <cell r="B187">
            <v>52718</v>
          </cell>
          <cell r="C187">
            <v>0</v>
          </cell>
          <cell r="D187">
            <v>104446.85232390872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</row>
        <row r="188">
          <cell r="A188">
            <v>171</v>
          </cell>
          <cell r="B188">
            <v>52810</v>
          </cell>
          <cell r="C188">
            <v>0</v>
          </cell>
          <cell r="D188">
            <v>104446.85232390872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</row>
        <row r="189">
          <cell r="A189">
            <v>172</v>
          </cell>
          <cell r="B189">
            <v>52902</v>
          </cell>
          <cell r="C189">
            <v>0</v>
          </cell>
          <cell r="D189">
            <v>104446.85232390872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</row>
        <row r="190">
          <cell r="A190">
            <v>173</v>
          </cell>
          <cell r="B190">
            <v>52994</v>
          </cell>
          <cell r="C190">
            <v>0</v>
          </cell>
          <cell r="D190">
            <v>104446.85232390872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</row>
        <row r="191">
          <cell r="A191">
            <v>174</v>
          </cell>
          <cell r="B191">
            <v>53083</v>
          </cell>
          <cell r="C191">
            <v>0</v>
          </cell>
          <cell r="D191">
            <v>104446.85232390872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</row>
        <row r="192">
          <cell r="A192">
            <v>175</v>
          </cell>
          <cell r="B192">
            <v>53175</v>
          </cell>
          <cell r="C192">
            <v>0</v>
          </cell>
          <cell r="D192">
            <v>104446.85232390872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</row>
        <row r="193">
          <cell r="A193">
            <v>176</v>
          </cell>
          <cell r="B193">
            <v>53267</v>
          </cell>
          <cell r="C193">
            <v>0</v>
          </cell>
          <cell r="D193">
            <v>104446.85232390872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</row>
        <row r="194">
          <cell r="A194">
            <v>177</v>
          </cell>
          <cell r="B194">
            <v>53359</v>
          </cell>
          <cell r="C194">
            <v>0</v>
          </cell>
          <cell r="D194">
            <v>104446.85232390872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</row>
        <row r="195">
          <cell r="A195">
            <v>178</v>
          </cell>
          <cell r="B195">
            <v>53448</v>
          </cell>
          <cell r="C195">
            <v>0</v>
          </cell>
          <cell r="D195">
            <v>104446.85232390872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</row>
        <row r="196">
          <cell r="A196">
            <v>179</v>
          </cell>
          <cell r="B196">
            <v>53540</v>
          </cell>
          <cell r="C196">
            <v>0</v>
          </cell>
          <cell r="D196">
            <v>104446.85232390872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</row>
        <row r="197">
          <cell r="A197">
            <v>180</v>
          </cell>
          <cell r="B197">
            <v>53632</v>
          </cell>
          <cell r="C197">
            <v>0</v>
          </cell>
          <cell r="D197">
            <v>104446.85232390872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</row>
        <row r="198">
          <cell r="A198">
            <v>181</v>
          </cell>
          <cell r="B198">
            <v>53724</v>
          </cell>
          <cell r="C198">
            <v>0</v>
          </cell>
          <cell r="D198">
            <v>104446.85232390872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</row>
        <row r="199">
          <cell r="A199">
            <v>182</v>
          </cell>
          <cell r="B199">
            <v>53813</v>
          </cell>
          <cell r="C199">
            <v>0</v>
          </cell>
          <cell r="D199">
            <v>104446.85232390872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</row>
        <row r="200">
          <cell r="A200">
            <v>183</v>
          </cell>
          <cell r="B200">
            <v>53905</v>
          </cell>
          <cell r="C200">
            <v>0</v>
          </cell>
          <cell r="D200">
            <v>104446.85232390872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</row>
        <row r="201">
          <cell r="A201">
            <v>184</v>
          </cell>
          <cell r="B201">
            <v>53997</v>
          </cell>
          <cell r="C201">
            <v>0</v>
          </cell>
          <cell r="D201">
            <v>104446.85232390872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>
            <v>185</v>
          </cell>
          <cell r="B202">
            <v>54089</v>
          </cell>
          <cell r="C202">
            <v>0</v>
          </cell>
          <cell r="D202">
            <v>104446.85232390872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</row>
        <row r="203">
          <cell r="A203">
            <v>186</v>
          </cell>
          <cell r="B203">
            <v>54179</v>
          </cell>
          <cell r="C203">
            <v>0</v>
          </cell>
          <cell r="D203">
            <v>104446.85232390872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</row>
        <row r="204">
          <cell r="A204">
            <v>187</v>
          </cell>
          <cell r="B204">
            <v>54271</v>
          </cell>
          <cell r="C204">
            <v>0</v>
          </cell>
          <cell r="D204">
            <v>104446.85232390872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</row>
        <row r="205">
          <cell r="A205">
            <v>188</v>
          </cell>
          <cell r="B205">
            <v>54363</v>
          </cell>
          <cell r="C205">
            <v>0</v>
          </cell>
          <cell r="D205">
            <v>104446.85232390872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</row>
        <row r="206">
          <cell r="A206">
            <v>189</v>
          </cell>
          <cell r="B206">
            <v>54455</v>
          </cell>
          <cell r="C206">
            <v>0</v>
          </cell>
          <cell r="D206">
            <v>104446.85232390872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</row>
        <row r="207">
          <cell r="A207">
            <v>190</v>
          </cell>
          <cell r="B207">
            <v>54544</v>
          </cell>
          <cell r="C207">
            <v>0</v>
          </cell>
          <cell r="D207">
            <v>104446.85232390872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>
            <v>191</v>
          </cell>
          <cell r="B208">
            <v>54636</v>
          </cell>
          <cell r="C208">
            <v>0</v>
          </cell>
          <cell r="D208">
            <v>104446.85232390872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</row>
        <row r="209">
          <cell r="A209">
            <v>192</v>
          </cell>
          <cell r="B209">
            <v>54728</v>
          </cell>
          <cell r="C209">
            <v>0</v>
          </cell>
          <cell r="D209">
            <v>104446.85232390872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</row>
        <row r="210">
          <cell r="A210">
            <v>193</v>
          </cell>
          <cell r="B210">
            <v>54820</v>
          </cell>
          <cell r="C210">
            <v>0</v>
          </cell>
          <cell r="D210">
            <v>104446.85232390872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</row>
        <row r="211">
          <cell r="A211">
            <v>194</v>
          </cell>
          <cell r="B211">
            <v>54909</v>
          </cell>
          <cell r="C211">
            <v>0</v>
          </cell>
          <cell r="D211">
            <v>104446.85232390872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</row>
        <row r="212">
          <cell r="A212">
            <v>195</v>
          </cell>
          <cell r="B212">
            <v>55001</v>
          </cell>
          <cell r="C212">
            <v>0</v>
          </cell>
          <cell r="D212">
            <v>104446.85232390872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</row>
        <row r="213">
          <cell r="A213">
            <v>196</v>
          </cell>
          <cell r="B213">
            <v>55093</v>
          </cell>
          <cell r="C213">
            <v>0</v>
          </cell>
          <cell r="D213">
            <v>104446.85232390872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</row>
        <row r="214">
          <cell r="A214">
            <v>197</v>
          </cell>
          <cell r="B214">
            <v>55185</v>
          </cell>
          <cell r="C214">
            <v>0</v>
          </cell>
          <cell r="D214">
            <v>104446.85232390872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</row>
        <row r="215">
          <cell r="A215">
            <v>198</v>
          </cell>
          <cell r="B215">
            <v>55274</v>
          </cell>
          <cell r="C215">
            <v>0</v>
          </cell>
          <cell r="D215">
            <v>104446.85232390872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</row>
        <row r="216">
          <cell r="A216">
            <v>199</v>
          </cell>
          <cell r="B216">
            <v>55366</v>
          </cell>
          <cell r="C216">
            <v>0</v>
          </cell>
          <cell r="D216">
            <v>104446.85232390872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</row>
        <row r="217">
          <cell r="A217">
            <v>200</v>
          </cell>
          <cell r="B217">
            <v>55458</v>
          </cell>
          <cell r="C217">
            <v>0</v>
          </cell>
          <cell r="D217">
            <v>104446.85232390872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</row>
        <row r="218">
          <cell r="A218">
            <v>201</v>
          </cell>
          <cell r="B218">
            <v>55550</v>
          </cell>
          <cell r="C218">
            <v>0</v>
          </cell>
          <cell r="D218">
            <v>104446.85232390872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</row>
        <row r="219">
          <cell r="A219">
            <v>202</v>
          </cell>
          <cell r="B219">
            <v>55640</v>
          </cell>
          <cell r="C219">
            <v>0</v>
          </cell>
          <cell r="D219">
            <v>104446.85232390872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</row>
        <row r="220">
          <cell r="A220">
            <v>203</v>
          </cell>
          <cell r="B220">
            <v>55732</v>
          </cell>
          <cell r="C220">
            <v>0</v>
          </cell>
          <cell r="D220">
            <v>104446.85232390872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</row>
        <row r="221">
          <cell r="A221">
            <v>204</v>
          </cell>
          <cell r="B221">
            <v>55824</v>
          </cell>
          <cell r="C221">
            <v>0</v>
          </cell>
          <cell r="D221">
            <v>104446.85232390872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</row>
        <row r="222">
          <cell r="A222">
            <v>205</v>
          </cell>
          <cell r="B222">
            <v>55916</v>
          </cell>
          <cell r="C222">
            <v>0</v>
          </cell>
          <cell r="D222">
            <v>104446.85232390872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</row>
        <row r="223">
          <cell r="A223">
            <v>206</v>
          </cell>
          <cell r="B223">
            <v>56005</v>
          </cell>
          <cell r="C223">
            <v>0</v>
          </cell>
          <cell r="D223">
            <v>104446.85232390872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</row>
        <row r="224">
          <cell r="A224">
            <v>207</v>
          </cell>
          <cell r="B224">
            <v>56097</v>
          </cell>
          <cell r="C224">
            <v>0</v>
          </cell>
          <cell r="D224">
            <v>104446.85232390872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</row>
        <row r="225">
          <cell r="A225">
            <v>208</v>
          </cell>
          <cell r="B225">
            <v>56189</v>
          </cell>
          <cell r="C225">
            <v>0</v>
          </cell>
          <cell r="D225">
            <v>104446.85232390872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</row>
        <row r="226">
          <cell r="A226">
            <v>209</v>
          </cell>
          <cell r="B226">
            <v>56281</v>
          </cell>
          <cell r="C226">
            <v>0</v>
          </cell>
          <cell r="D226">
            <v>104446.85232390872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</row>
        <row r="227">
          <cell r="A227">
            <v>210</v>
          </cell>
          <cell r="B227">
            <v>56370</v>
          </cell>
          <cell r="C227">
            <v>0</v>
          </cell>
          <cell r="D227">
            <v>104446.85232390872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</row>
        <row r="228">
          <cell r="A228">
            <v>211</v>
          </cell>
          <cell r="B228">
            <v>56462</v>
          </cell>
          <cell r="C228">
            <v>0</v>
          </cell>
          <cell r="D228">
            <v>104446.85232390872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</row>
        <row r="229">
          <cell r="A229">
            <v>212</v>
          </cell>
          <cell r="B229">
            <v>56554</v>
          </cell>
          <cell r="C229">
            <v>0</v>
          </cell>
          <cell r="D229">
            <v>104446.85232390872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</row>
        <row r="230">
          <cell r="A230">
            <v>213</v>
          </cell>
          <cell r="B230">
            <v>56646</v>
          </cell>
          <cell r="C230">
            <v>0</v>
          </cell>
          <cell r="D230">
            <v>104446.85232390872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</row>
        <row r="231">
          <cell r="A231">
            <v>214</v>
          </cell>
          <cell r="B231">
            <v>56735</v>
          </cell>
          <cell r="C231">
            <v>0</v>
          </cell>
          <cell r="D231">
            <v>104446.85232390872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</row>
        <row r="232">
          <cell r="A232">
            <v>215</v>
          </cell>
          <cell r="B232">
            <v>56827</v>
          </cell>
          <cell r="C232">
            <v>0</v>
          </cell>
          <cell r="D232">
            <v>104446.85232390872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>
            <v>216</v>
          </cell>
          <cell r="B233">
            <v>56919</v>
          </cell>
          <cell r="C233">
            <v>0</v>
          </cell>
          <cell r="D233">
            <v>104446.85232390872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</row>
        <row r="234">
          <cell r="A234">
            <v>217</v>
          </cell>
          <cell r="B234">
            <v>57011</v>
          </cell>
          <cell r="C234">
            <v>0</v>
          </cell>
          <cell r="D234">
            <v>104446.85232390872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</row>
        <row r="235">
          <cell r="A235">
            <v>218</v>
          </cell>
          <cell r="B235">
            <v>57101</v>
          </cell>
          <cell r="C235">
            <v>0</v>
          </cell>
          <cell r="D235">
            <v>104446.85232390872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</row>
        <row r="236">
          <cell r="A236">
            <v>219</v>
          </cell>
          <cell r="B236">
            <v>57193</v>
          </cell>
          <cell r="C236">
            <v>0</v>
          </cell>
          <cell r="D236">
            <v>104446.85232390872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</row>
        <row r="237">
          <cell r="A237">
            <v>220</v>
          </cell>
          <cell r="B237">
            <v>57285</v>
          </cell>
          <cell r="C237">
            <v>0</v>
          </cell>
          <cell r="D237">
            <v>104446.85232390872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>
            <v>221</v>
          </cell>
          <cell r="B238">
            <v>57377</v>
          </cell>
          <cell r="C238">
            <v>0</v>
          </cell>
          <cell r="D238">
            <v>104446.85232390872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</row>
        <row r="239">
          <cell r="A239">
            <v>222</v>
          </cell>
          <cell r="B239">
            <v>57466</v>
          </cell>
          <cell r="C239">
            <v>0</v>
          </cell>
          <cell r="D239">
            <v>104446.85232390872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</row>
        <row r="240">
          <cell r="A240">
            <v>223</v>
          </cell>
          <cell r="B240">
            <v>57558</v>
          </cell>
          <cell r="C240">
            <v>0</v>
          </cell>
          <cell r="D240">
            <v>104446.85232390872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</row>
        <row r="241">
          <cell r="A241">
            <v>224</v>
          </cell>
          <cell r="B241">
            <v>57650</v>
          </cell>
          <cell r="C241">
            <v>0</v>
          </cell>
          <cell r="D241">
            <v>104446.85232390872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</row>
        <row r="242">
          <cell r="A242">
            <v>225</v>
          </cell>
          <cell r="B242">
            <v>57742</v>
          </cell>
          <cell r="C242">
            <v>0</v>
          </cell>
          <cell r="D242">
            <v>104446.85232390872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</row>
        <row r="243">
          <cell r="A243">
            <v>226</v>
          </cell>
          <cell r="B243">
            <v>57831</v>
          </cell>
          <cell r="C243">
            <v>0</v>
          </cell>
          <cell r="D243">
            <v>104446.85232390872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</row>
        <row r="244">
          <cell r="A244">
            <v>227</v>
          </cell>
          <cell r="B244">
            <v>57923</v>
          </cell>
          <cell r="C244">
            <v>0</v>
          </cell>
          <cell r="D244">
            <v>104446.85232390872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</row>
        <row r="245">
          <cell r="A245">
            <v>228</v>
          </cell>
          <cell r="B245">
            <v>58015</v>
          </cell>
          <cell r="C245">
            <v>0</v>
          </cell>
          <cell r="D245">
            <v>104446.85232390872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</row>
        <row r="246">
          <cell r="A246">
            <v>229</v>
          </cell>
          <cell r="B246">
            <v>58107</v>
          </cell>
          <cell r="C246">
            <v>0</v>
          </cell>
          <cell r="D246">
            <v>104446.85232390872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>
            <v>230</v>
          </cell>
          <cell r="B247">
            <v>58196</v>
          </cell>
          <cell r="C247">
            <v>0</v>
          </cell>
          <cell r="D247">
            <v>104446.85232390872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</row>
        <row r="248">
          <cell r="A248">
            <v>231</v>
          </cell>
          <cell r="B248">
            <v>58288</v>
          </cell>
          <cell r="C248">
            <v>0</v>
          </cell>
          <cell r="D248">
            <v>104446.85232390872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</row>
        <row r="249">
          <cell r="A249">
            <v>232</v>
          </cell>
          <cell r="B249">
            <v>58380</v>
          </cell>
          <cell r="C249">
            <v>0</v>
          </cell>
          <cell r="D249">
            <v>104446.85232390872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</row>
        <row r="250">
          <cell r="A250">
            <v>233</v>
          </cell>
          <cell r="B250">
            <v>58472</v>
          </cell>
          <cell r="C250">
            <v>0</v>
          </cell>
          <cell r="D250">
            <v>104446.85232390872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</row>
        <row r="251">
          <cell r="A251">
            <v>234</v>
          </cell>
          <cell r="B251">
            <v>58562</v>
          </cell>
          <cell r="C251">
            <v>0</v>
          </cell>
          <cell r="D251">
            <v>104446.85232390872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</row>
        <row r="252">
          <cell r="A252">
            <v>235</v>
          </cell>
          <cell r="B252">
            <v>58654</v>
          </cell>
          <cell r="C252">
            <v>0</v>
          </cell>
          <cell r="D252">
            <v>104446.85232390872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</row>
        <row r="253">
          <cell r="A253">
            <v>236</v>
          </cell>
          <cell r="B253">
            <v>58746</v>
          </cell>
          <cell r="C253">
            <v>0</v>
          </cell>
          <cell r="D253">
            <v>104446.85232390872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</row>
        <row r="254">
          <cell r="A254">
            <v>237</v>
          </cell>
          <cell r="B254">
            <v>58838</v>
          </cell>
          <cell r="C254">
            <v>0</v>
          </cell>
          <cell r="D254">
            <v>104446.85232390872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</row>
        <row r="255">
          <cell r="A255">
            <v>238</v>
          </cell>
          <cell r="B255">
            <v>58927</v>
          </cell>
          <cell r="C255">
            <v>0</v>
          </cell>
          <cell r="D255">
            <v>104446.85232390872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</row>
        <row r="256">
          <cell r="A256">
            <v>239</v>
          </cell>
          <cell r="B256">
            <v>59019</v>
          </cell>
          <cell r="C256">
            <v>0</v>
          </cell>
          <cell r="D256">
            <v>104446.85232390872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</row>
        <row r="257">
          <cell r="A257">
            <v>240</v>
          </cell>
          <cell r="B257">
            <v>59111</v>
          </cell>
          <cell r="C257">
            <v>0</v>
          </cell>
          <cell r="D257">
            <v>104446.85232390872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</row>
        <row r="258">
          <cell r="A258">
            <v>241</v>
          </cell>
          <cell r="B258">
            <v>59203</v>
          </cell>
          <cell r="C258">
            <v>0</v>
          </cell>
          <cell r="D258">
            <v>104446.85232390872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</row>
        <row r="259">
          <cell r="A259">
            <v>242</v>
          </cell>
          <cell r="B259">
            <v>59292</v>
          </cell>
          <cell r="C259">
            <v>0</v>
          </cell>
          <cell r="D259">
            <v>104446.85232390872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</row>
        <row r="260">
          <cell r="A260">
            <v>243</v>
          </cell>
          <cell r="B260">
            <v>59384</v>
          </cell>
          <cell r="C260">
            <v>0</v>
          </cell>
          <cell r="D260">
            <v>104446.85232390872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</row>
        <row r="261">
          <cell r="A261">
            <v>244</v>
          </cell>
          <cell r="B261">
            <v>59476</v>
          </cell>
          <cell r="C261">
            <v>0</v>
          </cell>
          <cell r="D261">
            <v>104446.85232390872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>
            <v>245</v>
          </cell>
          <cell r="B262">
            <v>59568</v>
          </cell>
          <cell r="C262">
            <v>0</v>
          </cell>
          <cell r="D262">
            <v>104446.85232390872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</row>
        <row r="263">
          <cell r="A263">
            <v>246</v>
          </cell>
          <cell r="B263">
            <v>59657</v>
          </cell>
          <cell r="C263">
            <v>0</v>
          </cell>
          <cell r="D263">
            <v>104446.85232390872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</row>
        <row r="264">
          <cell r="A264">
            <v>247</v>
          </cell>
          <cell r="B264">
            <v>59749</v>
          </cell>
          <cell r="C264">
            <v>0</v>
          </cell>
          <cell r="D264">
            <v>104446.85232390872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</row>
        <row r="265">
          <cell r="A265">
            <v>248</v>
          </cell>
          <cell r="B265">
            <v>59841</v>
          </cell>
          <cell r="C265">
            <v>0</v>
          </cell>
          <cell r="D265">
            <v>104446.85232390872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</row>
        <row r="266">
          <cell r="A266">
            <v>249</v>
          </cell>
          <cell r="B266">
            <v>59933</v>
          </cell>
          <cell r="C266">
            <v>0</v>
          </cell>
          <cell r="D266">
            <v>104446.85232390872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</row>
        <row r="267">
          <cell r="A267">
            <v>250</v>
          </cell>
          <cell r="B267">
            <v>60023</v>
          </cell>
          <cell r="C267">
            <v>0</v>
          </cell>
          <cell r="D267">
            <v>104446.85232390872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</row>
        <row r="268">
          <cell r="A268">
            <v>251</v>
          </cell>
          <cell r="B268">
            <v>60115</v>
          </cell>
          <cell r="C268">
            <v>0</v>
          </cell>
          <cell r="D268">
            <v>104446.85232390872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</row>
        <row r="269">
          <cell r="A269">
            <v>252</v>
          </cell>
          <cell r="B269">
            <v>60207</v>
          </cell>
          <cell r="C269">
            <v>0</v>
          </cell>
          <cell r="D269">
            <v>104446.85232390872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</row>
        <row r="270">
          <cell r="A270">
            <v>253</v>
          </cell>
          <cell r="B270">
            <v>60299</v>
          </cell>
          <cell r="C270">
            <v>0</v>
          </cell>
          <cell r="D270">
            <v>104446.85232390872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</row>
        <row r="271">
          <cell r="A271">
            <v>254</v>
          </cell>
          <cell r="B271">
            <v>60388</v>
          </cell>
          <cell r="C271">
            <v>0</v>
          </cell>
          <cell r="D271">
            <v>104446.85232390872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</row>
        <row r="272">
          <cell r="A272">
            <v>255</v>
          </cell>
          <cell r="B272">
            <v>60480</v>
          </cell>
          <cell r="C272">
            <v>0</v>
          </cell>
          <cell r="D272">
            <v>104446.85232390872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</row>
        <row r="273">
          <cell r="A273">
            <v>256</v>
          </cell>
          <cell r="B273">
            <v>60572</v>
          </cell>
          <cell r="C273">
            <v>0</v>
          </cell>
          <cell r="D273">
            <v>104446.85232390872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</row>
        <row r="274">
          <cell r="A274">
            <v>257</v>
          </cell>
          <cell r="B274">
            <v>60664</v>
          </cell>
          <cell r="C274">
            <v>0</v>
          </cell>
          <cell r="D274">
            <v>104446.85232390872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</row>
        <row r="275">
          <cell r="A275">
            <v>258</v>
          </cell>
          <cell r="B275">
            <v>60753</v>
          </cell>
          <cell r="C275">
            <v>0</v>
          </cell>
          <cell r="D275">
            <v>104446.85232390872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</row>
        <row r="276">
          <cell r="A276">
            <v>259</v>
          </cell>
          <cell r="B276">
            <v>60845</v>
          </cell>
          <cell r="C276">
            <v>0</v>
          </cell>
          <cell r="D276">
            <v>104446.85232390872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</row>
        <row r="277">
          <cell r="A277">
            <v>260</v>
          </cell>
          <cell r="B277">
            <v>60937</v>
          </cell>
          <cell r="C277">
            <v>0</v>
          </cell>
          <cell r="D277">
            <v>104446.85232390872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</row>
        <row r="278">
          <cell r="A278">
            <v>261</v>
          </cell>
          <cell r="B278">
            <v>61029</v>
          </cell>
          <cell r="C278">
            <v>0</v>
          </cell>
          <cell r="D278">
            <v>104446.85232390872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</row>
        <row r="279">
          <cell r="A279">
            <v>262</v>
          </cell>
          <cell r="B279">
            <v>61118</v>
          </cell>
          <cell r="C279">
            <v>0</v>
          </cell>
          <cell r="D279">
            <v>104446.85232390872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</row>
        <row r="280">
          <cell r="A280">
            <v>263</v>
          </cell>
          <cell r="B280">
            <v>61210</v>
          </cell>
          <cell r="C280">
            <v>0</v>
          </cell>
          <cell r="D280">
            <v>104446.85232390872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</row>
        <row r="281">
          <cell r="A281">
            <v>264</v>
          </cell>
          <cell r="B281">
            <v>61302</v>
          </cell>
          <cell r="C281">
            <v>0</v>
          </cell>
          <cell r="D281">
            <v>104446.85232390872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</row>
        <row r="282">
          <cell r="A282">
            <v>265</v>
          </cell>
          <cell r="B282">
            <v>61394</v>
          </cell>
          <cell r="C282">
            <v>0</v>
          </cell>
          <cell r="D282">
            <v>104446.85232390872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</row>
        <row r="283">
          <cell r="A283">
            <v>266</v>
          </cell>
          <cell r="B283">
            <v>61484</v>
          </cell>
          <cell r="C283">
            <v>0</v>
          </cell>
          <cell r="D283">
            <v>104446.85232390872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</row>
        <row r="284">
          <cell r="A284">
            <v>267</v>
          </cell>
          <cell r="B284">
            <v>61576</v>
          </cell>
          <cell r="C284">
            <v>0</v>
          </cell>
          <cell r="D284">
            <v>104446.85232390872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</row>
        <row r="285">
          <cell r="A285">
            <v>268</v>
          </cell>
          <cell r="B285">
            <v>61668</v>
          </cell>
          <cell r="C285">
            <v>0</v>
          </cell>
          <cell r="D285">
            <v>104446.85232390872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</row>
        <row r="286">
          <cell r="A286">
            <v>269</v>
          </cell>
          <cell r="B286">
            <v>61760</v>
          </cell>
          <cell r="C286">
            <v>0</v>
          </cell>
          <cell r="D286">
            <v>104446.85232390872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</row>
        <row r="287">
          <cell r="A287">
            <v>270</v>
          </cell>
          <cell r="B287">
            <v>61849</v>
          </cell>
          <cell r="C287">
            <v>0</v>
          </cell>
          <cell r="D287">
            <v>104446.85232390872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</row>
        <row r="288">
          <cell r="A288">
            <v>271</v>
          </cell>
          <cell r="B288">
            <v>61941</v>
          </cell>
          <cell r="C288">
            <v>0</v>
          </cell>
          <cell r="D288">
            <v>104446.85232390872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</row>
        <row r="289">
          <cell r="A289">
            <v>272</v>
          </cell>
          <cell r="B289">
            <v>62033</v>
          </cell>
          <cell r="C289">
            <v>0</v>
          </cell>
          <cell r="D289">
            <v>104446.85232390872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</row>
        <row r="290">
          <cell r="A290">
            <v>273</v>
          </cell>
          <cell r="B290">
            <v>62125</v>
          </cell>
          <cell r="C290">
            <v>0</v>
          </cell>
          <cell r="D290">
            <v>104446.85232390872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</row>
        <row r="291">
          <cell r="A291">
            <v>274</v>
          </cell>
          <cell r="B291">
            <v>62214</v>
          </cell>
          <cell r="C291">
            <v>0</v>
          </cell>
          <cell r="D291">
            <v>104446.85232390872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</row>
        <row r="292">
          <cell r="A292">
            <v>275</v>
          </cell>
          <cell r="B292">
            <v>62306</v>
          </cell>
          <cell r="C292">
            <v>0</v>
          </cell>
          <cell r="D292">
            <v>104446.85232390872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</row>
        <row r="293">
          <cell r="A293">
            <v>276</v>
          </cell>
          <cell r="B293">
            <v>62398</v>
          </cell>
          <cell r="C293">
            <v>0</v>
          </cell>
          <cell r="D293">
            <v>104446.85232390872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</row>
        <row r="294">
          <cell r="A294">
            <v>277</v>
          </cell>
          <cell r="B294">
            <v>62490</v>
          </cell>
          <cell r="C294">
            <v>0</v>
          </cell>
          <cell r="D294">
            <v>104446.85232390872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</row>
        <row r="295">
          <cell r="A295">
            <v>278</v>
          </cell>
          <cell r="B295">
            <v>62579</v>
          </cell>
          <cell r="C295">
            <v>0</v>
          </cell>
          <cell r="D295">
            <v>104446.85232390872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</row>
        <row r="296">
          <cell r="A296">
            <v>279</v>
          </cell>
          <cell r="B296">
            <v>62671</v>
          </cell>
          <cell r="C296">
            <v>0</v>
          </cell>
          <cell r="D296">
            <v>104446.85232390872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</row>
        <row r="297">
          <cell r="A297">
            <v>280</v>
          </cell>
          <cell r="B297">
            <v>62763</v>
          </cell>
          <cell r="C297">
            <v>0</v>
          </cell>
          <cell r="D297">
            <v>104446.85232390872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</row>
        <row r="298">
          <cell r="A298">
            <v>281</v>
          </cell>
          <cell r="B298">
            <v>62855</v>
          </cell>
          <cell r="C298">
            <v>0</v>
          </cell>
          <cell r="D298">
            <v>104446.85232390872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</row>
        <row r="299">
          <cell r="A299">
            <v>282</v>
          </cell>
          <cell r="B299">
            <v>62945</v>
          </cell>
          <cell r="C299">
            <v>0</v>
          </cell>
          <cell r="D299">
            <v>104446.85232390872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</row>
        <row r="300">
          <cell r="A300">
            <v>283</v>
          </cell>
          <cell r="B300">
            <v>63037</v>
          </cell>
          <cell r="C300">
            <v>0</v>
          </cell>
          <cell r="D300">
            <v>104446.85232390872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</row>
        <row r="301">
          <cell r="A301">
            <v>284</v>
          </cell>
          <cell r="B301">
            <v>63129</v>
          </cell>
          <cell r="C301">
            <v>0</v>
          </cell>
          <cell r="D301">
            <v>104446.85232390872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</row>
        <row r="302">
          <cell r="A302">
            <v>285</v>
          </cell>
          <cell r="B302">
            <v>63221</v>
          </cell>
          <cell r="C302">
            <v>0</v>
          </cell>
          <cell r="D302">
            <v>104446.85232390872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</row>
        <row r="303">
          <cell r="A303">
            <v>286</v>
          </cell>
          <cell r="B303">
            <v>63310</v>
          </cell>
          <cell r="C303">
            <v>0</v>
          </cell>
          <cell r="D303">
            <v>104446.85232390872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</row>
        <row r="304">
          <cell r="A304">
            <v>287</v>
          </cell>
          <cell r="B304">
            <v>63402</v>
          </cell>
          <cell r="C304">
            <v>0</v>
          </cell>
          <cell r="D304">
            <v>104446.85232390872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</row>
        <row r="305">
          <cell r="A305">
            <v>288</v>
          </cell>
          <cell r="B305">
            <v>63494</v>
          </cell>
          <cell r="C305">
            <v>0</v>
          </cell>
          <cell r="D305">
            <v>104446.85232390872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</row>
        <row r="306">
          <cell r="A306">
            <v>289</v>
          </cell>
          <cell r="B306">
            <v>63586</v>
          </cell>
          <cell r="C306">
            <v>0</v>
          </cell>
          <cell r="D306">
            <v>104446.85232390872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</row>
        <row r="307">
          <cell r="A307">
            <v>290</v>
          </cell>
          <cell r="B307">
            <v>63675</v>
          </cell>
          <cell r="C307">
            <v>0</v>
          </cell>
          <cell r="D307">
            <v>104446.85232390872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</row>
        <row r="308">
          <cell r="A308">
            <v>291</v>
          </cell>
          <cell r="B308">
            <v>63767</v>
          </cell>
          <cell r="C308">
            <v>0</v>
          </cell>
          <cell r="D308">
            <v>104446.85232390872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</row>
        <row r="309">
          <cell r="A309">
            <v>292</v>
          </cell>
          <cell r="B309">
            <v>63859</v>
          </cell>
          <cell r="C309">
            <v>0</v>
          </cell>
          <cell r="D309">
            <v>104446.85232390872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</row>
        <row r="310">
          <cell r="A310">
            <v>293</v>
          </cell>
          <cell r="B310">
            <v>63951</v>
          </cell>
          <cell r="C310">
            <v>0</v>
          </cell>
          <cell r="D310">
            <v>104446.85232390872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</row>
        <row r="311">
          <cell r="A311">
            <v>294</v>
          </cell>
          <cell r="B311">
            <v>64040</v>
          </cell>
          <cell r="C311">
            <v>0</v>
          </cell>
          <cell r="D311">
            <v>104446.85232390872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</row>
        <row r="312">
          <cell r="A312">
            <v>295</v>
          </cell>
          <cell r="B312">
            <v>64132</v>
          </cell>
          <cell r="C312">
            <v>0</v>
          </cell>
          <cell r="D312">
            <v>104446.85232390872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</row>
        <row r="313">
          <cell r="A313">
            <v>296</v>
          </cell>
          <cell r="B313">
            <v>64224</v>
          </cell>
          <cell r="C313">
            <v>0</v>
          </cell>
          <cell r="D313">
            <v>104446.85232390872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</row>
        <row r="314">
          <cell r="A314">
            <v>297</v>
          </cell>
          <cell r="B314">
            <v>64316</v>
          </cell>
          <cell r="C314">
            <v>0</v>
          </cell>
          <cell r="D314">
            <v>104446.85232390872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</row>
        <row r="315">
          <cell r="A315">
            <v>298</v>
          </cell>
          <cell r="B315">
            <v>64406</v>
          </cell>
          <cell r="C315">
            <v>0</v>
          </cell>
          <cell r="D315">
            <v>104446.85232390872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</row>
        <row r="316">
          <cell r="A316">
            <v>299</v>
          </cell>
          <cell r="B316">
            <v>64498</v>
          </cell>
          <cell r="C316">
            <v>0</v>
          </cell>
          <cell r="D316">
            <v>104446.85232390872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</row>
        <row r="317">
          <cell r="A317">
            <v>300</v>
          </cell>
          <cell r="B317">
            <v>64590</v>
          </cell>
          <cell r="C317">
            <v>0</v>
          </cell>
          <cell r="D317">
            <v>104446.85232390872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</row>
        <row r="318">
          <cell r="A318">
            <v>301</v>
          </cell>
          <cell r="B318">
            <v>64682</v>
          </cell>
          <cell r="C318">
            <v>0</v>
          </cell>
          <cell r="D318">
            <v>104446.85232390872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</row>
        <row r="319">
          <cell r="A319">
            <v>302</v>
          </cell>
          <cell r="B319">
            <v>64771</v>
          </cell>
          <cell r="C319">
            <v>0</v>
          </cell>
          <cell r="D319">
            <v>104446.85232390872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</row>
        <row r="320">
          <cell r="A320">
            <v>303</v>
          </cell>
          <cell r="B320">
            <v>64863</v>
          </cell>
          <cell r="C320">
            <v>0</v>
          </cell>
          <cell r="D320">
            <v>104446.85232390872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</row>
        <row r="321">
          <cell r="A321">
            <v>304</v>
          </cell>
          <cell r="B321">
            <v>64955</v>
          </cell>
          <cell r="C321">
            <v>0</v>
          </cell>
          <cell r="D321">
            <v>104446.85232390872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</row>
        <row r="322">
          <cell r="A322">
            <v>305</v>
          </cell>
          <cell r="B322">
            <v>65047</v>
          </cell>
          <cell r="C322">
            <v>0</v>
          </cell>
          <cell r="D322">
            <v>104446.85232390872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</row>
        <row r="323">
          <cell r="A323">
            <v>306</v>
          </cell>
          <cell r="B323">
            <v>65136</v>
          </cell>
          <cell r="C323">
            <v>0</v>
          </cell>
          <cell r="D323">
            <v>104446.85232390872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</row>
        <row r="324">
          <cell r="A324">
            <v>307</v>
          </cell>
          <cell r="B324">
            <v>65228</v>
          </cell>
          <cell r="C324">
            <v>0</v>
          </cell>
          <cell r="D324">
            <v>104446.85232390872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</row>
        <row r="325">
          <cell r="A325">
            <v>308</v>
          </cell>
          <cell r="B325">
            <v>65320</v>
          </cell>
          <cell r="C325">
            <v>0</v>
          </cell>
          <cell r="D325">
            <v>104446.85232390872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</row>
        <row r="326">
          <cell r="A326">
            <v>309</v>
          </cell>
          <cell r="B326">
            <v>65412</v>
          </cell>
          <cell r="C326">
            <v>0</v>
          </cell>
          <cell r="D326">
            <v>104446.85232390872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</row>
        <row r="327">
          <cell r="A327">
            <v>310</v>
          </cell>
          <cell r="B327">
            <v>65501</v>
          </cell>
          <cell r="C327">
            <v>0</v>
          </cell>
          <cell r="D327">
            <v>104446.85232390872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</row>
        <row r="328">
          <cell r="A328">
            <v>311</v>
          </cell>
          <cell r="B328">
            <v>65593</v>
          </cell>
          <cell r="C328">
            <v>0</v>
          </cell>
          <cell r="D328">
            <v>104446.85232390872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</row>
        <row r="329">
          <cell r="A329">
            <v>312</v>
          </cell>
          <cell r="B329">
            <v>65685</v>
          </cell>
          <cell r="C329">
            <v>0</v>
          </cell>
          <cell r="D329">
            <v>104446.85232390872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</row>
        <row r="330">
          <cell r="A330">
            <v>313</v>
          </cell>
          <cell r="B330">
            <v>65777</v>
          </cell>
          <cell r="C330">
            <v>0</v>
          </cell>
          <cell r="D330">
            <v>104446.85232390872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</row>
        <row r="331">
          <cell r="A331">
            <v>314</v>
          </cell>
          <cell r="B331">
            <v>65867</v>
          </cell>
          <cell r="C331">
            <v>0</v>
          </cell>
          <cell r="D331">
            <v>104446.85232390872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</row>
        <row r="332">
          <cell r="A332">
            <v>315</v>
          </cell>
          <cell r="B332">
            <v>65959</v>
          </cell>
          <cell r="C332">
            <v>0</v>
          </cell>
          <cell r="D332">
            <v>104446.85232390872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</row>
        <row r="333">
          <cell r="A333">
            <v>316</v>
          </cell>
          <cell r="B333">
            <v>66051</v>
          </cell>
          <cell r="C333">
            <v>0</v>
          </cell>
          <cell r="D333">
            <v>104446.85232390872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</row>
        <row r="334">
          <cell r="A334">
            <v>317</v>
          </cell>
          <cell r="B334">
            <v>66143</v>
          </cell>
          <cell r="C334">
            <v>0</v>
          </cell>
          <cell r="D334">
            <v>104446.85232390872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</row>
        <row r="335">
          <cell r="A335">
            <v>318</v>
          </cell>
          <cell r="B335">
            <v>66232</v>
          </cell>
          <cell r="C335">
            <v>0</v>
          </cell>
          <cell r="D335">
            <v>104446.85232390872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</row>
        <row r="336">
          <cell r="A336">
            <v>319</v>
          </cell>
          <cell r="B336">
            <v>66324</v>
          </cell>
          <cell r="C336">
            <v>0</v>
          </cell>
          <cell r="D336">
            <v>104446.85232390872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</row>
        <row r="337">
          <cell r="A337">
            <v>320</v>
          </cell>
          <cell r="B337">
            <v>66416</v>
          </cell>
          <cell r="C337">
            <v>0</v>
          </cell>
          <cell r="D337">
            <v>104446.85232390872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</row>
        <row r="338">
          <cell r="A338">
            <v>321</v>
          </cell>
          <cell r="B338">
            <v>66508</v>
          </cell>
          <cell r="C338">
            <v>0</v>
          </cell>
          <cell r="D338">
            <v>104446.85232390872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</row>
        <row r="339">
          <cell r="A339">
            <v>322</v>
          </cell>
          <cell r="B339">
            <v>66597</v>
          </cell>
          <cell r="C339">
            <v>0</v>
          </cell>
          <cell r="D339">
            <v>104446.85232390872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</row>
        <row r="340">
          <cell r="A340">
            <v>323</v>
          </cell>
          <cell r="B340">
            <v>66689</v>
          </cell>
          <cell r="C340">
            <v>0</v>
          </cell>
          <cell r="D340">
            <v>104446.85232390872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</row>
        <row r="341">
          <cell r="A341">
            <v>324</v>
          </cell>
          <cell r="B341">
            <v>66781</v>
          </cell>
          <cell r="C341">
            <v>0</v>
          </cell>
          <cell r="D341">
            <v>104446.85232390872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</row>
        <row r="342">
          <cell r="A342">
            <v>325</v>
          </cell>
          <cell r="B342">
            <v>66873</v>
          </cell>
          <cell r="C342">
            <v>0</v>
          </cell>
          <cell r="D342">
            <v>104446.85232390872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</row>
        <row r="343">
          <cell r="A343">
            <v>326</v>
          </cell>
          <cell r="B343">
            <v>66962</v>
          </cell>
          <cell r="C343">
            <v>0</v>
          </cell>
          <cell r="D343">
            <v>104446.85232390872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</row>
        <row r="344">
          <cell r="A344">
            <v>327</v>
          </cell>
          <cell r="B344">
            <v>67054</v>
          </cell>
          <cell r="C344">
            <v>0</v>
          </cell>
          <cell r="D344">
            <v>104446.85232390872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</row>
        <row r="345">
          <cell r="A345">
            <v>328</v>
          </cell>
          <cell r="B345">
            <v>67146</v>
          </cell>
          <cell r="C345">
            <v>0</v>
          </cell>
          <cell r="D345">
            <v>104446.85232390872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</row>
        <row r="346">
          <cell r="A346">
            <v>329</v>
          </cell>
          <cell r="B346">
            <v>67238</v>
          </cell>
          <cell r="C346">
            <v>0</v>
          </cell>
          <cell r="D346">
            <v>104446.85232390872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</row>
        <row r="347">
          <cell r="A347">
            <v>330</v>
          </cell>
          <cell r="B347">
            <v>67328</v>
          </cell>
          <cell r="C347">
            <v>0</v>
          </cell>
          <cell r="D347">
            <v>104446.85232390872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</row>
        <row r="348">
          <cell r="A348">
            <v>331</v>
          </cell>
          <cell r="B348">
            <v>67420</v>
          </cell>
          <cell r="C348">
            <v>0</v>
          </cell>
          <cell r="D348">
            <v>104446.85232390872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</row>
        <row r="349">
          <cell r="A349">
            <v>332</v>
          </cell>
          <cell r="B349">
            <v>67512</v>
          </cell>
          <cell r="C349">
            <v>0</v>
          </cell>
          <cell r="D349">
            <v>104446.85232390872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</row>
        <row r="350">
          <cell r="A350">
            <v>333</v>
          </cell>
          <cell r="B350">
            <v>67604</v>
          </cell>
          <cell r="C350">
            <v>0</v>
          </cell>
          <cell r="D350">
            <v>104446.85232390872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</row>
        <row r="351">
          <cell r="A351">
            <v>334</v>
          </cell>
          <cell r="B351">
            <v>67693</v>
          </cell>
          <cell r="C351">
            <v>0</v>
          </cell>
          <cell r="D351">
            <v>104446.85232390872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</row>
        <row r="352">
          <cell r="A352">
            <v>335</v>
          </cell>
          <cell r="B352">
            <v>67785</v>
          </cell>
          <cell r="C352">
            <v>0</v>
          </cell>
          <cell r="D352">
            <v>104446.85232390872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</row>
        <row r="353">
          <cell r="A353">
            <v>336</v>
          </cell>
          <cell r="B353">
            <v>67877</v>
          </cell>
          <cell r="C353">
            <v>0</v>
          </cell>
          <cell r="D353">
            <v>104446.85232390872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</row>
        <row r="354">
          <cell r="A354">
            <v>337</v>
          </cell>
          <cell r="B354">
            <v>67969</v>
          </cell>
          <cell r="C354">
            <v>0</v>
          </cell>
          <cell r="D354">
            <v>104446.85232390872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</row>
        <row r="355">
          <cell r="A355">
            <v>338</v>
          </cell>
          <cell r="B355">
            <v>68058</v>
          </cell>
          <cell r="C355">
            <v>0</v>
          </cell>
          <cell r="D355">
            <v>104446.85232390872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</row>
        <row r="356">
          <cell r="A356">
            <v>339</v>
          </cell>
          <cell r="B356">
            <v>68150</v>
          </cell>
          <cell r="C356">
            <v>0</v>
          </cell>
          <cell r="D356">
            <v>104446.85232390872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</row>
        <row r="357">
          <cell r="A357">
            <v>340</v>
          </cell>
          <cell r="B357">
            <v>68242</v>
          </cell>
          <cell r="C357">
            <v>0</v>
          </cell>
          <cell r="D357">
            <v>104446.85232390872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</row>
        <row r="358">
          <cell r="A358">
            <v>341</v>
          </cell>
          <cell r="B358">
            <v>68334</v>
          </cell>
          <cell r="C358">
            <v>0</v>
          </cell>
          <cell r="D358">
            <v>104446.85232390872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</row>
        <row r="359">
          <cell r="A359">
            <v>342</v>
          </cell>
          <cell r="B359">
            <v>68423</v>
          </cell>
          <cell r="C359">
            <v>0</v>
          </cell>
          <cell r="D359">
            <v>104446.85232390872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</row>
        <row r="360">
          <cell r="A360">
            <v>343</v>
          </cell>
          <cell r="B360">
            <v>68515</v>
          </cell>
          <cell r="C360">
            <v>0</v>
          </cell>
          <cell r="D360">
            <v>104446.85232390872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</row>
        <row r="361">
          <cell r="A361">
            <v>344</v>
          </cell>
          <cell r="B361">
            <v>68607</v>
          </cell>
          <cell r="C361">
            <v>0</v>
          </cell>
          <cell r="D361">
            <v>104446.85232390872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</row>
        <row r="362">
          <cell r="A362">
            <v>345</v>
          </cell>
          <cell r="B362">
            <v>68699</v>
          </cell>
          <cell r="C362">
            <v>0</v>
          </cell>
          <cell r="D362">
            <v>104446.85232390872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</row>
        <row r="363">
          <cell r="A363">
            <v>346</v>
          </cell>
          <cell r="B363">
            <v>68789</v>
          </cell>
          <cell r="C363">
            <v>0</v>
          </cell>
          <cell r="D363">
            <v>104446.85232390872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</row>
        <row r="364">
          <cell r="A364">
            <v>347</v>
          </cell>
          <cell r="B364">
            <v>68881</v>
          </cell>
          <cell r="C364">
            <v>0</v>
          </cell>
          <cell r="D364">
            <v>104446.85232390872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</row>
        <row r="365">
          <cell r="A365">
            <v>348</v>
          </cell>
          <cell r="B365">
            <v>68973</v>
          </cell>
          <cell r="C365">
            <v>0</v>
          </cell>
          <cell r="D365">
            <v>104446.85232390872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</row>
        <row r="366">
          <cell r="A366">
            <v>349</v>
          </cell>
          <cell r="B366">
            <v>69065</v>
          </cell>
          <cell r="C366">
            <v>0</v>
          </cell>
          <cell r="D366">
            <v>104446.85232390872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</row>
        <row r="367">
          <cell r="A367">
            <v>350</v>
          </cell>
          <cell r="B367">
            <v>69154</v>
          </cell>
          <cell r="C367">
            <v>0</v>
          </cell>
          <cell r="D367">
            <v>104446.85232390872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</row>
        <row r="368">
          <cell r="A368">
            <v>351</v>
          </cell>
          <cell r="B368">
            <v>69246</v>
          </cell>
          <cell r="C368">
            <v>0</v>
          </cell>
          <cell r="D368">
            <v>104446.85232390872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</row>
        <row r="369">
          <cell r="A369">
            <v>352</v>
          </cell>
          <cell r="B369">
            <v>69338</v>
          </cell>
          <cell r="C369">
            <v>0</v>
          </cell>
          <cell r="D369">
            <v>104446.85232390872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</row>
        <row r="370">
          <cell r="A370">
            <v>353</v>
          </cell>
          <cell r="B370">
            <v>69430</v>
          </cell>
          <cell r="C370">
            <v>0</v>
          </cell>
          <cell r="D370">
            <v>104446.85232390872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</row>
        <row r="371">
          <cell r="A371">
            <v>354</v>
          </cell>
          <cell r="B371">
            <v>69519</v>
          </cell>
          <cell r="C371">
            <v>0</v>
          </cell>
          <cell r="D371">
            <v>104446.85232390872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</row>
        <row r="372">
          <cell r="A372">
            <v>355</v>
          </cell>
          <cell r="B372">
            <v>69611</v>
          </cell>
          <cell r="C372">
            <v>0</v>
          </cell>
          <cell r="D372">
            <v>104446.85232390872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</row>
        <row r="373">
          <cell r="A373">
            <v>356</v>
          </cell>
          <cell r="B373">
            <v>69703</v>
          </cell>
          <cell r="C373">
            <v>0</v>
          </cell>
          <cell r="D373">
            <v>104446.85232390872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</row>
        <row r="374">
          <cell r="A374">
            <v>357</v>
          </cell>
          <cell r="B374">
            <v>69795</v>
          </cell>
          <cell r="C374">
            <v>0</v>
          </cell>
          <cell r="D374">
            <v>104446.85232390872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</row>
        <row r="375">
          <cell r="A375">
            <v>358</v>
          </cell>
          <cell r="B375">
            <v>69884</v>
          </cell>
          <cell r="C375">
            <v>0</v>
          </cell>
          <cell r="D375">
            <v>104446.85232390872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</row>
        <row r="376">
          <cell r="A376">
            <v>359</v>
          </cell>
          <cell r="B376">
            <v>69976</v>
          </cell>
          <cell r="C376">
            <v>0</v>
          </cell>
          <cell r="D376">
            <v>104446.85232390872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</row>
        <row r="377">
          <cell r="A377">
            <v>360</v>
          </cell>
          <cell r="B377">
            <v>70068</v>
          </cell>
          <cell r="C377">
            <v>0</v>
          </cell>
          <cell r="D377">
            <v>104446.85232390872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เงินกู้ธนชาติ"/>
      <sheetName val="FY02 Fcst"/>
      <sheetName val="MENU"/>
      <sheetName val="ADJ - RAT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Sales"/>
      <sheetName val="DM"/>
      <sheetName val="DSP-DM"/>
      <sheetName val="DSP"/>
      <sheetName val="DIN-DEG-DSP-DM"/>
      <sheetName val="PROD"/>
      <sheetName val="EQUIP"/>
      <sheetName val="I.P."/>
      <sheetName val="GMAA"/>
      <sheetName val="Personnel"/>
      <sheetName val="GMAS"/>
      <sheetName val="DEU-DEG-DSP-DM2001"/>
      <sheetName val="PLDMDetails"/>
      <sheetName val="Expats"/>
      <sheetName val="Salesmgt"/>
      <sheetName val="SteelPP"/>
      <sheetName val="Costs details"/>
      <sheetName val="Transferts"/>
      <sheetName val="5Years"/>
      <sheetName val="DSP-DMMonthly"/>
      <sheetName val="DSPMonthly"/>
      <sheetName val="DM Monthly"/>
      <sheetName val="MonthProd"/>
      <sheetName val="MonthBartec"/>
      <sheetName val="MonthThreads"/>
      <sheetName val="MonthGriptec"/>
      <sheetName val="MonthFWA"/>
      <sheetName val="MonthEquip"/>
      <sheetName val="MonthEquipB"/>
      <sheetName val="MonthEquipG"/>
      <sheetName val="MonthGMAA"/>
      <sheetName val="MonthOthers"/>
      <sheetName val="BS-DM+DSP"/>
      <sheetName val="BSDSP"/>
      <sheetName val="BSDM"/>
      <sheetName val="Invest"/>
    </sheetNames>
    <sheetDataSet>
      <sheetData sheetId="0" refreshError="1">
        <row r="26">
          <cell r="C26">
            <v>1</v>
          </cell>
        </row>
        <row r="27">
          <cell r="C27">
            <v>41</v>
          </cell>
        </row>
        <row r="35">
          <cell r="C35">
            <v>48</v>
          </cell>
        </row>
        <row r="36">
          <cell r="C36">
            <v>41</v>
          </cell>
        </row>
        <row r="221">
          <cell r="D221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urno-days"/>
      <sheetName val="PO"/>
      <sheetName val="materialFY01"/>
      <sheetName val="materialFY02"/>
      <sheetName val="materialFY03"/>
      <sheetName val="163040 LC_TR"/>
      <sheetName val="Assumptions"/>
      <sheetName val="10-1 Media"/>
      <sheetName val="10-cut"/>
      <sheetName val="K2"/>
      <sheetName val="S-of"/>
    </sheetNames>
    <sheetDataSet>
      <sheetData sheetId="0" refreshError="1"/>
      <sheetData sheetId="1" refreshError="1">
        <row r="5">
          <cell r="AB5">
            <v>1.9259999999999999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#Lookup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Exp"/>
      <sheetName val="180001"/>
      <sheetName val="FF_2"/>
      <sheetName val="currency"/>
      <sheetName val="ตั๋วเงินรับ"/>
      <sheetName val="FF_3"/>
      <sheetName val="_Lookup"/>
      <sheetName val="CODE,NAME"/>
      <sheetName val="10-1 Media"/>
      <sheetName val="10-cut"/>
      <sheetName val="BPR"/>
      <sheetName val="สำนักงาน"/>
      <sheetName val="Invoice"/>
      <sheetName val="AA-1"/>
      <sheetName val="M_Maincomp"/>
      <sheetName val="CST1198"/>
      <sheetName val="FORMC94"/>
      <sheetName val="New Item"/>
      <sheetName val="FF_2 _1_"/>
      <sheetName val="FSA"/>
      <sheetName val="B"/>
      <sheetName val="Newspaper"/>
      <sheetName val="Detail รายบุคคลปี 58"/>
      <sheetName val="tax-ss"/>
      <sheetName val="Sheet1"/>
      <sheetName val="group"/>
      <sheetName val="Energy(update)"/>
      <sheetName val="Financial Summary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feature"/>
      <sheetName val="Deferred Charge"/>
      <sheetName val="gl"/>
      <sheetName val="gold แลกทอง"/>
      <sheetName val="61 HR"/>
      <sheetName val="65 FINANCE"/>
      <sheetName val="part-import"/>
      <sheetName val="part-local"/>
      <sheetName val="cal (2)"/>
      <sheetName val="ภาคการขายโฆษณาNBT_All"/>
      <sheetName val="ภาคการขายวิศวกรรม_Weekly"/>
      <sheetName val="ภาคการขายโฆษณาNBT_Weekly"/>
      <sheetName val="BGT97STAFF"/>
      <sheetName val="Company Info"/>
      <sheetName val="CA Comp"/>
      <sheetName val="Adj&amp;Rje(Z820) "/>
      <sheetName val="เงินกู้ธนชาติ"/>
      <sheetName val="เงินกู้ MGC"/>
      <sheetName val="Customize Your Loan Manager"/>
      <sheetName val="IBA &lt;O3&gt;"/>
      <sheetName val="Loan Amortization Table"/>
      <sheetName val="AFA"/>
      <sheetName val="addl cost"/>
      <sheetName val="accumdeprn"/>
      <sheetName val="test 2"/>
      <sheetName val="CA Sheet"/>
      <sheetName val="criteria"/>
      <sheetName val="Sale 0502"/>
      <sheetName val="ADJ - RATE"/>
      <sheetName val="PAYROLL"/>
      <sheetName val="1120"/>
      <sheetName val="Details"/>
      <sheetName val="U"/>
      <sheetName val="Standing Data"/>
      <sheetName val="Linkage Quote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Reserve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FA"/>
      <sheetName val="DEP12"/>
      <sheetName val="10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TrialBalance Q3-2002"/>
      <sheetName val="PO"/>
      <sheetName val="STart"/>
      <sheetName val="BS"/>
      <sheetName val="AssetStatus"/>
      <sheetName val="AssetType"/>
      <sheetName val="License BOI"/>
      <sheetName val="Asset Class"/>
      <sheetName val="Depre. Key"/>
      <sheetName val="Weights"/>
      <sheetName val="Reference"/>
      <sheetName val="Sale 0411"/>
      <sheetName val="Sale 0501"/>
      <sheetName val="name"/>
      <sheetName val="F-5"/>
      <sheetName val="SAP"/>
      <sheetName val="K-5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note_defect"/>
      <sheetName val="สรุป"/>
      <sheetName val="TB2008"/>
      <sheetName val="แจกแจง__งบดุล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แจกแจง _งบดุล_"/>
      <sheetName val="SSW_loan_OD"/>
      <sheetName val="_540100 "/>
      <sheetName val="รายได้_คชจ  Con"/>
      <sheetName val="_Bal Int Acp"/>
      <sheetName val="D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 refreshError="1"/>
      <sheetData sheetId="1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 refreshError="1"/>
      <sheetData sheetId="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แจกแจง__งบดุล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"/>
      <sheetName val="50"/>
      <sheetName val="A"/>
      <sheetName val="A1"/>
      <sheetName val="A13"/>
      <sheetName val="AA1"/>
      <sheetName val="AA2"/>
      <sheetName val="AA21"/>
      <sheetName val="AA22"/>
      <sheetName val="CC"/>
      <sheetName val="CC1"/>
      <sheetName val="CC2"/>
      <sheetName val="CC3"/>
      <sheetName val="HH"/>
      <sheetName val="HH1"/>
      <sheetName val="HH2"/>
      <sheetName val="HH7"/>
      <sheetName val="HH8"/>
      <sheetName val="HH9"/>
      <sheetName val="HH10"/>
      <sheetName val="HH11"/>
      <sheetName val="HH12"/>
      <sheetName val="HH13"/>
      <sheetName val="HH14"/>
      <sheetName val="HH15"/>
      <sheetName val="HH16"/>
      <sheetName val="HH17"/>
      <sheetName val="HH18"/>
      <sheetName val="HH19"/>
      <sheetName val="HH20"/>
      <sheetName val="HH21"/>
      <sheetName val="HH22"/>
      <sheetName val="HH23"/>
      <sheetName val="300"/>
      <sheetName val="302"/>
      <sheetName val="303"/>
      <sheetName val="304"/>
      <sheetName val="307"/>
      <sheetName val="308"/>
      <sheetName val="400"/>
      <sheetName val="401"/>
      <sheetName val="402"/>
      <sheetName val="403"/>
      <sheetName val="404"/>
      <sheetName val="405"/>
      <sheetName val="406"/>
      <sheetName val="407"/>
      <sheetName val="408"/>
      <sheetName val="409"/>
      <sheetName val="410"/>
      <sheetName val="501"/>
      <sheetName val="502"/>
      <sheetName val="601"/>
      <sheetName val="602"/>
      <sheetName val="700"/>
      <sheetName val="701"/>
      <sheetName val="702"/>
      <sheetName val="703"/>
      <sheetName val="704"/>
      <sheetName val="705"/>
      <sheetName val="706"/>
      <sheetName val="707"/>
      <sheetName val="708"/>
      <sheetName val="709"/>
      <sheetName val="710"/>
      <sheetName val="711"/>
      <sheetName val="714"/>
      <sheetName val="715"/>
      <sheetName val="716"/>
      <sheetName val="717"/>
      <sheetName val="718"/>
      <sheetName val="801"/>
      <sheetName val="802"/>
      <sheetName val="803"/>
      <sheetName val="804"/>
      <sheetName val="805"/>
      <sheetName val="806"/>
      <sheetName val="807"/>
      <sheetName val="808 "/>
      <sheetName val="809"/>
      <sheetName val="810"/>
      <sheetName val="811"/>
      <sheetName val="901 "/>
      <sheetName val="902"/>
      <sheetName val="903"/>
      <sheetName val="904"/>
      <sheetName val="905 "/>
      <sheetName val="906"/>
      <sheetName val="907"/>
      <sheetName val="908 "/>
      <sheetName val="90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</sheetNames>
    <sheetDataSet>
      <sheetData sheetId="0" refreshError="1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</sheetNames>
    <sheetDataSet>
      <sheetData sheetId="0" refreshError="1"/>
      <sheetData sheetId="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</sheetNames>
    <sheetDataSet>
      <sheetData sheetId="0" refreshError="1"/>
      <sheetData sheetId="1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ถยนต์เกิน 1 MB"/>
      <sheetName val="Depre from SAP"/>
      <sheetName val="Vehicles over 1 MB"/>
      <sheetName val="Vehicles%20over%201%20MB.xlsx"/>
      <sheetName val="Employee"/>
      <sheetName val="JobOrder"/>
      <sheetName val="MS"/>
    </sheetNames>
    <definedNames>
      <definedName name="Month_REV" refersTo="#REF!"/>
      <definedName name="Quarter_rev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เช็นครอบครอง"/>
      <sheetName val="รายละเอียดทรัพย์สิน"/>
      <sheetName val="SiteOffice"/>
      <sheetName val="picture"/>
    </sheetNames>
    <sheetDataSet>
      <sheetData sheetId="0" refreshError="1"/>
      <sheetData sheetId="1">
        <row r="5">
          <cell r="A5" t="str">
            <v>รหัสทรัพย์สิน</v>
          </cell>
        </row>
        <row r="6">
          <cell r="A6" t="str">
            <v>KSIFE07-0001</v>
          </cell>
        </row>
        <row r="7">
          <cell r="A7" t="str">
            <v>KSIFE07-0002</v>
          </cell>
        </row>
        <row r="8">
          <cell r="A8" t="str">
            <v>KSIFE07-0003</v>
          </cell>
        </row>
        <row r="9">
          <cell r="A9" t="str">
            <v>KSIFE07-0004</v>
          </cell>
        </row>
        <row r="10">
          <cell r="A10" t="str">
            <v>KSIFE07-0005</v>
          </cell>
        </row>
        <row r="11">
          <cell r="A11" t="str">
            <v>KSIFE07-0006</v>
          </cell>
        </row>
        <row r="12">
          <cell r="A12" t="str">
            <v>KSIFE07-0007</v>
          </cell>
        </row>
        <row r="13">
          <cell r="A13" t="str">
            <v>KSIFE07-0008</v>
          </cell>
        </row>
        <row r="14">
          <cell r="A14" t="str">
            <v>KSIFE07-0009</v>
          </cell>
        </row>
        <row r="15">
          <cell r="A15" t="str">
            <v>KSIFE07-0010</v>
          </cell>
        </row>
        <row r="16">
          <cell r="A16" t="str">
            <v>KSIFE07-0011</v>
          </cell>
        </row>
        <row r="17">
          <cell r="A17" t="str">
            <v>KSIFE07-0012</v>
          </cell>
        </row>
        <row r="18">
          <cell r="A18" t="str">
            <v>KSIFE07-0013</v>
          </cell>
        </row>
        <row r="19">
          <cell r="A19" t="str">
            <v>KSIFE07-0014</v>
          </cell>
        </row>
        <row r="20">
          <cell r="A20" t="str">
            <v>KSIFE07-0015</v>
          </cell>
        </row>
        <row r="21">
          <cell r="A21" t="str">
            <v>KSIFE07-0016</v>
          </cell>
        </row>
        <row r="22">
          <cell r="A22" t="str">
            <v>KSIFE07-0017</v>
          </cell>
        </row>
        <row r="23">
          <cell r="A23" t="str">
            <v>KSIFE07-0018</v>
          </cell>
        </row>
        <row r="24">
          <cell r="A24" t="str">
            <v>KSIFE07-0019</v>
          </cell>
        </row>
        <row r="25">
          <cell r="A25" t="str">
            <v>KSIFE07-0020</v>
          </cell>
        </row>
        <row r="26">
          <cell r="A26" t="str">
            <v>KSIFE07-0021</v>
          </cell>
        </row>
        <row r="27">
          <cell r="A27" t="str">
            <v>KSIFE07-0022</v>
          </cell>
        </row>
        <row r="28">
          <cell r="A28" t="str">
            <v>KSIFE07-0023</v>
          </cell>
        </row>
        <row r="29">
          <cell r="A29" t="str">
            <v>KSIFE07-0024</v>
          </cell>
        </row>
        <row r="30">
          <cell r="A30" t="str">
            <v>KSIFE07-0025</v>
          </cell>
        </row>
        <row r="31">
          <cell r="A31" t="str">
            <v>KSIFE07-0026</v>
          </cell>
        </row>
        <row r="32">
          <cell r="A32" t="str">
            <v>KSIFE07-0027</v>
          </cell>
        </row>
        <row r="33">
          <cell r="A33" t="str">
            <v>KSIFE07-0028</v>
          </cell>
        </row>
        <row r="34">
          <cell r="A34" t="str">
            <v>KSIFE07-0029</v>
          </cell>
        </row>
        <row r="35">
          <cell r="A35" t="str">
            <v>KSIFE07-0030</v>
          </cell>
        </row>
        <row r="36">
          <cell r="A36" t="str">
            <v>KSIFE07-0031</v>
          </cell>
        </row>
        <row r="37">
          <cell r="A37" t="str">
            <v>KSIFE08-0032</v>
          </cell>
        </row>
        <row r="38">
          <cell r="A38" t="str">
            <v>KSIFE08-0033</v>
          </cell>
        </row>
        <row r="39">
          <cell r="A39" t="str">
            <v>KSIFE08-0034</v>
          </cell>
        </row>
        <row r="40">
          <cell r="A40" t="str">
            <v>KSIFE08-0035</v>
          </cell>
        </row>
        <row r="41">
          <cell r="A41" t="str">
            <v>KSIFE08-0036</v>
          </cell>
        </row>
        <row r="42">
          <cell r="A42" t="str">
            <v>KSIFE08-0037</v>
          </cell>
        </row>
        <row r="43">
          <cell r="A43" t="str">
            <v>KSIFE08-0038</v>
          </cell>
        </row>
        <row r="44">
          <cell r="A44" t="str">
            <v>KSIFE08-0039</v>
          </cell>
        </row>
        <row r="45">
          <cell r="A45" t="str">
            <v>KSIFE08-0040</v>
          </cell>
        </row>
        <row r="46">
          <cell r="A46" t="str">
            <v>KSIFE08-0041</v>
          </cell>
        </row>
        <row r="47">
          <cell r="A47" t="str">
            <v>KSIFE08-0042</v>
          </cell>
        </row>
        <row r="48">
          <cell r="A48" t="str">
            <v>KSIFE08-0043</v>
          </cell>
        </row>
        <row r="49">
          <cell r="A49" t="str">
            <v>KSIFE08-0044</v>
          </cell>
        </row>
        <row r="50">
          <cell r="A50" t="str">
            <v>KSIFE08-0045</v>
          </cell>
        </row>
        <row r="51">
          <cell r="A51" t="str">
            <v>KSIFE08-0046</v>
          </cell>
        </row>
        <row r="52">
          <cell r="A52" t="str">
            <v>KSIFE08-0047</v>
          </cell>
        </row>
        <row r="53">
          <cell r="A53" t="str">
            <v>KSIFE08-0048</v>
          </cell>
        </row>
        <row r="54">
          <cell r="A54" t="str">
            <v>KSIFE08-0049</v>
          </cell>
        </row>
        <row r="55">
          <cell r="A55" t="str">
            <v>KSIFE08-0050</v>
          </cell>
        </row>
        <row r="56">
          <cell r="A56" t="str">
            <v>KSIFE08-0051</v>
          </cell>
        </row>
        <row r="57">
          <cell r="A57" t="str">
            <v>KSIFE08-0052</v>
          </cell>
        </row>
        <row r="58">
          <cell r="A58" t="str">
            <v>KSIFE08-0053</v>
          </cell>
        </row>
        <row r="59">
          <cell r="A59" t="str">
            <v>KSIFE08-0054</v>
          </cell>
        </row>
        <row r="60">
          <cell r="A60" t="str">
            <v>KSIFE08-0055</v>
          </cell>
        </row>
        <row r="61">
          <cell r="A61" t="str">
            <v>KSIFE08-0056</v>
          </cell>
        </row>
        <row r="62">
          <cell r="A62" t="str">
            <v>KSIFE08-0057</v>
          </cell>
        </row>
        <row r="63">
          <cell r="A63" t="str">
            <v>KSIFE08-0058</v>
          </cell>
        </row>
        <row r="64">
          <cell r="A64" t="str">
            <v>KSIFE08-0059</v>
          </cell>
        </row>
        <row r="65">
          <cell r="A65" t="str">
            <v>KSIFE08-0060</v>
          </cell>
        </row>
        <row r="66">
          <cell r="A66" t="str">
            <v>KSIFE08-0061</v>
          </cell>
        </row>
        <row r="67">
          <cell r="A67" t="str">
            <v>KSIFE08-0062</v>
          </cell>
        </row>
        <row r="68">
          <cell r="A68" t="str">
            <v>KSIFE08-0063</v>
          </cell>
        </row>
        <row r="69">
          <cell r="A69" t="str">
            <v>KSIFE08-0064</v>
          </cell>
        </row>
        <row r="70">
          <cell r="A70" t="str">
            <v>KSIFE08-0065</v>
          </cell>
        </row>
        <row r="71">
          <cell r="A71" t="str">
            <v>KSIFE08-0066</v>
          </cell>
        </row>
        <row r="72">
          <cell r="A72" t="str">
            <v>KSIFE08-0067</v>
          </cell>
        </row>
        <row r="73">
          <cell r="A73" t="str">
            <v>KSIFE08-0068</v>
          </cell>
        </row>
        <row r="74">
          <cell r="A74" t="str">
            <v>KSIFE08-0069</v>
          </cell>
        </row>
        <row r="75">
          <cell r="A75" t="str">
            <v>KSIFE08-0070</v>
          </cell>
        </row>
        <row r="76">
          <cell r="A76" t="str">
            <v>KSIFE08-0071</v>
          </cell>
        </row>
        <row r="77">
          <cell r="A77" t="str">
            <v>KSIFE08-0072</v>
          </cell>
        </row>
        <row r="81">
          <cell r="A81" t="str">
            <v>KSIFT07-0001</v>
          </cell>
        </row>
        <row r="82">
          <cell r="A82" t="str">
            <v>KSIFT07-0002</v>
          </cell>
        </row>
        <row r="83">
          <cell r="A83" t="str">
            <v>KSIFT07-0003</v>
          </cell>
        </row>
        <row r="84">
          <cell r="A84" t="str">
            <v>KSIFT07-0004</v>
          </cell>
        </row>
        <row r="85">
          <cell r="A85" t="str">
            <v>KSIFT07-0005</v>
          </cell>
        </row>
        <row r="86">
          <cell r="A86" t="str">
            <v>KSIFT07-0006</v>
          </cell>
        </row>
        <row r="87">
          <cell r="A87" t="str">
            <v>KSIFT07-0007</v>
          </cell>
        </row>
        <row r="88">
          <cell r="A88" t="str">
            <v>KSIFT07-0008</v>
          </cell>
        </row>
        <row r="89">
          <cell r="A89" t="str">
            <v>KSIFT08-0009</v>
          </cell>
        </row>
        <row r="90">
          <cell r="A90" t="str">
            <v>KSIFT08-0010</v>
          </cell>
        </row>
        <row r="95">
          <cell r="A95" t="str">
            <v>KSIFA08-0001</v>
          </cell>
        </row>
        <row r="99">
          <cell r="A99" t="str">
            <v>KSIFB08-0001</v>
          </cell>
        </row>
        <row r="100">
          <cell r="A100" t="str">
            <v>KSIFB08-0002</v>
          </cell>
        </row>
        <row r="101">
          <cell r="A101" t="str">
            <v>KSIFB08-0003</v>
          </cell>
        </row>
      </sheetData>
      <sheetData sheetId="2" refreshError="1"/>
      <sheetData sheetId="3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4">
          <cell r="B4">
            <v>4399427.8</v>
          </cell>
        </row>
      </sheetData>
      <sheetData sheetId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10-1 Me"/>
      <sheetName val="Attendance"/>
      <sheetName val="Ranking"/>
      <sheetName val="10_1 Media"/>
      <sheetName val="10_cut"/>
      <sheetName val="AA-6_(2)"/>
      <sheetName val="10-test_(revise)"/>
      <sheetName val="10-1_Media"/>
      <sheetName val="10_1_Media"/>
      <sheetName val="group-expense"/>
      <sheetName val="TOP_Carat_2001 ;)"/>
      <sheetName val="Input"/>
      <sheetName val="Company TB"/>
      <sheetName val="Wht cur"/>
      <sheetName val="PL"/>
      <sheetName val="CJEs"/>
      <sheetName val="CRJE"/>
      <sheetName val="w op"/>
      <sheetName val=" IBPL0001"/>
      <sheetName val="FA"/>
      <sheetName val="HO"/>
      <sheetName val="Variance"/>
      <sheetName val="Link data-july"/>
      <sheetName val="วิศวกรรม"/>
      <sheetName val="QA"/>
      <sheetName val="Master Program"/>
      <sheetName val="Assumptions"/>
      <sheetName val="Vol. Export"/>
      <sheetName val="LCoduNodu@_x001e__x001e__x0000__x0000_"/>
      <sheetName val=""/>
      <sheetName val="_x0008_"/>
      <sheetName val=" IB-PL-YTD"/>
      <sheetName val="info"/>
      <sheetName val="LCoduNodu@_x001e__x001e_??"/>
      <sheetName val="Month"/>
      <sheetName val="Customer"/>
      <sheetName val="name"/>
      <sheetName val="163040 LC-TR"/>
      <sheetName val="Rayong"/>
      <sheetName val="Jung step down (60)"/>
      <sheetName val="TB_LET_03"/>
      <sheetName val="SCB 1 - Current"/>
      <sheetName val="SCB 2 - Current"/>
      <sheetName val="DEPSYS47"/>
      <sheetName val="CST1198"/>
      <sheetName val="EQ4NTV"/>
      <sheetName val=" IB-PL-00-01 SUMMARY"/>
      <sheetName val="เงินกู้ธนชาติ"/>
      <sheetName val="HISTORICO"/>
      <sheetName val="ยานพาหนะ"/>
      <sheetName val="เครื่องมือ"/>
      <sheetName val="AA-6_(2)1"/>
      <sheetName val="10-test_(revise)1"/>
      <sheetName val="10-1_Media1"/>
      <sheetName val="10_1_Media1"/>
      <sheetName val="Company_TB"/>
      <sheetName val="TOP_Carat_2001_;)"/>
      <sheetName val="Wht_cur"/>
      <sheetName val="_IBPL0001"/>
      <sheetName val="10-1_Me"/>
      <sheetName val="w_op"/>
      <sheetName val="Link_data-july"/>
      <sheetName val="Master_Program"/>
      <sheetName val="Vol__Export"/>
      <sheetName val="LCoduNodu@"/>
      <sheetName val="_IB-PL-YTD"/>
      <sheetName val="LCoduNodu@??"/>
      <sheetName val="163040_LC-TR"/>
      <sheetName val="Jung_step_down_(60)"/>
      <sheetName val="FC20_1"/>
      <sheetName val="STEEL UP"/>
      <sheetName val="incom tax 2005"/>
      <sheetName val="FORM8(1)"/>
      <sheetName val="Group"/>
      <sheetName val="PO_List"/>
      <sheetName val="f_test_ผลรวม"/>
      <sheetName val="f_test_รหัส"/>
      <sheetName val="f_test_วัน"/>
      <sheetName val="Sheet12"/>
      <sheetName val="LOT_ACCP"/>
      <sheetName val="FG"/>
      <sheetName val="K2"/>
      <sheetName val="AA-6_(2)2"/>
      <sheetName val="10-test_(revise)2"/>
      <sheetName val="10-1_Media2"/>
      <sheetName val="10_1_Media2"/>
      <sheetName val="Company_TB1"/>
      <sheetName val="TOP_Carat_2001_;)1"/>
      <sheetName val="Wht_cur1"/>
      <sheetName val="_IBPL0001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CB_1_-_Current"/>
      <sheetName val="SCB_2_-_Current"/>
      <sheetName val="_IB-PL-00-01_SUMMARY"/>
      <sheetName val="STEEL_UP"/>
      <sheetName val="DealerData"/>
      <sheetName val="Original 2000 Budget"/>
      <sheetName val="DMD Office"/>
      <sheetName val="ADMIN OFFICE (2)"/>
      <sheetName val="Fcst Depre"/>
      <sheetName val="fqc_ผลรวม"/>
      <sheetName val="fqc_รหัส"/>
      <sheetName val="fqc_วัน"/>
      <sheetName val="หน้า 1"/>
      <sheetName val="DEP12"/>
      <sheetName val="DEP99"/>
      <sheetName val="ADJ - RATE"/>
      <sheetName val="Menu"/>
      <sheetName val="AGING"/>
      <sheetName val="CODE G"/>
      <sheetName val="EKUSA"/>
      <sheetName val="M_Maincomp"/>
      <sheetName val="M_CT_OUT"/>
      <sheetName val="ForEx"/>
      <sheetName val="validation"/>
      <sheetName val="10-1 "/>
      <sheetName val="data"/>
      <sheetName val="LCoduNodu@_x001e__x001e_"/>
      <sheetName val="Feedmill pur"/>
      <sheetName val="10-1 Media:10-cut"/>
      <sheetName val="PIVOT"/>
      <sheetName val="GENERAL"/>
      <sheetName val="total"/>
      <sheetName val="Elect (3)"/>
      <sheetName val="MA"/>
      <sheetName val="s006-⑤ (1)"/>
      <sheetName val="Tables"/>
      <sheetName val="Dec15"/>
      <sheetName val="DEC31"/>
      <sheetName val="Sheet1"/>
      <sheetName val="FX rates"/>
      <sheetName val="BS"/>
      <sheetName val="03100(SS)"/>
      <sheetName val="BALANCE SHEET "/>
      <sheetName val="ChickOrder"/>
      <sheetName val="STD"/>
      <sheetName val="ReadData"/>
      <sheetName val="supplier"/>
      <sheetName val="RawData"/>
      <sheetName val="sampling plan"/>
      <sheetName val="เงินกู้ MGC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CF Worksheet "/>
      <sheetName val="130530"/>
      <sheetName val="県別ﾏﾙﾁ"/>
      <sheetName val="Base Rental"/>
      <sheetName val="Test cost oversea"/>
      <sheetName val="10-test (revis"/>
      <sheetName val="manual"/>
      <sheetName val="Mthly"/>
      <sheetName val="#REF"/>
      <sheetName val="J2"/>
      <sheetName val="Lead"/>
      <sheetName val="Acc_code"/>
      <sheetName val="Sup_code"/>
      <sheetName val="TAB_DEP"/>
      <sheetName val="Q'1"/>
      <sheetName val="DW"/>
      <sheetName val="Account List"/>
      <sheetName val="ACCODE"/>
      <sheetName val="Breakeven Analysis"/>
      <sheetName val="M.1"/>
      <sheetName val="TBBR"/>
      <sheetName val="เงินกู้_MGC"/>
      <sheetName val="sampling_plan"/>
      <sheetName val="Account_List"/>
      <sheetName val="17__Non_consolidated_stock"/>
      <sheetName val="General_Data"/>
      <sheetName val="14__Fixed_assets"/>
      <sheetName val="13__Intangible_assets"/>
      <sheetName val="M_1"/>
      <sheetName val="Breakeven_Analysis"/>
      <sheetName val="CF_Worksheet_"/>
      <sheetName val="Base_Rental"/>
      <sheetName val="Test_cost_oversea"/>
      <sheetName val="10-test_(revis"/>
      <sheetName val="Setting"/>
      <sheetName val="KP1590_E"/>
      <sheetName val="XXXXXXXX"/>
      <sheetName val="G-BS"/>
      <sheetName val="Pivot Aug'01"/>
      <sheetName val="DataSheet"/>
      <sheetName val="BSLA"/>
      <sheetName val="Subsequent_2003"/>
      <sheetName val="F041"/>
      <sheetName val="Content"/>
      <sheetName val="Zone1"/>
      <sheetName val="Zone2"/>
      <sheetName val="sampling_plan1"/>
      <sheetName val="5_PA_PL"/>
      <sheetName val="BUDGET"/>
      <sheetName val="COSUB"/>
      <sheetName val="1"/>
      <sheetName val="ลูกหนี้(เก่า)"/>
      <sheetName val="code cc"/>
      <sheetName val="Sheet2"/>
      <sheetName val="CASA-PLAN"/>
      <sheetName val="effi"/>
      <sheetName val="FGC"/>
      <sheetName val="0894 PC from Andy Lam"/>
      <sheetName val="ＣＡＭＹ　ＭⅢ"/>
      <sheetName val="軽戦略YOSHIMA"/>
      <sheetName val="SOPSG"/>
      <sheetName val="Calculation PS"/>
      <sheetName val="WC"/>
      <sheetName val="Table"/>
      <sheetName val="Calculation of end rates"/>
      <sheetName val="sampling_plan2"/>
      <sheetName val="code_cc"/>
      <sheetName val="10-1_"/>
      <sheetName val="0894_PC_from_Andy_Lam"/>
      <sheetName val="Calculation_PS"/>
      <sheetName val="B1"/>
      <sheetName val="Checklist-A"/>
      <sheetName val="new ccl"/>
      <sheetName val="Calendar"/>
      <sheetName val="Mat"/>
      <sheetName val="pp"/>
      <sheetName val="new pp"/>
      <sheetName val="hl_ผลรวม"/>
      <sheetName val="hl_รหัส"/>
      <sheetName val="hl_วัน"/>
      <sheetName val="ADVANCE-STAFF"/>
      <sheetName val="Database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Header"/>
      <sheetName val="Schedule A - REIT III"/>
      <sheetName val="CIPA"/>
      <sheetName val="วิเคราะห์"/>
      <sheetName val="Lookups"/>
      <sheetName val="Trial Balance"/>
      <sheetName val="CF_Worksheet_1"/>
      <sheetName val="Trial_Balance"/>
      <sheetName val="CF_Worksheet_2"/>
      <sheetName val="Trial_Balance1"/>
      <sheetName val="IVCY"/>
      <sheetName val="Supplier_with_address"/>
      <sheetName val="dir-ca"/>
      <sheetName val="depr"/>
      <sheetName val="Invoice"/>
      <sheetName val="LINE13"/>
      <sheetName val="Purchase"/>
      <sheetName val="BALANCE_SHEET_"/>
      <sheetName val="14.9月分"/>
      <sheetName val="PPE&amp;AUC"/>
      <sheetName val="TMS2000"/>
      <sheetName val="part-import"/>
      <sheetName val="MOLD-WinsFA31122005"/>
      <sheetName val="TB-2001-Apr'01"/>
      <sheetName val="J1"/>
      <sheetName val="TB SAP"/>
      <sheetName val="TrialBalance Q3-2002"/>
      <sheetName val="Date"/>
      <sheetName val="PL-D1"/>
      <sheetName val="Safire AOP"/>
      <sheetName val="Drawing Approve"/>
      <sheetName val="Sheet4"/>
      <sheetName val="BookBank"/>
      <sheetName val="NIML"/>
      <sheetName val="Safire_AOP"/>
      <sheetName val="TB_SAP"/>
      <sheetName val="Drawing_Approve"/>
      <sheetName val="cu_วัน"/>
      <sheetName val="cu_รหัส"/>
      <sheetName val="Plan June 'Weekly"/>
      <sheetName val="PVC"/>
      <sheetName val="S33"/>
      <sheetName val="L to 20"/>
      <sheetName val="Q_All_Data_Non_1"/>
      <sheetName val="DropDown List"/>
      <sheetName val="BS(Foamtec)"/>
      <sheetName val="PL(Foamtec)"/>
      <sheetName val="07.08.2008"/>
      <sheetName val="P087_ Pipe Line(AUC)"/>
      <sheetName val="Raw Material"/>
      <sheetName val="F_OH"/>
      <sheetName val="BS ATTACH"/>
      <sheetName val="Asset Balance 12.2012"/>
      <sheetName val="TB Worksheet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lect_(3)"/>
      <sheetName val="s006-⑤_(1)"/>
      <sheetName val="vat"/>
      <sheetName val="Control"/>
      <sheetName val="RECY"/>
      <sheetName val="DESP"/>
      <sheetName val="TB_2001_Apr_01"/>
      <sheetName val="8"/>
      <sheetName val="11"/>
      <sheetName val="12"/>
      <sheetName val="15"/>
      <sheetName val="51"/>
      <sheetName val="2"/>
      <sheetName val="A003031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DropDown_List"/>
      <sheetName val="P087__Pipe_Line(AUC)"/>
      <sheetName val="07_08_2008"/>
      <sheetName val="Raw_Material"/>
      <sheetName val="BS_ATTACH"/>
      <sheetName val="incom_tax_2005"/>
      <sheetName val="Asset_Balance_12_2012"/>
      <sheetName val="Master Config"/>
      <sheetName val="OIL"/>
      <sheetName val="df_รหัส"/>
      <sheetName val="Booking"/>
      <sheetName val="1. Dynaplast (M)"/>
      <sheetName val="99-107-2"/>
      <sheetName val="99-109-2"/>
      <sheetName val="【English】後半（検査）工程_Jan_Analyse"/>
      <sheetName val="CH-Bud09"/>
      <sheetName val="SH-F"/>
      <sheetName val="SH-G"/>
      <sheetName val="SH-C"/>
      <sheetName val="PO"/>
      <sheetName val="_IBPL00012"/>
      <sheetName val="10-1_Me2"/>
      <sheetName val="Master_Program2"/>
      <sheetName val="Company_TB2"/>
      <sheetName val="Wht_cur2"/>
      <sheetName val="w_op2"/>
      <sheetName val="Link_data-july2"/>
      <sheetName val="Vol__Export2"/>
      <sheetName val="_IB-PL-YTD2"/>
      <sheetName val="163040_LC-TR2"/>
      <sheetName val="Jung_step_down_(60)2"/>
      <sheetName val="SCB_1_-_Current1"/>
      <sheetName val="SCB_2_-_Current1"/>
      <sheetName val="_IB-PL-00-01_SUMMARY1"/>
      <sheetName val="STEEL_UP1"/>
      <sheetName val="DMD_Office"/>
      <sheetName val="ADMIN_OFFICE_(2)"/>
      <sheetName val="Original_2000_Budget"/>
      <sheetName val="Fcst_Depre"/>
      <sheetName val="CODE_G"/>
      <sheetName val="ADJ_-_RATE"/>
      <sheetName val="หน้า_1"/>
      <sheetName val="LCoduNodu@_x001e__x001e___"/>
      <sheetName val="SetUp"/>
      <sheetName val="ＦＲＭ負荷表"/>
      <sheetName val="Selection"/>
      <sheetName val="payment"/>
      <sheetName val="???"/>
      <sheetName val=" ????"/>
      <sheetName val="EVSC"/>
      <sheetName val="PSEM"/>
      <sheetName val="PSI"/>
      <sheetName val="PSN"/>
      <sheetName val="PSP"/>
      <sheetName val="PST"/>
      <sheetName val="PSVN"/>
      <sheetName val="Variables"/>
      <sheetName val="Global"/>
      <sheetName val="RPT 71-VOLUME DATA-PCI "/>
      <sheetName val="RPT 72-VOLUME DATA-Industry"/>
      <sheetName val="Code_FC"/>
      <sheetName val="MEAT"/>
      <sheetName val="asset HDK&amp;SHK"/>
      <sheetName val="925"/>
      <sheetName val="LCoduNodu@__"/>
      <sheetName val="시산표"/>
      <sheetName val="S_03 600 SN _ASPAC_"/>
      <sheetName val="504  150 MJ _ASPAC_"/>
      <sheetName val="LCoduNodu@_x001e__x001e__x0000_"/>
      <sheetName val="มือถือ57กรอกข้อมูล"/>
      <sheetName val="part-local"/>
      <sheetName val="31-12-03"/>
      <sheetName val="Master Assumptions"/>
      <sheetName val="Group-Cash Flow"/>
      <sheetName val="TT04"/>
      <sheetName val="LCoduNodu@_x005f_x001e__x005f_x001e__x005f_x0000_"/>
      <sheetName val="_x005f_x0008_"/>
      <sheetName val="LCoduNodu@_x005f_x001e__x005f_x001e___"/>
      <sheetName val="Office"/>
      <sheetName val="MV"/>
      <sheetName val="Workshop"/>
      <sheetName val="Signage"/>
      <sheetName val="Renovation"/>
      <sheetName val="Computer"/>
      <sheetName val="F&amp;F"/>
      <sheetName val="rt"/>
      <sheetName val="gl"/>
      <sheetName val="Index"/>
      <sheetName val="Dir"/>
      <sheetName val="07上期 連結"/>
      <sheetName val="January"/>
      <sheetName val="RM listing"/>
      <sheetName val="Acc"/>
      <sheetName val="Annx1"/>
      <sheetName val="SUAD"/>
      <sheetName val="FSA"/>
      <sheetName val="M&amp;E"/>
      <sheetName val="Disposal"/>
      <sheetName val="K.Krunch 170g"/>
      <sheetName val="list-direc"/>
      <sheetName val="1990(YA91)"/>
      <sheetName val="1992(YA93)"/>
      <sheetName val="1991(YA92)"/>
      <sheetName val="SMI"/>
      <sheetName val="Criteria"/>
      <sheetName val="Links"/>
      <sheetName val="CBMB- client"/>
      <sheetName val="D"/>
      <sheetName val="E"/>
      <sheetName val="F"/>
      <sheetName val="SMain"/>
      <sheetName val="SProperty"/>
      <sheetName val="Expense Summary"/>
      <sheetName val="Age311299TAS"/>
      <sheetName val="TASintDec00"/>
      <sheetName val="P4DDBFTAS"/>
      <sheetName val=" "/>
      <sheetName val="P Cash Pmts 2003"/>
      <sheetName val="BS ICo 08"/>
      <sheetName val="CRA-Detail"/>
      <sheetName val="Entity Totals"/>
      <sheetName val="A3|1"/>
      <sheetName val="SUM"/>
      <sheetName val="ACEB"/>
      <sheetName val="GLO-P&amp;L"/>
      <sheetName val="Sheet3"/>
      <sheetName val="07上期_連結"/>
      <sheetName val="K_Krunch_170g"/>
      <sheetName val="CBMB-_client"/>
      <sheetName val="Expense_Summary"/>
      <sheetName val="_"/>
      <sheetName val="P_Cash_Pmts_2003"/>
      <sheetName val="BS_ICo_08"/>
      <sheetName val="Entity_Totals"/>
      <sheetName val="RM_listing"/>
      <sheetName val="FF-2"/>
      <sheetName val="Machine2,3'04"/>
      <sheetName val="Reuters"/>
      <sheetName val="P&amp;L Rates Calculation"/>
      <sheetName val="AA-6_(2)4"/>
      <sheetName val="10-test_(revise)4"/>
      <sheetName val="10-1_Media4"/>
      <sheetName val="10_1_Media4"/>
      <sheetName val="Company_TB3"/>
      <sheetName val="TOP_Carat_2001_;)3"/>
      <sheetName val="Wht_cur3"/>
      <sheetName val="w_op3"/>
      <sheetName val="_IBPL00013"/>
      <sheetName val="10-1_Me3"/>
      <sheetName val="Link_data-july3"/>
      <sheetName val="Master_Program3"/>
      <sheetName val="Vol__Export3"/>
      <sheetName val="_IB-PL-YTD3"/>
      <sheetName val="163040_LC-TR3"/>
      <sheetName val="Jung_step_down_(60)3"/>
      <sheetName val="SCB_1_-_Current2"/>
      <sheetName val="SCB_2_-_Current2"/>
      <sheetName val="_IB-PL-00-01_SUMMARY2"/>
      <sheetName val="incom_tax_20051"/>
      <sheetName val="STEEL_UP2"/>
      <sheetName val="DMD_Office1"/>
      <sheetName val="ADMIN_OFFICE_(2)1"/>
      <sheetName val="Original_2000_Budget1"/>
      <sheetName val="Fcst_Depre1"/>
      <sheetName val="CODE_G1"/>
      <sheetName val="ADJ_-_RATE1"/>
      <sheetName val="หน้า_11"/>
      <sheetName val="10-1_Media:10-cut"/>
      <sheetName val="10-1_2"/>
      <sheetName val="Elect_(3)1"/>
      <sheetName val="s006-⑤_(1)1"/>
      <sheetName val="FX_rates"/>
      <sheetName val="BALANCE_SHEET_1"/>
      <sheetName val="sampling_plan4"/>
      <sheetName val="เงินกู้_MGC1"/>
      <sheetName val="17__Non_consolidated_stock1"/>
      <sheetName val="General_Data1"/>
      <sheetName val="14__Fixed_assets1"/>
      <sheetName val="13__Intangible_assets1"/>
      <sheetName val="CF_Worksheet_3"/>
      <sheetName val="Base_Rental1"/>
      <sheetName val="Test_cost_oversea1"/>
      <sheetName val="10-test_(revis1"/>
      <sheetName val="Account_List1"/>
      <sheetName val="Breakeven_Analysis1"/>
      <sheetName val="M_11"/>
      <sheetName val="Pivot_Aug'01"/>
      <sheetName val="code_cc2"/>
      <sheetName val="0894_PC_from_Andy_Lam2"/>
      <sheetName val="Calculation_PS2"/>
      <sheetName val="Calculation_of_end_rates1"/>
      <sheetName val="new_ccl"/>
      <sheetName val="new_pp"/>
      <sheetName val="Schedule_A_-_REIT_III"/>
      <sheetName val="Trial_Balance2"/>
      <sheetName val="14_9月分"/>
      <sheetName val="TB_SAP1"/>
      <sheetName val="TrialBalance_Q3-2002"/>
      <sheetName val="Safire_AOP1"/>
      <sheetName val="Drawing_Approve1"/>
      <sheetName val="Plan_June_'Weekly"/>
      <sheetName val="L_to_20"/>
      <sheetName val="DropDown_List1"/>
      <sheetName val="07_08_20081"/>
      <sheetName val="P087__Pipe_Line(AUC)1"/>
      <sheetName val="Raw_Material1"/>
      <sheetName val="BS_ATTACH1"/>
      <sheetName val="Asset_Balance_12_20121"/>
      <sheetName val="TB_Worksheet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Master_Config"/>
      <sheetName val="1__Dynaplast_(M)"/>
      <sheetName val="Feedmill_pur"/>
      <sheetName val="_????"/>
      <sheetName val="RPT_71-VOLUME_DATA-PCI_"/>
      <sheetName val="RPT_72-VOLUME_DATA-Industry"/>
      <sheetName val="Master_Assumptions"/>
      <sheetName val="asset_HDK&amp;SHK"/>
      <sheetName val="Group-Cash_Flow"/>
      <sheetName val=" จันทร์"/>
      <sheetName val="หลักการทำ"/>
      <sheetName val="รายชื่อลูกหนี้"/>
      <sheetName val="ชพ"/>
      <sheetName val="E-2 Capital AFE - Carryover"/>
      <sheetName val="Boi"/>
      <sheetName val="Tab-Bs"/>
      <sheetName val="Tab-Is"/>
      <sheetName val="NonBoi"/>
      <sheetName val="Salary raise 2014-Update"/>
      <sheetName val="07上期_連結1"/>
      <sheetName val="RM_listing1"/>
      <sheetName val="K_Krunch_170g1"/>
      <sheetName val="CBMB-_client1"/>
      <sheetName val="Expense_Summary1"/>
      <sheetName val="_1"/>
      <sheetName val="P_Cash_Pmts_20031"/>
      <sheetName val="BS_ICo_081"/>
      <sheetName val="Entity_Totals1"/>
      <sheetName val="New Co Sum"/>
      <sheetName val="07上期_連結2"/>
      <sheetName val="RM_listing2"/>
      <sheetName val="K_Krunch_170g2"/>
      <sheetName val="CBMB-_client2"/>
      <sheetName val="Expense_Summary2"/>
      <sheetName val="_2"/>
      <sheetName val="P_Cash_Pmts_20032"/>
      <sheetName val="BS_ICo_082"/>
      <sheetName val="Entity_Totals2"/>
      <sheetName val="COVER"/>
      <sheetName val="STart"/>
      <sheetName val="FCT"/>
      <sheetName val="[TOP_Carat_2001 ;).xls]10-1 Med"/>
      <sheetName val="Pivot Dump Feb03"/>
      <sheetName val="Rate"/>
      <sheetName val="Currency"/>
      <sheetName val="TPS"/>
      <sheetName val="OP-SUP"/>
      <sheetName val="TGT1"/>
      <sheetName val="S_03_600_SN__ASPAC_"/>
      <sheetName val="504__150_MJ__ASPAC_"/>
      <sheetName val="E-2_Capital_AFE_-_Carryover"/>
      <sheetName val="P&amp;L_Rates_Calculation"/>
      <sheetName val="_จันทร์"/>
    </sheetNames>
    <sheetDataSet>
      <sheetData sheetId="0">
        <row r="1">
          <cell r="A1" t="str">
            <v>CARAT MEDIA SERVICES (THAILAND) CO., LTD.</v>
          </cell>
        </row>
      </sheetData>
      <sheetData sheetId="1">
        <row r="1">
          <cell r="A1" t="str">
            <v>CARAT MEDIA SERVICES (THAILAND) CO., LTD.</v>
          </cell>
        </row>
      </sheetData>
      <sheetData sheetId="2">
        <row r="1">
          <cell r="A1" t="str">
            <v>CARAT MEDIA SERVICES (THAILAND) CO., LTD.</v>
          </cell>
        </row>
      </sheetData>
      <sheetData sheetId="3">
        <row r="1">
          <cell r="A1" t="str">
            <v>CARAT MEDIA SERVICES (THAILAND) CO., LTD.</v>
          </cell>
        </row>
      </sheetData>
      <sheetData sheetId="4">
        <row r="1">
          <cell r="A1" t="str">
            <v>CARAT MEDIA SERVICES (THAILAND) CO., LTD.</v>
          </cell>
        </row>
      </sheetData>
      <sheetData sheetId="5">
        <row r="1">
          <cell r="A1" t="str">
            <v>CARAT MEDIA SERVICES (THAILAND) CO., LTD.</v>
          </cell>
        </row>
      </sheetData>
      <sheetData sheetId="6">
        <row r="1">
          <cell r="A1" t="str">
            <v>CARAT MEDIA SERVICES (THAILAND) CO., LTD.</v>
          </cell>
        </row>
      </sheetData>
      <sheetData sheetId="7">
        <row r="1">
          <cell r="A1" t="str">
            <v>CARAT MEDIA SERVICES (THAILAND) CO., LTD.</v>
          </cell>
        </row>
      </sheetData>
      <sheetData sheetId="8">
        <row r="1">
          <cell r="A1" t="str">
            <v>CARAT MEDIA SERVICES (THAILAND) CO., LTD.</v>
          </cell>
        </row>
      </sheetData>
      <sheetData sheetId="9">
        <row r="1">
          <cell r="A1" t="str">
            <v>CARAT MEDIA SERVICES (THAILAND) CO., LTD.</v>
          </cell>
        </row>
      </sheetData>
      <sheetData sheetId="10">
        <row r="1">
          <cell r="A1" t="str">
            <v>CARAT MEDIA SERVICES (THAILAND) CO., LTD.</v>
          </cell>
        </row>
      </sheetData>
      <sheetData sheetId="11">
        <row r="1">
          <cell r="A1" t="str">
            <v>CARAT MEDIA SERVICES (THAILAND) CO., LTD.</v>
          </cell>
        </row>
      </sheetData>
      <sheetData sheetId="12">
        <row r="1">
          <cell r="A1" t="str">
            <v>CARAT MEDIA SERVICES (THAILAND) CO., LTD.</v>
          </cell>
        </row>
      </sheetData>
      <sheetData sheetId="13">
        <row r="1">
          <cell r="A1" t="str">
            <v>CARAT MEDIA SERVICES (THAILAND) CO., LTD.</v>
          </cell>
        </row>
      </sheetData>
      <sheetData sheetId="14">
        <row r="1">
          <cell r="A1" t="str">
            <v>CARAT MEDIA SERVICES (THAILAND) CO., LTD.</v>
          </cell>
        </row>
      </sheetData>
      <sheetData sheetId="15">
        <row r="1">
          <cell r="A1" t="str">
            <v>CARAT MEDIA SERVICES (THAILAND) CO., LTD.</v>
          </cell>
        </row>
      </sheetData>
      <sheetData sheetId="16">
        <row r="1">
          <cell r="A1" t="str">
            <v>CARAT MEDIA SERVICES (THAILAND) CO., LTD.</v>
          </cell>
        </row>
      </sheetData>
      <sheetData sheetId="17">
        <row r="1">
          <cell r="A1" t="str">
            <v>CARAT MEDIA SERVICES (THAILAND) CO., LTD.</v>
          </cell>
        </row>
      </sheetData>
      <sheetData sheetId="18">
        <row r="1">
          <cell r="A1" t="str">
            <v>CARAT MEDIA SERVICES (THAILAND) CO., LTD.</v>
          </cell>
        </row>
      </sheetData>
      <sheetData sheetId="19">
        <row r="1">
          <cell r="A1" t="str">
            <v>CARAT MEDIA SERVICES (THAILAND) CO., LTD.</v>
          </cell>
        </row>
      </sheetData>
      <sheetData sheetId="20">
        <row r="1">
          <cell r="A1" t="str">
            <v>CARAT MEDIA SERVICES (THAILAND) CO., LTD.</v>
          </cell>
        </row>
      </sheetData>
      <sheetData sheetId="21">
        <row r="1">
          <cell r="A1" t="str">
            <v>CARAT MEDIA SERVICES (THAILAND) CO., LTD.</v>
          </cell>
        </row>
      </sheetData>
      <sheetData sheetId="22">
        <row r="1">
          <cell r="A1" t="str">
            <v>CARAT MEDIA SERVICES (THAILAND) CO., LTD.</v>
          </cell>
        </row>
      </sheetData>
      <sheetData sheetId="23">
        <row r="1">
          <cell r="A1" t="str">
            <v>CARAT MEDIA SERVICES (THAILAND) CO., LTD.</v>
          </cell>
        </row>
      </sheetData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/>
      <sheetData sheetId="26"/>
      <sheetData sheetId="27" refreshError="1"/>
      <sheetData sheetId="28" refreshError="1"/>
      <sheetData sheetId="29" refreshError="1"/>
      <sheetData sheetId="30">
        <row r="1">
          <cell r="A1" t="str">
            <v>CARAT MEDIA SERVICES (THAILAND) CO., LTD.</v>
          </cell>
        </row>
      </sheetData>
      <sheetData sheetId="31"/>
      <sheetData sheetId="32" refreshError="1"/>
      <sheetData sheetId="33" refreshError="1"/>
      <sheetData sheetId="34">
        <row r="1">
          <cell r="A1" t="str">
            <v>CARAT MEDIA SERVICES (THAILAND) CO., LTD.</v>
          </cell>
        </row>
      </sheetData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 refreshError="1"/>
      <sheetData sheetId="323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>
        <row r="1">
          <cell r="A1" t="str">
            <v>CARAT MEDIA SERVICES (THAILAND) CO., LTD.</v>
          </cell>
        </row>
      </sheetData>
      <sheetData sheetId="518">
        <row r="1">
          <cell r="A1" t="str">
            <v>CARAT MEDIA SERVICES (THAILAND) CO., LTD.</v>
          </cell>
        </row>
      </sheetData>
      <sheetData sheetId="519">
        <row r="1">
          <cell r="A1" t="str">
            <v>CARAT MEDIA SERVICES (THAILAND) CO., LTD.</v>
          </cell>
        </row>
      </sheetData>
      <sheetData sheetId="520"/>
      <sheetData sheetId="521"/>
      <sheetData sheetId="522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 refreshError="1"/>
      <sheetData sheetId="575" refreshError="1"/>
      <sheetData sheetId="576" refreshError="1"/>
      <sheetData sheetId="577">
        <row r="1">
          <cell r="A1" t="str">
            <v>CARAT MEDIA SERVICES (THAILAND) CO., LTD.</v>
          </cell>
        </row>
      </sheetData>
      <sheetData sheetId="578">
        <row r="1">
          <cell r="A1" t="str">
            <v>CARAT MEDIA SERVICES (THAILAND) CO., LTD.</v>
          </cell>
        </row>
      </sheetData>
      <sheetData sheetId="579">
        <row r="1">
          <cell r="A1" t="str">
            <v>CARAT MEDIA SERVICES (THAILAND) CO., LTD.</v>
          </cell>
        </row>
      </sheetData>
      <sheetData sheetId="580">
        <row r="1">
          <cell r="A1" t="str">
            <v>CARAT MEDIA SERVICES (THAILAND) CO., LTD.</v>
          </cell>
        </row>
      </sheetData>
      <sheetData sheetId="581">
        <row r="1">
          <cell r="A1" t="str">
            <v>CARAT MEDIA SERVICES (THAILAND) CO., LTD.</v>
          </cell>
        </row>
      </sheetData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/>
      <sheetData sheetId="725"/>
      <sheetData sheetId="726"/>
      <sheetData sheetId="727"/>
      <sheetData sheetId="728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  <sheetName val="Rollforward"/>
      <sheetName val="thershold"/>
      <sheetName val="Anaytical reviewed"/>
      <sheetName val="Anaytical_reviewed"/>
      <sheetName val="_Bal Int Ac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  <sheetName val="Employee"/>
      <sheetName val="JobOrder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S2">
            <v>1.7318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T"/>
      <sheetName val="I.T"/>
      <sheetName val="BS"/>
      <sheetName val="sch"/>
      <sheetName val="ANNEX 1"/>
      <sheetName val="FA-"/>
      <sheetName val="ABS."/>
      <sheetName val="Delay"/>
      <sheetName val="ANNEX 2"/>
      <sheetName val="Grat."/>
      <sheetName val="STOCK"/>
      <sheetName val="Deferred Tax "/>
      <sheetName val="FBT-Final"/>
      <sheetName val="TDS"/>
      <sheetName val="Ret."/>
      <sheetName val="FBT ANNEX"/>
      <sheetName val="Database"/>
      <sheetName val="TRIAL Balance &amp; %"/>
      <sheetName val="Sukriti Prints-2006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PA"/>
      <sheetName val="Template"/>
      <sheetName val="Trial Balance"/>
      <sheetName val=" IB-PL-00-01 SUMMARY"/>
      <sheetName val="ADJ - RATE"/>
      <sheetName val="1"/>
      <sheetName val="TrialBalance Q3-2002"/>
      <sheetName val="เง_นก__ธนชาต_"/>
      <sheetName val="table"/>
      <sheetName val="7251-06540"/>
    </sheetNames>
    <sheetDataSet>
      <sheetData sheetId="0"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_Bal Int Acp"/>
      <sheetName val="Order_Oct_w40"/>
      <sheetName val="Order_Oct_w41"/>
      <sheetName val="31-12-51"/>
      <sheetName val="31-12-52"/>
      <sheetName val="31.3.53"/>
      <sheetName val="30-9-52"/>
      <sheetName val="30-9-53"/>
      <sheetName val="Sheet1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อัตราค่าบรรทุก"/>
      <sheetName val="แจกแจง _งบดุล_"/>
      <sheetName val="BGT97STAFF"/>
      <sheetName val="Machine2,3'04"/>
      <sheetName val="_Bal_Int_Acp"/>
      <sheetName val="NEW NAME"/>
      <sheetName val="WO"/>
      <sheetName val="Insurance"/>
      <sheetName val="Order_Nov_w45"/>
      <sheetName val="D-5"/>
      <sheetName val="HH"/>
      <sheetName val="test 2"/>
      <sheetName val="Reconcile 1-3-53 (3"/>
      <sheetName val="計算結果"/>
      <sheetName val="cash flow 1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test_2"/>
      <sheetName val="31_3_53"/>
      <sheetName val="FF_2 _1_"/>
      <sheetName val="FSA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พ.ย.46-ม.ค.47"/>
      <sheetName val="กพ.47-เมย47"/>
      <sheetName val="พ.ค.47-ก.ค.47"/>
      <sheetName val="ส.ค-ต.ค47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GL_CB1"/>
      <sheetName val="GL_M1"/>
      <sheetName val="แจกแจง__งบดุล_1"/>
      <sheetName val="Workdone 2"/>
      <sheetName val="Sheet3"/>
      <sheetName val="Order_Nov_w45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เงินกู้ธนชาติ"/>
      <sheetName val="เงินกู้ MGC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part-import"/>
      <sheetName val="part-local"/>
      <sheetName val="FF_3"/>
      <sheetName val="FF_2"/>
      <sheetName val="FORMC94"/>
      <sheetName val="U"/>
      <sheetName val="Links"/>
      <sheetName val="Lead"/>
      <sheetName val="note_defect"/>
      <sheetName val="Energy(update)"/>
      <sheetName val="CBO0497"/>
      <sheetName val="CA Sheet"/>
      <sheetName val="cashflowcomp"/>
      <sheetName val="Adj&amp;Rje(Z820) "/>
      <sheetName val="MCMD95"/>
      <sheetName val="HH"/>
      <sheetName val="ตั๋วเงินรับ"/>
      <sheetName val="IFS"/>
      <sheetName val="UF"/>
      <sheetName val="ผ้าสำเร็จ"/>
      <sheetName val="gl"/>
      <sheetName val="RATE"/>
      <sheetName val="E"/>
      <sheetName val="B- 1"/>
      <sheetName val="Deferred Charge"/>
      <sheetName val="61 HR"/>
      <sheetName val="65 FINANCE"/>
      <sheetName val="3 P&amp;L "/>
      <sheetName val="M_Maincomp"/>
      <sheetName val="AFA"/>
      <sheetName val="Standing Data"/>
      <sheetName val="APCODE"/>
      <sheetName val="SAME"/>
      <sheetName val="#Lookup"/>
      <sheetName val="InventTableModule_1-1"/>
      <sheetName val="_Lookup"/>
      <sheetName val="_2__xls__2__xls_COV"/>
      <sheetName val="BPR"/>
      <sheetName val="Sale0311"/>
      <sheetName val="計画値"/>
      <sheetName val="FSA"/>
      <sheetName val="10-1 Media"/>
      <sheetName val="10-cut"/>
      <sheetName val="M-2"/>
      <sheetName val="B"/>
      <sheetName val="FF_2 _1_"/>
      <sheetName val="CODE,NAME"/>
      <sheetName val="New Item"/>
      <sheetName val="11922"/>
      <sheetName val="อัตราค่าบรรทุก"/>
      <sheetName val="mcot_upc"/>
      <sheetName val="Header"/>
      <sheetName val="Job List1"/>
      <sheetName val="CA"/>
      <sheetName val="PAYROLL"/>
      <sheetName val="Tornado 4.7 Component List"/>
      <sheetName val="xSeries255"/>
      <sheetName val="J2"/>
      <sheetName val="J1"/>
      <sheetName val="Raw Material"/>
      <sheetName val="INFO"/>
      <sheetName val="วงเครดิต 3"/>
      <sheetName val="feature"/>
      <sheetName val="B131 "/>
      <sheetName val="Company Info"/>
      <sheetName val="CA Comp"/>
      <sheetName val="M"/>
      <sheetName val="Sale0402"/>
      <sheetName val="currency"/>
      <sheetName val="List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ค่าเช่า (Summary)แนบ 1710001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IBA &lt;O3&gt;"/>
      <sheetName val="description"/>
      <sheetName val="Trial Balance"/>
      <sheetName val="PL_A05 APA Input"/>
      <sheetName val="TrialBalance Q3-2002"/>
      <sheetName val="StandingData"/>
      <sheetName val="PortSTDSave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HP"/>
      <sheetName val="table"/>
      <sheetName val="3월가격"/>
      <sheetName val="acs"/>
    </sheetNames>
    <sheetDataSet>
      <sheetData sheetId="0" refreshError="1"/>
      <sheetData sheetId="1" refreshError="1"/>
      <sheetData sheetId="2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>
        <row r="1">
          <cell r="A1" t="str">
            <v>CLIENT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T"/>
      <sheetName val="I.T"/>
      <sheetName val="BS"/>
      <sheetName val="sch"/>
      <sheetName val="ANNEX 1"/>
      <sheetName val="FA-"/>
      <sheetName val="ABS."/>
      <sheetName val="Delay"/>
      <sheetName val="ANNEX 2"/>
      <sheetName val="Grat."/>
      <sheetName val="STOCK"/>
      <sheetName val="Deferred Tax "/>
      <sheetName val="FBT-Final"/>
      <sheetName val="TDS"/>
      <sheetName val="bco035RG"/>
      <sheetName val="Sukriti Prints-2006"/>
      <sheetName val="Employee"/>
      <sheetName val="JobOrder"/>
      <sheetName val="cash flow 1"/>
      <sheetName val="Databa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Index"/>
      <sheetName val="2.Conso CF"/>
      <sheetName val="2.1.PA CF"/>
      <sheetName val="3.Loans"/>
      <sheetName val="4.Conso PL"/>
      <sheetName val="4.2 Conso PL PA+Loxserv Only"/>
      <sheetName val="4.1 Share of Asso."/>
      <sheetName val="5.PA PL"/>
      <sheetName val="5.1.SAP Revenue"/>
      <sheetName val="5.2.SAPCost_Exp"/>
      <sheetName val="6. Loxserve PL"/>
      <sheetName val="7. Loxinfo PL"/>
      <sheetName val="8. PA_IDC PL"/>
      <sheetName val="9. Diamond Link PL"/>
      <sheetName val="10.Headcount"/>
      <sheetName val="11.Balance Sheet"/>
      <sheetName val="12.Graph"/>
      <sheetName val="13.LoxsvMovemnt"/>
      <sheetName val="13.1.LoxMovData"/>
      <sheetName val="5_PA PL"/>
      <sheetName val="Prod"/>
      <sheetName val="Base Rental"/>
      <sheetName val="cash flow 1"/>
      <sheetName val="Actual"/>
      <sheetName val="Sheet1"/>
      <sheetName val="Database"/>
      <sheetName val="temp"/>
      <sheetName val="10-1 Media"/>
      <sheetName val="10-cut"/>
      <sheetName val="Y2007"/>
      <sheetName val="1_Index"/>
      <sheetName val="2_Conso_CF"/>
      <sheetName val="2_1_PA_CF"/>
      <sheetName val="3_Loans"/>
      <sheetName val="4_Conso_PL"/>
      <sheetName val="4_2_Conso_PL_PA+Loxserv_Only"/>
      <sheetName val="4_1_Share_of_Asso_"/>
      <sheetName val="5_PA_PL"/>
      <sheetName val="5_1_SAP_Revenue"/>
      <sheetName val="5_2_SAPCost_Exp"/>
      <sheetName val="6__Loxserve_PL"/>
      <sheetName val="7__Loxinfo_PL"/>
      <sheetName val="8__PA_IDC_PL"/>
      <sheetName val="9__Diamond_Link_PL"/>
      <sheetName val="10_Headcount"/>
      <sheetName val="11_Balance_Sheet"/>
      <sheetName val="12_Graph"/>
      <sheetName val="13_LoxsvMovemnt"/>
      <sheetName val="13_1_LoxMovData"/>
      <sheetName val="5_PA_PL1"/>
      <sheetName val="1_Index1"/>
      <sheetName val="2_Conso_CF1"/>
      <sheetName val="2_1_PA_CF1"/>
      <sheetName val="3_Loans1"/>
      <sheetName val="4_Conso_PL1"/>
      <sheetName val="4_2_Conso_PL_PA+Loxserv_Only1"/>
      <sheetName val="4_1_Share_of_Asso_1"/>
      <sheetName val="5_PA_PL2"/>
      <sheetName val="5_1_SAP_Revenue1"/>
      <sheetName val="5_2_SAPCost_Exp1"/>
      <sheetName val="6__Loxserve_PL1"/>
      <sheetName val="7__Loxinfo_PL1"/>
      <sheetName val="8__PA_IDC_PL1"/>
      <sheetName val="9__Diamond_Link_PL1"/>
      <sheetName val="10_Headcount1"/>
      <sheetName val="11_Balance_Sheet1"/>
      <sheetName val="12_Graph1"/>
      <sheetName val="13_LoxsvMovemnt1"/>
      <sheetName val="13_1_LoxMovData1"/>
      <sheetName val="5_PA_PL3"/>
      <sheetName val="billonpro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HM7">
            <v>37103</v>
          </cell>
          <cell r="HN7">
            <v>37134</v>
          </cell>
          <cell r="HO7">
            <v>37164</v>
          </cell>
          <cell r="HP7">
            <v>37195</v>
          </cell>
          <cell r="HQ7">
            <v>37225</v>
          </cell>
          <cell r="HR7">
            <v>37256</v>
          </cell>
        </row>
        <row r="10">
          <cell r="HM10">
            <v>315000</v>
          </cell>
          <cell r="HN10">
            <v>355000</v>
          </cell>
          <cell r="HO10">
            <v>395000</v>
          </cell>
          <cell r="HP10">
            <v>435000</v>
          </cell>
          <cell r="HQ10">
            <v>475000</v>
          </cell>
          <cell r="HR10">
            <v>515000</v>
          </cell>
        </row>
        <row r="11"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</row>
        <row r="12"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</row>
        <row r="13">
          <cell r="HM13">
            <v>171038.258</v>
          </cell>
          <cell r="HN13">
            <v>171038.258</v>
          </cell>
          <cell r="HO13">
            <v>171038.258</v>
          </cell>
          <cell r="HP13">
            <v>171038.258</v>
          </cell>
          <cell r="HQ13">
            <v>171038.258</v>
          </cell>
          <cell r="HR13">
            <v>171038.258</v>
          </cell>
        </row>
        <row r="14">
          <cell r="HM14">
            <v>969062.71</v>
          </cell>
          <cell r="HN14">
            <v>1069062.71</v>
          </cell>
          <cell r="HO14">
            <v>1169062.71</v>
          </cell>
          <cell r="HP14">
            <v>1269062.71</v>
          </cell>
          <cell r="HQ14">
            <v>1369062.71</v>
          </cell>
          <cell r="HR14">
            <v>1469062.71</v>
          </cell>
        </row>
        <row r="15">
          <cell r="HM15">
            <v>60000</v>
          </cell>
          <cell r="HN15">
            <v>60000</v>
          </cell>
          <cell r="HO15">
            <v>370000</v>
          </cell>
          <cell r="HP15">
            <v>120000</v>
          </cell>
          <cell r="HQ15">
            <v>120000</v>
          </cell>
          <cell r="HR15">
            <v>430000</v>
          </cell>
        </row>
        <row r="16">
          <cell r="HM16">
            <v>40000</v>
          </cell>
          <cell r="HN16">
            <v>0</v>
          </cell>
          <cell r="HO16">
            <v>40000</v>
          </cell>
          <cell r="HP16">
            <v>40000</v>
          </cell>
          <cell r="HQ16">
            <v>40000</v>
          </cell>
          <cell r="HR16">
            <v>40000</v>
          </cell>
        </row>
        <row r="17">
          <cell r="HM17">
            <v>2127919.9500000002</v>
          </cell>
          <cell r="HN17">
            <v>1134919.95</v>
          </cell>
          <cell r="HO17">
            <v>1134919.95</v>
          </cell>
          <cell r="HP17">
            <v>1134919.95</v>
          </cell>
          <cell r="HQ17">
            <v>1134919.95</v>
          </cell>
          <cell r="HR17">
            <v>1134919.95</v>
          </cell>
        </row>
        <row r="18">
          <cell r="HM18">
            <v>55000</v>
          </cell>
          <cell r="HN18">
            <v>55000</v>
          </cell>
          <cell r="HO18">
            <v>55000</v>
          </cell>
          <cell r="HP18">
            <v>55000</v>
          </cell>
          <cell r="HQ18">
            <v>55000</v>
          </cell>
          <cell r="HR18">
            <v>55000</v>
          </cell>
        </row>
        <row r="19">
          <cell r="HM19">
            <v>680000</v>
          </cell>
          <cell r="HN19">
            <v>680000</v>
          </cell>
          <cell r="HO19">
            <v>680000</v>
          </cell>
          <cell r="HP19">
            <v>680000</v>
          </cell>
          <cell r="HQ19">
            <v>680000</v>
          </cell>
          <cell r="HR19">
            <v>680000</v>
          </cell>
        </row>
        <row r="20">
          <cell r="HM20">
            <v>4418020.9179999996</v>
          </cell>
          <cell r="HN20">
            <v>3525020.9179999996</v>
          </cell>
          <cell r="HO20">
            <v>4015020.9179999996</v>
          </cell>
          <cell r="HP20">
            <v>3905020.9179999996</v>
          </cell>
          <cell r="HQ20">
            <v>4045020.9179999996</v>
          </cell>
          <cell r="HR20">
            <v>4495020.9179999996</v>
          </cell>
        </row>
        <row r="23">
          <cell r="HM23">
            <v>600000</v>
          </cell>
          <cell r="HN23">
            <v>700000</v>
          </cell>
          <cell r="HO23">
            <v>800000</v>
          </cell>
          <cell r="HP23">
            <v>900000</v>
          </cell>
          <cell r="HQ23">
            <v>900000</v>
          </cell>
          <cell r="HR23">
            <v>900000</v>
          </cell>
        </row>
        <row r="24">
          <cell r="HM24">
            <v>99999.666666666672</v>
          </cell>
          <cell r="HN24">
            <v>100000</v>
          </cell>
          <cell r="HO24">
            <v>100000</v>
          </cell>
          <cell r="HP24">
            <v>100000</v>
          </cell>
          <cell r="HQ24">
            <v>100000</v>
          </cell>
          <cell r="HR24">
            <v>100000</v>
          </cell>
        </row>
        <row r="25">
          <cell r="HM25">
            <v>336542.06</v>
          </cell>
          <cell r="HN25">
            <v>346542.06</v>
          </cell>
          <cell r="HO25">
            <v>346542.06</v>
          </cell>
          <cell r="HP25">
            <v>346542.06</v>
          </cell>
          <cell r="HQ25">
            <v>346542.06</v>
          </cell>
          <cell r="HR25">
            <v>346542.06</v>
          </cell>
        </row>
        <row r="26"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</row>
        <row r="27">
          <cell r="HM27">
            <v>1036541.7266666666</v>
          </cell>
          <cell r="HN27">
            <v>1146542.06</v>
          </cell>
          <cell r="HO27">
            <v>1246542.06</v>
          </cell>
          <cell r="HP27">
            <v>1346542.06</v>
          </cell>
          <cell r="HQ27">
            <v>1346542.06</v>
          </cell>
          <cell r="HR27">
            <v>1346542.06</v>
          </cell>
        </row>
        <row r="31">
          <cell r="HM31">
            <v>50000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</row>
        <row r="32">
          <cell r="HM32">
            <v>208333.33333333334</v>
          </cell>
          <cell r="HN32">
            <v>208333.33333333334</v>
          </cell>
          <cell r="HO32">
            <v>208333.33333333334</v>
          </cell>
          <cell r="HP32">
            <v>208333.33333333334</v>
          </cell>
          <cell r="HQ32">
            <v>208333.33333333334</v>
          </cell>
          <cell r="HR32">
            <v>208333.33333333334</v>
          </cell>
        </row>
        <row r="33">
          <cell r="HM33">
            <v>258333.33333333334</v>
          </cell>
          <cell r="HN33">
            <v>208333.33333333334</v>
          </cell>
          <cell r="HO33">
            <v>208333.33333333334</v>
          </cell>
          <cell r="HP33">
            <v>208333.33333333334</v>
          </cell>
          <cell r="HQ33">
            <v>208333.33333333334</v>
          </cell>
          <cell r="HR33">
            <v>208333.33333333334</v>
          </cell>
        </row>
        <row r="35">
          <cell r="HM35">
            <v>50000</v>
          </cell>
          <cell r="HN35">
            <v>50000</v>
          </cell>
          <cell r="HO35">
            <v>50000</v>
          </cell>
          <cell r="HP35">
            <v>50000</v>
          </cell>
          <cell r="HQ35">
            <v>50000</v>
          </cell>
          <cell r="HR35">
            <v>50000</v>
          </cell>
        </row>
        <row r="36"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</row>
        <row r="37">
          <cell r="HM37">
            <v>50000</v>
          </cell>
          <cell r="HN37">
            <v>50000</v>
          </cell>
          <cell r="HO37">
            <v>50000</v>
          </cell>
          <cell r="HP37">
            <v>50000</v>
          </cell>
          <cell r="HQ37">
            <v>50000</v>
          </cell>
          <cell r="HR37">
            <v>50000</v>
          </cell>
        </row>
        <row r="39">
          <cell r="HM39">
            <v>25050.959999999999</v>
          </cell>
          <cell r="HN39">
            <v>25050.959999999999</v>
          </cell>
          <cell r="HO39">
            <v>25050.959999999999</v>
          </cell>
          <cell r="HP39">
            <v>25050.959999999999</v>
          </cell>
          <cell r="HQ39">
            <v>25050.959999999999</v>
          </cell>
          <cell r="HR39">
            <v>25050.959999999999</v>
          </cell>
        </row>
        <row r="40">
          <cell r="HM40">
            <v>2964000</v>
          </cell>
          <cell r="HN40">
            <v>2964000</v>
          </cell>
          <cell r="HO40">
            <v>2964000</v>
          </cell>
          <cell r="HP40">
            <v>2964000</v>
          </cell>
          <cell r="HQ40">
            <v>2964000</v>
          </cell>
          <cell r="HR40">
            <v>2964000</v>
          </cell>
        </row>
        <row r="41">
          <cell r="HM41">
            <v>2989050.96</v>
          </cell>
          <cell r="HN41">
            <v>2989050.96</v>
          </cell>
          <cell r="HO41">
            <v>2989050.96</v>
          </cell>
          <cell r="HP41">
            <v>2989050.96</v>
          </cell>
          <cell r="HQ41">
            <v>2989050.96</v>
          </cell>
          <cell r="HR41">
            <v>2989050.96</v>
          </cell>
        </row>
        <row r="42">
          <cell r="HM42">
            <v>3297384.2933333335</v>
          </cell>
          <cell r="HN42">
            <v>3247384.2933333335</v>
          </cell>
          <cell r="HO42">
            <v>3247384.2933333335</v>
          </cell>
          <cell r="HP42">
            <v>3247384.2933333335</v>
          </cell>
          <cell r="HQ42">
            <v>3247384.2933333335</v>
          </cell>
          <cell r="HR42">
            <v>3247384.2933333335</v>
          </cell>
        </row>
        <row r="44">
          <cell r="HM44">
            <v>8751946.9379999992</v>
          </cell>
          <cell r="HN44">
            <v>7918947.2713333331</v>
          </cell>
          <cell r="HO44">
            <v>8508947.2713333331</v>
          </cell>
          <cell r="HP44">
            <v>8498947.2713333331</v>
          </cell>
          <cell r="HQ44">
            <v>8638947.2713333331</v>
          </cell>
          <cell r="HR44">
            <v>9088947.2713333331</v>
          </cell>
        </row>
        <row r="47">
          <cell r="HM47">
            <v>3555620.5846666656</v>
          </cell>
          <cell r="HN47">
            <v>3715620.9179999996</v>
          </cell>
          <cell r="HO47">
            <v>4305620.9179999996</v>
          </cell>
          <cell r="HP47">
            <v>4295620.9179999987</v>
          </cell>
          <cell r="HQ47">
            <v>4435620.9179999996</v>
          </cell>
          <cell r="HR47">
            <v>4885620.9179999987</v>
          </cell>
        </row>
        <row r="48">
          <cell r="HM48">
            <v>5196326.3533333335</v>
          </cell>
          <cell r="HN48">
            <v>4203326.3533333335</v>
          </cell>
          <cell r="HO48">
            <v>4203326.3533333335</v>
          </cell>
          <cell r="HP48">
            <v>4203326.3533333344</v>
          </cell>
          <cell r="HQ48">
            <v>4203326.3533333335</v>
          </cell>
          <cell r="HR48">
            <v>4203326.3533333344</v>
          </cell>
        </row>
        <row r="49">
          <cell r="HM49">
            <v>8751946.9379999992</v>
          </cell>
          <cell r="HN49">
            <v>7918947.2713333331</v>
          </cell>
          <cell r="HO49">
            <v>8508947.2713333331</v>
          </cell>
          <cell r="HP49">
            <v>8498947.2713333331</v>
          </cell>
          <cell r="HQ49">
            <v>8638947.2713333331</v>
          </cell>
          <cell r="HR49">
            <v>9088947.2713333331</v>
          </cell>
        </row>
        <row r="51"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</row>
        <row r="53">
          <cell r="HM53">
            <v>8751946.9379999992</v>
          </cell>
          <cell r="HN53">
            <v>7918947.2713333331</v>
          </cell>
          <cell r="HO53">
            <v>8508947.2713333331</v>
          </cell>
          <cell r="HP53">
            <v>8498947.2713333331</v>
          </cell>
          <cell r="HQ53">
            <v>8638947.2713333331</v>
          </cell>
          <cell r="HR53">
            <v>9088947.2713333331</v>
          </cell>
        </row>
        <row r="56">
          <cell r="HM56">
            <v>12000</v>
          </cell>
          <cell r="HN56">
            <v>12000</v>
          </cell>
          <cell r="HO56">
            <v>12000</v>
          </cell>
          <cell r="HP56">
            <v>12000</v>
          </cell>
          <cell r="HQ56">
            <v>12000</v>
          </cell>
          <cell r="HR56">
            <v>12000</v>
          </cell>
        </row>
        <row r="57">
          <cell r="HM57">
            <v>3179206.85</v>
          </cell>
          <cell r="HN57">
            <v>3179206.85</v>
          </cell>
          <cell r="HO57">
            <v>3179206.85</v>
          </cell>
          <cell r="HP57">
            <v>3179206.85</v>
          </cell>
          <cell r="HQ57">
            <v>3179206.85</v>
          </cell>
          <cell r="HR57">
            <v>3179206.85</v>
          </cell>
        </row>
        <row r="58">
          <cell r="HM58">
            <v>1508198.3925000003</v>
          </cell>
          <cell r="HN58">
            <v>1508198.3925000003</v>
          </cell>
          <cell r="HO58">
            <v>1508198.3925000003</v>
          </cell>
          <cell r="HP58">
            <v>1508198.3925000003</v>
          </cell>
          <cell r="HQ58">
            <v>1508198.3925000003</v>
          </cell>
          <cell r="HR58">
            <v>1508198.3925000003</v>
          </cell>
        </row>
        <row r="59">
          <cell r="HM59">
            <v>247517.383</v>
          </cell>
          <cell r="HN59">
            <v>247517.383</v>
          </cell>
          <cell r="HO59">
            <v>247517.383</v>
          </cell>
          <cell r="HP59">
            <v>247517.383</v>
          </cell>
          <cell r="HQ59">
            <v>247517.383</v>
          </cell>
          <cell r="HR59">
            <v>247517.383</v>
          </cell>
        </row>
        <row r="60"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</row>
        <row r="61">
          <cell r="HM61">
            <v>4946922.625500001</v>
          </cell>
          <cell r="HN61">
            <v>4946922.625500001</v>
          </cell>
          <cell r="HO61">
            <v>4946922.625500001</v>
          </cell>
          <cell r="HP61">
            <v>4946922.625500001</v>
          </cell>
          <cell r="HQ61">
            <v>4946922.625500001</v>
          </cell>
          <cell r="HR61">
            <v>4946922.625500001</v>
          </cell>
        </row>
        <row r="64">
          <cell r="HM64">
            <v>4656810.7647000002</v>
          </cell>
          <cell r="HN64">
            <v>4668875.0205399999</v>
          </cell>
          <cell r="HO64">
            <v>4672492.1275479998</v>
          </cell>
          <cell r="HP64">
            <v>4663029.3419575999</v>
          </cell>
          <cell r="HQ64">
            <v>4663673.9992491202</v>
          </cell>
          <cell r="HR64">
            <v>4664976.2507989444</v>
          </cell>
        </row>
        <row r="65">
          <cell r="HM65">
            <v>290111.86080000008</v>
          </cell>
          <cell r="HN65">
            <v>278047.60496000008</v>
          </cell>
          <cell r="HO65">
            <v>274430.49795200001</v>
          </cell>
          <cell r="HP65">
            <v>283893.28354239999</v>
          </cell>
          <cell r="HQ65">
            <v>283248.62625088001</v>
          </cell>
          <cell r="HR65">
            <v>281946.37470105599</v>
          </cell>
        </row>
        <row r="66">
          <cell r="HM66">
            <v>4946922.6255000001</v>
          </cell>
          <cell r="HN66">
            <v>4946922.6255000001</v>
          </cell>
          <cell r="HO66">
            <v>4946922.6255000001</v>
          </cell>
          <cell r="HP66">
            <v>4946922.6255000001</v>
          </cell>
          <cell r="HQ66">
            <v>4946922.6255000001</v>
          </cell>
          <cell r="HR66">
            <v>4946922.6255000001</v>
          </cell>
        </row>
        <row r="68">
          <cell r="HM68">
            <v>3805024.3124999981</v>
          </cell>
          <cell r="HN68">
            <v>2972024.6458333321</v>
          </cell>
          <cell r="HO68">
            <v>3562024.6458333321</v>
          </cell>
          <cell r="HP68">
            <v>3552024.6458333321</v>
          </cell>
          <cell r="HQ68">
            <v>3692024.6458333321</v>
          </cell>
          <cell r="HR68">
            <v>4142024.6458333321</v>
          </cell>
        </row>
        <row r="71">
          <cell r="HM71">
            <v>5232296.93</v>
          </cell>
          <cell r="HN71">
            <v>5232296.93</v>
          </cell>
          <cell r="HO71">
            <v>5331796.93</v>
          </cell>
          <cell r="HP71">
            <v>5232296.93</v>
          </cell>
          <cell r="HQ71">
            <v>5232296.93</v>
          </cell>
          <cell r="HR71">
            <v>5232296.93</v>
          </cell>
        </row>
        <row r="72">
          <cell r="HM72">
            <v>866537.5</v>
          </cell>
          <cell r="HN72">
            <v>866537.5</v>
          </cell>
          <cell r="HO72">
            <v>866537.5</v>
          </cell>
          <cell r="HP72">
            <v>866537.5</v>
          </cell>
          <cell r="HQ72">
            <v>866537.5</v>
          </cell>
          <cell r="HR72">
            <v>866537.5</v>
          </cell>
        </row>
        <row r="73">
          <cell r="HM73">
            <v>203850</v>
          </cell>
          <cell r="HN73">
            <v>203850</v>
          </cell>
          <cell r="HO73">
            <v>203850</v>
          </cell>
          <cell r="HP73">
            <v>203850</v>
          </cell>
          <cell r="HQ73">
            <v>203850</v>
          </cell>
          <cell r="HR73">
            <v>203850</v>
          </cell>
        </row>
        <row r="74">
          <cell r="HM74">
            <v>430658.74799999996</v>
          </cell>
          <cell r="HN74">
            <v>417461.95520000003</v>
          </cell>
          <cell r="HO74">
            <v>417675.12424000009</v>
          </cell>
          <cell r="HP74">
            <v>417057.063088</v>
          </cell>
          <cell r="HQ74">
            <v>422702.32770560001</v>
          </cell>
          <cell r="HR74">
            <v>226151.04364672001</v>
          </cell>
        </row>
        <row r="75">
          <cell r="HM75">
            <v>560100</v>
          </cell>
          <cell r="HN75">
            <v>578600</v>
          </cell>
          <cell r="HO75">
            <v>716100</v>
          </cell>
          <cell r="HP75">
            <v>567600</v>
          </cell>
          <cell r="HQ75">
            <v>572600</v>
          </cell>
          <cell r="HR75">
            <v>763600</v>
          </cell>
        </row>
        <row r="76">
          <cell r="HM76">
            <v>7293443.1779999994</v>
          </cell>
          <cell r="HN76">
            <v>7298746.3851999994</v>
          </cell>
          <cell r="HO76">
            <v>7535959.5542399995</v>
          </cell>
          <cell r="HP76">
            <v>7287341.4930879995</v>
          </cell>
          <cell r="HQ76">
            <v>7297986.7577056</v>
          </cell>
          <cell r="HR76">
            <v>7292435.4736467199</v>
          </cell>
        </row>
        <row r="79">
          <cell r="HM79">
            <v>7254284.2093333341</v>
          </cell>
          <cell r="HN79">
            <v>7259587.4165333351</v>
          </cell>
          <cell r="HO79">
            <v>7399200.5855733333</v>
          </cell>
          <cell r="HP79">
            <v>7248182.5244213343</v>
          </cell>
          <cell r="HQ79">
            <v>7258827.7890389338</v>
          </cell>
          <cell r="HR79">
            <v>7253276.5049800538</v>
          </cell>
        </row>
        <row r="80">
          <cell r="HM80">
            <v>39158.96866666666</v>
          </cell>
          <cell r="HN80">
            <v>39158.96866666666</v>
          </cell>
          <cell r="HO80">
            <v>136758.96866666665</v>
          </cell>
          <cell r="HP80">
            <v>39158.96866666666</v>
          </cell>
          <cell r="HQ80">
            <v>39158.96866666666</v>
          </cell>
          <cell r="HR80">
            <v>39158.96866666666</v>
          </cell>
        </row>
        <row r="81">
          <cell r="HM81">
            <v>7293443.1780000012</v>
          </cell>
          <cell r="HN81">
            <v>7298746.3852000022</v>
          </cell>
          <cell r="HO81">
            <v>7535959.5542399995</v>
          </cell>
          <cell r="HP81">
            <v>7287341.4930880014</v>
          </cell>
          <cell r="HQ81">
            <v>7297986.7577056009</v>
          </cell>
          <cell r="HR81">
            <v>7292435.4736467209</v>
          </cell>
        </row>
        <row r="83">
          <cell r="HM83">
            <v>-3488418.8655000012</v>
          </cell>
          <cell r="HN83">
            <v>-4326721.7393666673</v>
          </cell>
          <cell r="HO83">
            <v>-3973934.9084066674</v>
          </cell>
          <cell r="HP83">
            <v>-3735316.8472546674</v>
          </cell>
          <cell r="HQ83">
            <v>-3605962.1118722679</v>
          </cell>
          <cell r="HR83">
            <v>-3150410.8278133878</v>
          </cell>
        </row>
        <row r="85"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</row>
        <row r="87">
          <cell r="HM87">
            <v>-3488418.8655000012</v>
          </cell>
          <cell r="HN87">
            <v>-4326721.7393666673</v>
          </cell>
          <cell r="HO87">
            <v>-3973934.9084066674</v>
          </cell>
          <cell r="HP87">
            <v>-3735316.8472546674</v>
          </cell>
          <cell r="HQ87">
            <v>-3605962.1118722679</v>
          </cell>
          <cell r="HR87">
            <v>-3150410.8278133878</v>
          </cell>
        </row>
        <row r="89">
          <cell r="HM89">
            <v>2071803.5535000002</v>
          </cell>
          <cell r="HN89">
            <v>2071803.5535000002</v>
          </cell>
          <cell r="HO89">
            <v>2071803.5535000002</v>
          </cell>
          <cell r="HP89">
            <v>2071803.5535000002</v>
          </cell>
          <cell r="HQ89">
            <v>2071803.5535000002</v>
          </cell>
          <cell r="HR89">
            <v>2071803.5535000002</v>
          </cell>
        </row>
        <row r="91">
          <cell r="HM91">
            <v>-5560222.4190000016</v>
          </cell>
          <cell r="HN91">
            <v>-6398525.2928666677</v>
          </cell>
          <cell r="HO91">
            <v>-6045738.4619066678</v>
          </cell>
          <cell r="HP91">
            <v>-5807120.4007546678</v>
          </cell>
          <cell r="HQ91">
            <v>-5677765.6653722683</v>
          </cell>
          <cell r="HR91">
            <v>-5222214.3813133882</v>
          </cell>
        </row>
        <row r="94">
          <cell r="HM94">
            <v>22000</v>
          </cell>
          <cell r="HN94">
            <v>22000</v>
          </cell>
          <cell r="HO94">
            <v>22000</v>
          </cell>
          <cell r="HP94">
            <v>22000</v>
          </cell>
          <cell r="HQ94">
            <v>22000</v>
          </cell>
          <cell r="HR94">
            <v>22000</v>
          </cell>
        </row>
        <row r="95">
          <cell r="HM95">
            <v>33972976.140000001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</row>
        <row r="96"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</row>
        <row r="97">
          <cell r="HM97">
            <v>33994976.140000001</v>
          </cell>
          <cell r="HN97">
            <v>22000</v>
          </cell>
          <cell r="HO97">
            <v>22000</v>
          </cell>
          <cell r="HP97">
            <v>22000</v>
          </cell>
          <cell r="HQ97">
            <v>22000</v>
          </cell>
          <cell r="HR97">
            <v>22000</v>
          </cell>
        </row>
        <row r="99">
          <cell r="HM99">
            <v>-39555198.559</v>
          </cell>
          <cell r="HN99">
            <v>-6420525.2928666677</v>
          </cell>
          <cell r="HO99">
            <v>-6067738.4619066678</v>
          </cell>
          <cell r="HP99">
            <v>-5829120.4007546678</v>
          </cell>
          <cell r="HQ99">
            <v>-5699765.6653722683</v>
          </cell>
          <cell r="HR99">
            <v>-5244214.3813133882</v>
          </cell>
        </row>
        <row r="101"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</row>
        <row r="103">
          <cell r="HM103">
            <v>-39555198.559</v>
          </cell>
          <cell r="HN103">
            <v>-6420525.2928666677</v>
          </cell>
          <cell r="HO103">
            <v>-6067738.4619066678</v>
          </cell>
          <cell r="HP103">
            <v>-5829120.4007546678</v>
          </cell>
          <cell r="HQ103">
            <v>-5699765.6653722683</v>
          </cell>
          <cell r="HR103">
            <v>-5244214.3813133882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low 2"/>
      <sheetName val="flow 1"/>
      <sheetName val="Calendar"/>
      <sheetName val="STS"/>
      <sheetName val="icamp4"/>
      <sheetName val="ผังที่นั่งmm"/>
      <sheetName val="ผังที่นั่ง"/>
      <sheetName val="อุปกรณ์"/>
      <sheetName val="ส่งMM"/>
      <sheetName val="seminar rec."/>
      <sheetName val="OCC plan"/>
      <sheetName val="OCC Staff"/>
      <sheetName val="เสื้อ"/>
      <sheetName val="เงินสำรอง"/>
      <sheetName val="occ cal"/>
      <sheetName val="staff "/>
      <sheetName val="ลาออก"/>
      <sheetName val="activities"/>
      <sheetName val="Coach"/>
      <sheetName val="index"/>
      <sheetName val="update"/>
      <sheetName val="form"/>
      <sheetName val="Nov"/>
      <sheetName val="Oct"/>
      <sheetName val="sep"/>
      <sheetName val="Aug"/>
      <sheetName val="Jul"/>
      <sheetName val="Jun"/>
      <sheetName val="May"/>
      <sheetName val="apr"/>
      <sheetName val="mar"/>
      <sheetName val="feb"/>
      <sheetName val="jan "/>
      <sheetName val="Sheet1"/>
      <sheetName val="sms"/>
      <sheetName val="Appendix-costing"/>
      <sheetName val="years plan"/>
      <sheetName val="cash flow 1"/>
    </sheetNames>
    <sheetDataSet>
      <sheetData sheetId="0"/>
      <sheetData sheetId="1"/>
      <sheetData sheetId="2">
        <row r="14">
          <cell r="E14" t="str">
            <v>SUN</v>
          </cell>
          <cell r="F14" t="str">
            <v>MON</v>
          </cell>
          <cell r="G14" t="str">
            <v>TUE</v>
          </cell>
          <cell r="H14" t="str">
            <v>WED</v>
          </cell>
          <cell r="I14" t="str">
            <v>THU</v>
          </cell>
          <cell r="J14" t="str">
            <v>FRI</v>
          </cell>
          <cell r="K14" t="str">
            <v>SAT</v>
          </cell>
          <cell r="P14" t="str">
            <v>SUN</v>
          </cell>
          <cell r="Q14" t="str">
            <v>MON</v>
          </cell>
          <cell r="R14" t="str">
            <v>TUE</v>
          </cell>
          <cell r="S14" t="str">
            <v>WED</v>
          </cell>
          <cell r="T14" t="str">
            <v>THU</v>
          </cell>
          <cell r="U14" t="str">
            <v>FRI</v>
          </cell>
          <cell r="V14" t="str">
            <v>SAT</v>
          </cell>
          <cell r="AA14" t="str">
            <v>SUN</v>
          </cell>
          <cell r="AB14" t="str">
            <v>MON</v>
          </cell>
          <cell r="AC14" t="str">
            <v>TUE</v>
          </cell>
          <cell r="AD14" t="str">
            <v>WED</v>
          </cell>
          <cell r="AE14" t="str">
            <v>THU</v>
          </cell>
          <cell r="AF14" t="str">
            <v>FRI</v>
          </cell>
          <cell r="AG14" t="str">
            <v>SAT</v>
          </cell>
        </row>
        <row r="15">
          <cell r="E15">
            <v>0</v>
          </cell>
          <cell r="F15">
            <v>1</v>
          </cell>
          <cell r="G15">
            <v>2</v>
          </cell>
          <cell r="H15">
            <v>3</v>
          </cell>
          <cell r="I15">
            <v>4</v>
          </cell>
          <cell r="J15">
            <v>5</v>
          </cell>
          <cell r="K15">
            <v>6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1</v>
          </cell>
          <cell r="U15">
            <v>2</v>
          </cell>
          <cell r="V15">
            <v>3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1</v>
          </cell>
          <cell r="AF15">
            <v>2</v>
          </cell>
          <cell r="AG15">
            <v>3</v>
          </cell>
        </row>
        <row r="16">
          <cell r="E16">
            <v>7</v>
          </cell>
          <cell r="F16">
            <v>8</v>
          </cell>
          <cell r="G16">
            <v>9</v>
          </cell>
          <cell r="H16">
            <v>10</v>
          </cell>
          <cell r="I16">
            <v>11</v>
          </cell>
          <cell r="J16">
            <v>12</v>
          </cell>
          <cell r="K16">
            <v>13</v>
          </cell>
          <cell r="P16">
            <v>4</v>
          </cell>
          <cell r="Q16">
            <v>5</v>
          </cell>
          <cell r="R16">
            <v>6</v>
          </cell>
          <cell r="S16">
            <v>7</v>
          </cell>
          <cell r="T16">
            <v>8</v>
          </cell>
          <cell r="U16">
            <v>9</v>
          </cell>
          <cell r="V16">
            <v>10</v>
          </cell>
          <cell r="AA16">
            <v>4</v>
          </cell>
          <cell r="AB16">
            <v>5</v>
          </cell>
          <cell r="AC16">
            <v>6</v>
          </cell>
          <cell r="AD16">
            <v>7</v>
          </cell>
          <cell r="AE16">
            <v>8</v>
          </cell>
          <cell r="AF16">
            <v>9</v>
          </cell>
          <cell r="AG16">
            <v>10</v>
          </cell>
        </row>
        <row r="17">
          <cell r="E17">
            <v>14</v>
          </cell>
          <cell r="F17">
            <v>15</v>
          </cell>
          <cell r="G17">
            <v>16</v>
          </cell>
          <cell r="H17">
            <v>17</v>
          </cell>
          <cell r="I17">
            <v>18</v>
          </cell>
          <cell r="J17">
            <v>19</v>
          </cell>
          <cell r="K17">
            <v>20</v>
          </cell>
          <cell r="P17">
            <v>11</v>
          </cell>
          <cell r="Q17">
            <v>12</v>
          </cell>
          <cell r="R17">
            <v>13</v>
          </cell>
          <cell r="S17">
            <v>14</v>
          </cell>
          <cell r="T17">
            <v>15</v>
          </cell>
          <cell r="U17">
            <v>16</v>
          </cell>
          <cell r="V17">
            <v>17</v>
          </cell>
          <cell r="AA17">
            <v>11</v>
          </cell>
          <cell r="AB17">
            <v>12</v>
          </cell>
          <cell r="AC17">
            <v>13</v>
          </cell>
          <cell r="AD17">
            <v>14</v>
          </cell>
          <cell r="AE17">
            <v>15</v>
          </cell>
          <cell r="AF17">
            <v>16</v>
          </cell>
          <cell r="AG17">
            <v>17</v>
          </cell>
        </row>
        <row r="18">
          <cell r="E18">
            <v>21</v>
          </cell>
          <cell r="F18">
            <v>22</v>
          </cell>
          <cell r="G18">
            <v>23</v>
          </cell>
          <cell r="H18">
            <v>24</v>
          </cell>
          <cell r="I18">
            <v>25</v>
          </cell>
          <cell r="J18">
            <v>26</v>
          </cell>
          <cell r="K18">
            <v>27</v>
          </cell>
          <cell r="P18">
            <v>18</v>
          </cell>
          <cell r="Q18">
            <v>19</v>
          </cell>
          <cell r="R18">
            <v>20</v>
          </cell>
          <cell r="S18">
            <v>21</v>
          </cell>
          <cell r="T18">
            <v>22</v>
          </cell>
          <cell r="U18">
            <v>23</v>
          </cell>
          <cell r="V18">
            <v>24</v>
          </cell>
          <cell r="AA18">
            <v>18</v>
          </cell>
          <cell r="AB18">
            <v>19</v>
          </cell>
          <cell r="AC18">
            <v>20</v>
          </cell>
          <cell r="AD18">
            <v>21</v>
          </cell>
          <cell r="AE18">
            <v>22</v>
          </cell>
          <cell r="AF18">
            <v>23</v>
          </cell>
          <cell r="AG18">
            <v>24</v>
          </cell>
        </row>
        <row r="19">
          <cell r="E19">
            <v>28</v>
          </cell>
          <cell r="F19">
            <v>29</v>
          </cell>
          <cell r="G19">
            <v>30</v>
          </cell>
          <cell r="H19">
            <v>31</v>
          </cell>
          <cell r="I19">
            <v>0</v>
          </cell>
          <cell r="J19">
            <v>0</v>
          </cell>
          <cell r="K19">
            <v>0</v>
          </cell>
          <cell r="P19">
            <v>25</v>
          </cell>
          <cell r="Q19">
            <v>26</v>
          </cell>
          <cell r="R19">
            <v>27</v>
          </cell>
          <cell r="S19">
            <v>28</v>
          </cell>
          <cell r="T19">
            <v>0</v>
          </cell>
          <cell r="U19">
            <v>0</v>
          </cell>
          <cell r="V19">
            <v>0</v>
          </cell>
          <cell r="AA19">
            <v>25</v>
          </cell>
          <cell r="AB19">
            <v>26</v>
          </cell>
          <cell r="AC19">
            <v>27</v>
          </cell>
          <cell r="AD19">
            <v>28</v>
          </cell>
          <cell r="AE19">
            <v>29</v>
          </cell>
          <cell r="AF19">
            <v>30</v>
          </cell>
          <cell r="AG19">
            <v>31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</row>
        <row r="23">
          <cell r="E23" t="str">
            <v>SUN</v>
          </cell>
          <cell r="F23" t="str">
            <v>MON</v>
          </cell>
          <cell r="G23" t="str">
            <v>TUE</v>
          </cell>
          <cell r="H23" t="str">
            <v>WED</v>
          </cell>
          <cell r="I23" t="str">
            <v>THU</v>
          </cell>
          <cell r="J23" t="str">
            <v>FRI</v>
          </cell>
          <cell r="K23" t="str">
            <v>SAT</v>
          </cell>
          <cell r="P23" t="str">
            <v>SUN</v>
          </cell>
          <cell r="Q23" t="str">
            <v>MON</v>
          </cell>
          <cell r="R23" t="str">
            <v>TUE</v>
          </cell>
          <cell r="S23" t="str">
            <v>WED</v>
          </cell>
          <cell r="T23" t="str">
            <v>THU</v>
          </cell>
          <cell r="U23" t="str">
            <v>FRI</v>
          </cell>
          <cell r="V23" t="str">
            <v>SAT</v>
          </cell>
          <cell r="AA23" t="str">
            <v>SUN</v>
          </cell>
          <cell r="AB23" t="str">
            <v>MON</v>
          </cell>
          <cell r="AC23" t="str">
            <v>TUE</v>
          </cell>
          <cell r="AD23" t="str">
            <v>WED</v>
          </cell>
          <cell r="AE23" t="str">
            <v>THU</v>
          </cell>
          <cell r="AF23" t="str">
            <v>FRI</v>
          </cell>
          <cell r="AG23" t="str">
            <v>SAT</v>
          </cell>
        </row>
        <row r="24">
          <cell r="E24">
            <v>1</v>
          </cell>
          <cell r="F24">
            <v>2</v>
          </cell>
          <cell r="G24">
            <v>3</v>
          </cell>
          <cell r="H24">
            <v>4</v>
          </cell>
          <cell r="I24">
            <v>5</v>
          </cell>
          <cell r="J24">
            <v>6</v>
          </cell>
          <cell r="K24">
            <v>7</v>
          </cell>
          <cell r="P24">
            <v>0</v>
          </cell>
          <cell r="Q24">
            <v>0</v>
          </cell>
          <cell r="R24">
            <v>1</v>
          </cell>
          <cell r="S24">
            <v>2</v>
          </cell>
          <cell r="T24">
            <v>3</v>
          </cell>
          <cell r="U24">
            <v>4</v>
          </cell>
          <cell r="V24">
            <v>5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1</v>
          </cell>
          <cell r="AG24">
            <v>2</v>
          </cell>
        </row>
        <row r="25">
          <cell r="E25">
            <v>8</v>
          </cell>
          <cell r="F25">
            <v>9</v>
          </cell>
          <cell r="G25">
            <v>10</v>
          </cell>
          <cell r="H25">
            <v>11</v>
          </cell>
          <cell r="I25">
            <v>12</v>
          </cell>
          <cell r="J25">
            <v>13</v>
          </cell>
          <cell r="K25">
            <v>14</v>
          </cell>
          <cell r="P25">
            <v>6</v>
          </cell>
          <cell r="Q25">
            <v>7</v>
          </cell>
          <cell r="R25">
            <v>8</v>
          </cell>
          <cell r="S25">
            <v>9</v>
          </cell>
          <cell r="T25">
            <v>10</v>
          </cell>
          <cell r="U25">
            <v>11</v>
          </cell>
          <cell r="V25">
            <v>12</v>
          </cell>
          <cell r="AA25">
            <v>3</v>
          </cell>
          <cell r="AB25">
            <v>4</v>
          </cell>
          <cell r="AC25">
            <v>5</v>
          </cell>
          <cell r="AD25">
            <v>6</v>
          </cell>
          <cell r="AE25">
            <v>7</v>
          </cell>
          <cell r="AF25">
            <v>8</v>
          </cell>
          <cell r="AG25">
            <v>9</v>
          </cell>
        </row>
        <row r="26">
          <cell r="E26">
            <v>15</v>
          </cell>
          <cell r="F26">
            <v>16</v>
          </cell>
          <cell r="G26">
            <v>17</v>
          </cell>
          <cell r="H26">
            <v>18</v>
          </cell>
          <cell r="I26">
            <v>19</v>
          </cell>
          <cell r="J26">
            <v>20</v>
          </cell>
          <cell r="K26">
            <v>21</v>
          </cell>
          <cell r="P26">
            <v>13</v>
          </cell>
          <cell r="Q26">
            <v>14</v>
          </cell>
          <cell r="R26">
            <v>15</v>
          </cell>
          <cell r="S26">
            <v>16</v>
          </cell>
          <cell r="T26">
            <v>17</v>
          </cell>
          <cell r="U26">
            <v>18</v>
          </cell>
          <cell r="V26">
            <v>19</v>
          </cell>
          <cell r="AA26">
            <v>10</v>
          </cell>
          <cell r="AB26">
            <v>11</v>
          </cell>
          <cell r="AC26">
            <v>12</v>
          </cell>
          <cell r="AD26">
            <v>13</v>
          </cell>
          <cell r="AE26">
            <v>14</v>
          </cell>
          <cell r="AF26">
            <v>15</v>
          </cell>
          <cell r="AG26">
            <v>16</v>
          </cell>
        </row>
        <row r="27">
          <cell r="E27">
            <v>22</v>
          </cell>
          <cell r="F27">
            <v>23</v>
          </cell>
          <cell r="G27">
            <v>24</v>
          </cell>
          <cell r="H27">
            <v>25</v>
          </cell>
          <cell r="I27">
            <v>26</v>
          </cell>
          <cell r="J27">
            <v>27</v>
          </cell>
          <cell r="K27">
            <v>28</v>
          </cell>
          <cell r="P27">
            <v>20</v>
          </cell>
          <cell r="Q27">
            <v>21</v>
          </cell>
          <cell r="R27">
            <v>22</v>
          </cell>
          <cell r="S27">
            <v>23</v>
          </cell>
          <cell r="T27">
            <v>24</v>
          </cell>
          <cell r="U27">
            <v>25</v>
          </cell>
          <cell r="V27">
            <v>26</v>
          </cell>
          <cell r="AA27">
            <v>17</v>
          </cell>
          <cell r="AB27">
            <v>18</v>
          </cell>
          <cell r="AC27">
            <v>19</v>
          </cell>
          <cell r="AD27">
            <v>20</v>
          </cell>
          <cell r="AE27">
            <v>21</v>
          </cell>
          <cell r="AF27">
            <v>22</v>
          </cell>
          <cell r="AG27">
            <v>23</v>
          </cell>
        </row>
        <row r="28">
          <cell r="E28">
            <v>29</v>
          </cell>
          <cell r="F28">
            <v>30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P28">
            <v>27</v>
          </cell>
          <cell r="Q28">
            <v>28</v>
          </cell>
          <cell r="R28">
            <v>29</v>
          </cell>
          <cell r="S28">
            <v>30</v>
          </cell>
          <cell r="T28">
            <v>31</v>
          </cell>
          <cell r="U28">
            <v>0</v>
          </cell>
          <cell r="V28">
            <v>0</v>
          </cell>
          <cell r="AA28">
            <v>24</v>
          </cell>
          <cell r="AB28">
            <v>25</v>
          </cell>
          <cell r="AC28">
            <v>26</v>
          </cell>
          <cell r="AD28">
            <v>27</v>
          </cell>
          <cell r="AE28">
            <v>28</v>
          </cell>
          <cell r="AF28">
            <v>29</v>
          </cell>
          <cell r="AG28">
            <v>30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</row>
        <row r="32">
          <cell r="E32" t="str">
            <v>SUN</v>
          </cell>
          <cell r="F32" t="str">
            <v>MON</v>
          </cell>
          <cell r="G32" t="str">
            <v>TUE</v>
          </cell>
          <cell r="H32" t="str">
            <v>WED</v>
          </cell>
          <cell r="I32" t="str">
            <v>THU</v>
          </cell>
          <cell r="J32" t="str">
            <v>FRI</v>
          </cell>
          <cell r="K32" t="str">
            <v>SAT</v>
          </cell>
          <cell r="P32" t="str">
            <v>SUN</v>
          </cell>
          <cell r="Q32" t="str">
            <v>MON</v>
          </cell>
          <cell r="R32" t="str">
            <v>TUE</v>
          </cell>
          <cell r="S32" t="str">
            <v>WED</v>
          </cell>
          <cell r="T32" t="str">
            <v>THU</v>
          </cell>
          <cell r="U32" t="str">
            <v>FRI</v>
          </cell>
          <cell r="V32" t="str">
            <v>SAT</v>
          </cell>
          <cell r="AA32" t="str">
            <v>SUN</v>
          </cell>
          <cell r="AB32" t="str">
            <v>MON</v>
          </cell>
          <cell r="AC32" t="str">
            <v>TUE</v>
          </cell>
          <cell r="AD32" t="str">
            <v>WED</v>
          </cell>
          <cell r="AE32" t="str">
            <v>THU</v>
          </cell>
          <cell r="AF32" t="str">
            <v>FRI</v>
          </cell>
          <cell r="AG32" t="str">
            <v>SAT</v>
          </cell>
        </row>
        <row r="33">
          <cell r="E33">
            <v>1</v>
          </cell>
          <cell r="F33">
            <v>2</v>
          </cell>
          <cell r="G33">
            <v>3</v>
          </cell>
          <cell r="H33">
            <v>4</v>
          </cell>
          <cell r="I33">
            <v>5</v>
          </cell>
          <cell r="J33">
            <v>6</v>
          </cell>
          <cell r="K33">
            <v>7</v>
          </cell>
          <cell r="P33">
            <v>0</v>
          </cell>
          <cell r="Q33">
            <v>0</v>
          </cell>
          <cell r="R33">
            <v>0</v>
          </cell>
          <cell r="S33">
            <v>1</v>
          </cell>
          <cell r="T33">
            <v>2</v>
          </cell>
          <cell r="U33">
            <v>3</v>
          </cell>
          <cell r="V33">
            <v>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1</v>
          </cell>
        </row>
        <row r="34">
          <cell r="E34">
            <v>8</v>
          </cell>
          <cell r="F34">
            <v>9</v>
          </cell>
          <cell r="G34">
            <v>10</v>
          </cell>
          <cell r="H34">
            <v>11</v>
          </cell>
          <cell r="I34">
            <v>12</v>
          </cell>
          <cell r="J34">
            <v>13</v>
          </cell>
          <cell r="K34">
            <v>14</v>
          </cell>
          <cell r="P34">
            <v>5</v>
          </cell>
          <cell r="Q34">
            <v>6</v>
          </cell>
          <cell r="R34">
            <v>7</v>
          </cell>
          <cell r="S34">
            <v>8</v>
          </cell>
          <cell r="T34">
            <v>9</v>
          </cell>
          <cell r="U34">
            <v>10</v>
          </cell>
          <cell r="V34">
            <v>11</v>
          </cell>
          <cell r="AA34">
            <v>2</v>
          </cell>
          <cell r="AB34">
            <v>3</v>
          </cell>
          <cell r="AC34">
            <v>4</v>
          </cell>
          <cell r="AD34">
            <v>5</v>
          </cell>
          <cell r="AE34">
            <v>6</v>
          </cell>
          <cell r="AF34">
            <v>7</v>
          </cell>
          <cell r="AG34">
            <v>8</v>
          </cell>
        </row>
        <row r="35">
          <cell r="E35">
            <v>15</v>
          </cell>
          <cell r="F35">
            <v>16</v>
          </cell>
          <cell r="G35">
            <v>17</v>
          </cell>
          <cell r="H35">
            <v>18</v>
          </cell>
          <cell r="I35">
            <v>19</v>
          </cell>
          <cell r="J35">
            <v>20</v>
          </cell>
          <cell r="K35">
            <v>21</v>
          </cell>
          <cell r="P35">
            <v>12</v>
          </cell>
          <cell r="Q35">
            <v>13</v>
          </cell>
          <cell r="R35">
            <v>14</v>
          </cell>
          <cell r="S35">
            <v>15</v>
          </cell>
          <cell r="T35">
            <v>16</v>
          </cell>
          <cell r="U35">
            <v>17</v>
          </cell>
          <cell r="V35">
            <v>18</v>
          </cell>
          <cell r="AA35">
            <v>9</v>
          </cell>
          <cell r="AB35">
            <v>10</v>
          </cell>
          <cell r="AC35">
            <v>11</v>
          </cell>
          <cell r="AD35">
            <v>12</v>
          </cell>
          <cell r="AE35">
            <v>13</v>
          </cell>
          <cell r="AF35">
            <v>14</v>
          </cell>
          <cell r="AG35">
            <v>15</v>
          </cell>
        </row>
        <row r="36">
          <cell r="E36">
            <v>22</v>
          </cell>
          <cell r="F36">
            <v>23</v>
          </cell>
          <cell r="G36">
            <v>24</v>
          </cell>
          <cell r="H36">
            <v>25</v>
          </cell>
          <cell r="I36">
            <v>26</v>
          </cell>
          <cell r="J36">
            <v>27</v>
          </cell>
          <cell r="K36">
            <v>28</v>
          </cell>
          <cell r="P36">
            <v>19</v>
          </cell>
          <cell r="Q36">
            <v>20</v>
          </cell>
          <cell r="R36">
            <v>21</v>
          </cell>
          <cell r="S36">
            <v>22</v>
          </cell>
          <cell r="T36">
            <v>23</v>
          </cell>
          <cell r="U36">
            <v>24</v>
          </cell>
          <cell r="V36">
            <v>25</v>
          </cell>
          <cell r="AA36">
            <v>16</v>
          </cell>
          <cell r="AB36">
            <v>17</v>
          </cell>
          <cell r="AC36">
            <v>18</v>
          </cell>
          <cell r="AD36">
            <v>19</v>
          </cell>
          <cell r="AE36">
            <v>20</v>
          </cell>
          <cell r="AF36">
            <v>21</v>
          </cell>
          <cell r="AG36">
            <v>22</v>
          </cell>
        </row>
        <row r="37">
          <cell r="E37">
            <v>29</v>
          </cell>
          <cell r="F37">
            <v>30</v>
          </cell>
          <cell r="G37">
            <v>31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P37">
            <v>26</v>
          </cell>
          <cell r="Q37">
            <v>27</v>
          </cell>
          <cell r="R37">
            <v>28</v>
          </cell>
          <cell r="S37">
            <v>29</v>
          </cell>
          <cell r="T37">
            <v>30</v>
          </cell>
          <cell r="U37">
            <v>31</v>
          </cell>
          <cell r="V37">
            <v>0</v>
          </cell>
          <cell r="AA37">
            <v>23</v>
          </cell>
          <cell r="AB37">
            <v>24</v>
          </cell>
          <cell r="AC37">
            <v>25</v>
          </cell>
          <cell r="AD37">
            <v>26</v>
          </cell>
          <cell r="AE37">
            <v>27</v>
          </cell>
          <cell r="AF37">
            <v>28</v>
          </cell>
          <cell r="AG37">
            <v>29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AA38">
            <v>30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</row>
        <row r="41">
          <cell r="E41" t="str">
            <v>SUN</v>
          </cell>
          <cell r="F41" t="str">
            <v>MON</v>
          </cell>
          <cell r="G41" t="str">
            <v>TUE</v>
          </cell>
          <cell r="H41" t="str">
            <v>WED</v>
          </cell>
          <cell r="I41" t="str">
            <v>THU</v>
          </cell>
          <cell r="J41" t="str">
            <v>FRI</v>
          </cell>
          <cell r="K41" t="str">
            <v>SAT</v>
          </cell>
          <cell r="P41" t="str">
            <v>SUN</v>
          </cell>
          <cell r="Q41" t="str">
            <v>MON</v>
          </cell>
          <cell r="R41" t="str">
            <v>TUE</v>
          </cell>
          <cell r="S41" t="str">
            <v>WED</v>
          </cell>
          <cell r="T41" t="str">
            <v>THU</v>
          </cell>
          <cell r="U41" t="str">
            <v>FRI</v>
          </cell>
          <cell r="V41" t="str">
            <v>SAT</v>
          </cell>
          <cell r="AA41" t="str">
            <v>SUN</v>
          </cell>
          <cell r="AB41" t="str">
            <v>MON</v>
          </cell>
          <cell r="AC41" t="str">
            <v>TUE</v>
          </cell>
          <cell r="AD41" t="str">
            <v>WED</v>
          </cell>
          <cell r="AE41" t="str">
            <v>THU</v>
          </cell>
          <cell r="AF41" t="str">
            <v>FRI</v>
          </cell>
          <cell r="AG41" t="str">
            <v>SAT</v>
          </cell>
        </row>
        <row r="42">
          <cell r="E42">
            <v>0</v>
          </cell>
          <cell r="F42">
            <v>1</v>
          </cell>
          <cell r="G42">
            <v>2</v>
          </cell>
          <cell r="H42">
            <v>3</v>
          </cell>
          <cell r="I42">
            <v>4</v>
          </cell>
          <cell r="J42">
            <v>5</v>
          </cell>
          <cell r="K42">
            <v>6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1</v>
          </cell>
          <cell r="U42">
            <v>2</v>
          </cell>
          <cell r="V42">
            <v>3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1</v>
          </cell>
        </row>
        <row r="43">
          <cell r="E43">
            <v>7</v>
          </cell>
          <cell r="F43">
            <v>8</v>
          </cell>
          <cell r="G43">
            <v>9</v>
          </cell>
          <cell r="H43">
            <v>10</v>
          </cell>
          <cell r="I43">
            <v>11</v>
          </cell>
          <cell r="J43">
            <v>12</v>
          </cell>
          <cell r="K43">
            <v>13</v>
          </cell>
          <cell r="P43">
            <v>4</v>
          </cell>
          <cell r="Q43">
            <v>5</v>
          </cell>
          <cell r="R43">
            <v>6</v>
          </cell>
          <cell r="S43">
            <v>7</v>
          </cell>
          <cell r="T43">
            <v>8</v>
          </cell>
          <cell r="U43">
            <v>9</v>
          </cell>
          <cell r="V43">
            <v>10</v>
          </cell>
          <cell r="AA43">
            <v>2</v>
          </cell>
          <cell r="AB43">
            <v>3</v>
          </cell>
          <cell r="AC43">
            <v>4</v>
          </cell>
          <cell r="AD43">
            <v>5</v>
          </cell>
          <cell r="AE43">
            <v>6</v>
          </cell>
          <cell r="AF43">
            <v>7</v>
          </cell>
          <cell r="AG43">
            <v>8</v>
          </cell>
        </row>
        <row r="44">
          <cell r="E44">
            <v>14</v>
          </cell>
          <cell r="F44">
            <v>15</v>
          </cell>
          <cell r="G44">
            <v>16</v>
          </cell>
          <cell r="H44">
            <v>17</v>
          </cell>
          <cell r="I44">
            <v>18</v>
          </cell>
          <cell r="J44">
            <v>19</v>
          </cell>
          <cell r="K44">
            <v>20</v>
          </cell>
          <cell r="P44">
            <v>11</v>
          </cell>
          <cell r="Q44">
            <v>12</v>
          </cell>
          <cell r="R44">
            <v>13</v>
          </cell>
          <cell r="S44">
            <v>14</v>
          </cell>
          <cell r="T44">
            <v>15</v>
          </cell>
          <cell r="U44">
            <v>16</v>
          </cell>
          <cell r="V44">
            <v>17</v>
          </cell>
          <cell r="AA44">
            <v>9</v>
          </cell>
          <cell r="AB44">
            <v>10</v>
          </cell>
          <cell r="AC44">
            <v>11</v>
          </cell>
          <cell r="AD44">
            <v>12</v>
          </cell>
          <cell r="AE44">
            <v>13</v>
          </cell>
          <cell r="AF44">
            <v>14</v>
          </cell>
          <cell r="AG44">
            <v>15</v>
          </cell>
        </row>
        <row r="45">
          <cell r="E45">
            <v>21</v>
          </cell>
          <cell r="F45">
            <v>22</v>
          </cell>
          <cell r="G45">
            <v>23</v>
          </cell>
          <cell r="H45">
            <v>24</v>
          </cell>
          <cell r="I45">
            <v>25</v>
          </cell>
          <cell r="J45">
            <v>26</v>
          </cell>
          <cell r="K45">
            <v>27</v>
          </cell>
          <cell r="P45">
            <v>18</v>
          </cell>
          <cell r="Q45">
            <v>19</v>
          </cell>
          <cell r="R45">
            <v>20</v>
          </cell>
          <cell r="S45">
            <v>21</v>
          </cell>
          <cell r="T45">
            <v>22</v>
          </cell>
          <cell r="U45">
            <v>23</v>
          </cell>
          <cell r="V45">
            <v>24</v>
          </cell>
          <cell r="AA45">
            <v>16</v>
          </cell>
          <cell r="AB45">
            <v>17</v>
          </cell>
          <cell r="AC45">
            <v>18</v>
          </cell>
          <cell r="AD45">
            <v>19</v>
          </cell>
          <cell r="AE45">
            <v>20</v>
          </cell>
          <cell r="AF45">
            <v>21</v>
          </cell>
          <cell r="AG45">
            <v>22</v>
          </cell>
        </row>
        <row r="46">
          <cell r="E46">
            <v>28</v>
          </cell>
          <cell r="F46">
            <v>29</v>
          </cell>
          <cell r="G46">
            <v>30</v>
          </cell>
          <cell r="H46">
            <v>31</v>
          </cell>
          <cell r="I46">
            <v>0</v>
          </cell>
          <cell r="J46">
            <v>0</v>
          </cell>
          <cell r="K46">
            <v>0</v>
          </cell>
          <cell r="P46">
            <v>25</v>
          </cell>
          <cell r="Q46">
            <v>26</v>
          </cell>
          <cell r="R46">
            <v>27</v>
          </cell>
          <cell r="S46">
            <v>28</v>
          </cell>
          <cell r="T46">
            <v>29</v>
          </cell>
          <cell r="U46">
            <v>30</v>
          </cell>
          <cell r="V46">
            <v>0</v>
          </cell>
          <cell r="AA46">
            <v>23</v>
          </cell>
          <cell r="AB46">
            <v>24</v>
          </cell>
          <cell r="AC46">
            <v>25</v>
          </cell>
          <cell r="AD46">
            <v>26</v>
          </cell>
          <cell r="AE46">
            <v>27</v>
          </cell>
          <cell r="AF46">
            <v>28</v>
          </cell>
          <cell r="AG46">
            <v>29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AA47">
            <v>30</v>
          </cell>
          <cell r="AB47">
            <v>31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chedule"/>
      <sheetName val="Grouping"/>
      <sheetName val="Forex"/>
      <sheetName val="FA"/>
      <sheetName val="Provisional 31-12-02 P &amp; L"/>
      <sheetName val="BS"/>
      <sheetName val="Database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ULD"/>
    </sheetNames>
    <sheetDataSet>
      <sheetData sheetId="0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U-3"/>
      <sheetName val="Detail-Sep"/>
      <sheetName val="TrialBalance Q3-2002"/>
      <sheetName val="Trial Balance"/>
      <sheetName val="ตั๋วเงินรับ"/>
      <sheetName val="TB-2001-Apr'01"/>
      <sheetName val="ELEC45-01"/>
      <sheetName val="TH00_12080000"/>
    </sheetNames>
    <sheetDataSet>
      <sheetData sheetId="0"/>
      <sheetData sheetId="1">
        <row r="17">
          <cell r="E17">
            <v>3000000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GL"/>
      <sheetName val="Bank"/>
      <sheetName val="AR"/>
      <sheetName val="เช็ครับ"/>
      <sheetName val="เช็คขายลด"/>
      <sheetName val="ลูกหนี้มีปัญหา"/>
      <sheetName val="FG"/>
      <sheetName val="Cur Assets"/>
      <sheetName val="Assets"/>
      <sheetName val="TR"/>
      <sheetName val="ตั๋วจ่าย"/>
      <sheetName val="Lia"/>
      <sheetName val="Loan"/>
      <sheetName val="21-03-04-00"/>
    </sheetNames>
    <definedNames>
      <definedName name="Interest_Rate" refersTo="#REF!" sheetId="12"/>
      <definedName name="Loan_Amount" refersTo="#REF!" sheetId="12"/>
      <definedName name="Loan_Start" refersTo="#REF!" sheetId="12"/>
      <definedName name="Loan_Years" refersTo="#REF!" sheetId="12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ารางคำนวณ Review"/>
      <sheetName val="แนวทางการวิเคราะห์"/>
      <sheetName val="EX 1"/>
    </sheetNames>
    <sheetDataSet>
      <sheetData sheetId="0" refreshError="1"/>
      <sheetData sheetId="1" refreshError="1"/>
      <sheetData sheetId="2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ary"/>
      <sheetName val="cproj"/>
      <sheetName val="creditors"/>
      <sheetName val="sales"/>
      <sheetName val="BS"/>
      <sheetName val="pl-work"/>
      <sheetName val="kwi-cf"/>
      <sheetName val="CF"/>
      <sheetName val="ageing"/>
      <sheetName val="bg"/>
      <sheetName val="staff"/>
      <sheetName val="Production Qty"/>
      <sheetName val="EQ4NTV"/>
      <sheetName val="เงินกู้ MGC"/>
      <sheetName val="เงินกู้ธนชาติ"/>
      <sheetName val="5.PA PL"/>
      <sheetName val="cash flow 1"/>
      <sheetName val="Database"/>
      <sheetName val="Formula"/>
      <sheetName val="Employee"/>
      <sheetName val="JobOrder"/>
      <sheetName val="GL CB"/>
      <sheetName val="GL M"/>
      <sheetName val="MANU"/>
      <sheetName val="NTA - Assets"/>
      <sheetName val="BS "/>
      <sheetName val="NTA - Liabilities, Equities"/>
      <sheetName val="NTA - P&amp;L"/>
      <sheetName val="P&amp;L"/>
      <sheetName val="FF_3"/>
      <sheetName val="Financial Summary"/>
      <sheetName val="currency"/>
      <sheetName val="Register Cal Mar_04_July_05 "/>
      <sheetName val="K-5"/>
      <sheetName val="Cash Flow"/>
      <sheetName val="method"/>
      <sheetName val="hirenketsu"/>
      <sheetName val="renketsum"/>
      <sheetName val="subhirenketsu"/>
      <sheetName val="subrenkets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3">
          <cell r="D33">
            <v>607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DEP12"/>
      <sheetName val="DATA"/>
      <sheetName val="10_1 Media"/>
      <sheetName val="10_cut"/>
      <sheetName val="sampling plan"/>
      <sheetName val="ReadData"/>
      <sheetName val="supplier"/>
      <sheetName val="RawData"/>
      <sheetName val="HO"/>
      <sheetName val="TOP_Carat_2001 ;)"/>
      <sheetName val="130530"/>
      <sheetName val="AA-6_(2)"/>
      <sheetName val="10-test_(revise)"/>
      <sheetName val="10-1_Media"/>
      <sheetName val="10_1_Media"/>
      <sheetName val="sampling_plan"/>
      <sheetName val="DataSheet"/>
      <sheetName val="BSLA"/>
      <sheetName val="県別ﾏﾙﾁ"/>
      <sheetName val="EQ4NTV"/>
      <sheetName val="F041"/>
      <sheetName val="Subsequent_2003"/>
      <sheetName val="CST1198"/>
      <sheetName val="FG"/>
      <sheetName val="Content"/>
      <sheetName val="menu"/>
      <sheetName val="AA-6_(2)1"/>
      <sheetName val="10-test_(revise)1"/>
      <sheetName val="10-1_Media1"/>
      <sheetName val="10_1_Media1"/>
      <sheetName val="sampling_plan1"/>
      <sheetName val="TOP_Carat_2001_;)"/>
      <sheetName val="5_PA_PL"/>
      <sheetName val="BUDGET"/>
      <sheetName val="COSUB"/>
      <sheetName val="Zone1"/>
      <sheetName val="Zone2"/>
      <sheetName val="CASA-PLAN"/>
      <sheetName val="ลูกหนี้(เก่า)"/>
      <sheetName val="10-1 "/>
      <sheetName val="1"/>
      <sheetName val=""/>
      <sheetName val="code cc"/>
      <sheetName val="Sheet2"/>
      <sheetName val="effi"/>
      <sheetName val="0894 PC from Andy Lam"/>
      <sheetName val="ＣＡＭＹ　ＭⅢ"/>
      <sheetName val="FGC"/>
      <sheetName val="M_Maincomp"/>
      <sheetName val="SOPSG"/>
      <sheetName val="軽戦略YOSHIMA"/>
      <sheetName val="Calculation PS"/>
      <sheetName val="WC"/>
      <sheetName val="Table"/>
      <sheetName val="AA-6_(2)2"/>
      <sheetName val="10-test_(revise)2"/>
      <sheetName val="10-1_Media2"/>
      <sheetName val="10_1_Media2"/>
      <sheetName val="sampling_plan2"/>
      <sheetName val="TOP_Carat_2001_;)1"/>
      <sheetName val="code_cc"/>
      <sheetName val="10-1_"/>
      <sheetName val="0894_PC_from_Andy_Lam"/>
      <sheetName val="Calculation_PS"/>
      <sheetName val="Calculation of end rates"/>
      <sheetName val="new ccl"/>
      <sheetName val="Calendar"/>
      <sheetName val="Mat"/>
      <sheetName val="pp"/>
      <sheetName val="new pp"/>
      <sheetName val="hl_ผลรวม"/>
      <sheetName val="hl_รหัส"/>
      <sheetName val="hl_วัน"/>
      <sheetName val="B1"/>
      <sheetName val="Checklist-A"/>
      <sheetName val="Header"/>
      <sheetName val="เงินกู้ MGC"/>
      <sheetName val="ADVANCE-STAFF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MA"/>
      <sheetName val="Database"/>
      <sheetName val="CIPA"/>
      <sheetName val="Schedule A - REIT III"/>
      <sheetName val="วิเคราะห์"/>
      <sheetName val="Lookups"/>
      <sheetName val="CF Worksheet "/>
      <sheetName val="CF_Worksheet_"/>
      <sheetName val="Trial Balance"/>
      <sheetName val="CJEs"/>
      <sheetName val="_IBPL0001"/>
      <sheetName val="ChickOrder"/>
      <sheetName val="STD"/>
      <sheetName val=" IBPL0001"/>
      <sheetName val="10-1 Me"/>
      <sheetName val="Master Program"/>
      <sheetName val="Vol. Export"/>
      <sheetName val="Variance"/>
      <sheetName val="Input"/>
      <sheetName val="Company TB"/>
      <sheetName val="group-expense"/>
      <sheetName val="Month"/>
      <sheetName val="PL"/>
      <sheetName val="CRJE"/>
      <sheetName val="Wht cur"/>
      <sheetName val="name"/>
      <sheetName val="Customer"/>
      <sheetName val="163040 LC-TR"/>
      <sheetName val=" IB-PL-00-01 SUMMARY"/>
      <sheetName val="Rayong"/>
      <sheetName val="Jung step down (60)"/>
      <sheetName val="w op"/>
      <sheetName val="Link data-july"/>
      <sheetName val="FA"/>
      <sheetName val="วิศวกรรม"/>
      <sheetName val="QA"/>
      <sheetName val="Assumptions"/>
      <sheetName val="info"/>
      <sheetName val="LCoduNodu@_x001e__x001e__x0000__x0000_"/>
      <sheetName val=" IB-PL-YTD"/>
      <sheetName val="TB_LET_03"/>
      <sheetName val="DEPSYS47"/>
      <sheetName val="HISTORICO"/>
      <sheetName val="SCB 1 - Current"/>
      <sheetName val="SCB 2 - Current"/>
      <sheetName val="ยานพาหนะ"/>
      <sheetName val="เครื่องมือ"/>
      <sheetName val="LCoduNodu@_x001e__x001e_??"/>
      <sheetName val="J2"/>
      <sheetName val="J1"/>
      <sheetName val="BS"/>
      <sheetName val="#REF"/>
      <sheetName val="Mthly"/>
      <sheetName val="manual"/>
      <sheetName val="Safire AOP"/>
      <sheetName val="part-import"/>
      <sheetName val="TB SAP"/>
      <sheetName val="Drawing Approve"/>
      <sheetName val="Sheet4"/>
      <sheetName val="BookBank"/>
      <sheetName val="GENERAL"/>
      <sheetName val="Elect (3)"/>
      <sheetName val="total"/>
      <sheetName val="DealerData"/>
      <sheetName val="Tables"/>
      <sheetName val="Base Rental"/>
      <sheetName val="Test cost oversea"/>
      <sheetName val="10-test (revis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Lead"/>
      <sheetName val="Acc_code"/>
      <sheetName val="Sup_code"/>
      <sheetName val="TAB_DEP"/>
      <sheetName val="Q'1"/>
      <sheetName val="ACCODE"/>
      <sheetName val="Account List"/>
      <sheetName val="KP1590_E"/>
      <sheetName val="XXXXXXXX"/>
      <sheetName val="G-BS"/>
      <sheetName val="ADJ - RATE"/>
      <sheetName val="depr"/>
      <sheetName val="DMD Office"/>
      <sheetName val="ADMIN OFFICE (2)"/>
      <sheetName val="PPE&amp;AUC"/>
      <sheetName val="14.9月分"/>
      <sheetName val="_x0008_"/>
      <sheetName val="BS ATTACH"/>
      <sheetName val="TB Worksheet"/>
      <sheetName val="DropDown List"/>
      <sheetName val="BS(Foamtec)"/>
      <sheetName val="PL(Foamtec)"/>
      <sheetName val="07.08.2008"/>
      <sheetName val="P087_ Pipe Line(AUC)"/>
      <sheetName val="Raw Material"/>
      <sheetName val="F_OH"/>
      <sheetName val="10-1 M"/>
      <sheetName val="EBIT"/>
      <sheetName val="Co info"/>
      <sheetName val="Breakeven Analysis"/>
      <sheetName val="AA-6_(2)4"/>
      <sheetName val="10-test_(revise)4"/>
      <sheetName val="10-1_Media4"/>
      <sheetName val="10_1_Media4"/>
      <sheetName val="sampling_plan4"/>
      <sheetName val="TOP_Carat_2001_;)3"/>
      <sheetName val="10-1_2"/>
      <sheetName val="code_cc2"/>
      <sheetName val="0894_PC_from_Andy_Lam2"/>
      <sheetName val="Calculation_PS2"/>
      <sheetName val="Calculation_of_end_rates1"/>
      <sheetName val="new_ccl"/>
      <sheetName val="new_pp"/>
      <sheetName val="เงินกู้_MGC"/>
      <sheetName val="Schedule_A_-_REIT_III"/>
      <sheetName val="CF_Worksheet_1"/>
      <sheetName val="Trial_Balance"/>
      <sheetName val="_IBPL00011"/>
      <sheetName val="10-1_Me"/>
      <sheetName val="Master_Program"/>
      <sheetName val="Vol__Export"/>
      <sheetName val="Company_TB"/>
      <sheetName val="Wht_cur"/>
      <sheetName val="163040_LC-TR"/>
      <sheetName val="_IB-PL-00-01_SUMMARY"/>
      <sheetName val="Jung_step_down_(60)"/>
      <sheetName val="w_op"/>
      <sheetName val="Link_data-july"/>
      <sheetName val="LCoduNodu@"/>
      <sheetName val="_IB-PL-YTD"/>
      <sheetName val="SCB_1_-_Current"/>
      <sheetName val="SCB_2_-_Current"/>
      <sheetName val="LCoduNodu@??"/>
      <sheetName val="Safire_AOP"/>
      <sheetName val="TB_SAP"/>
      <sheetName val="Drawing_Approve"/>
      <sheetName val="Elect_(3)"/>
      <sheetName val="Base_Rental"/>
      <sheetName val="Test_cost_oversea"/>
      <sheetName val="10-test_(revis"/>
      <sheetName val="17__Non_consolidated_stock"/>
      <sheetName val="General_Data"/>
      <sheetName val="14__Fixed_assets"/>
      <sheetName val="13__Intangible_assets"/>
      <sheetName val="Account_List"/>
      <sheetName val="ADJ_-_RATE"/>
      <sheetName val="DMD_Office"/>
      <sheetName val="ADMIN_OFFICE_(2)"/>
      <sheetName val="14_9月分"/>
      <sheetName val="BS_ATTACH"/>
      <sheetName val="TB_Worksheet"/>
      <sheetName val="DropDown_List"/>
      <sheetName val="07_08_2008"/>
      <sheetName val="P087__Pipe_Line(AUC)"/>
      <sheetName val="Raw_Material"/>
      <sheetName val="10-1_M"/>
      <sheetName val="df_รหัส"/>
      <sheetName val="Booking"/>
      <sheetName val="s006-⑤ (1)"/>
      <sheetName val="Dec15"/>
      <sheetName val="DEC31"/>
      <sheetName val="Sheet1"/>
      <sheetName val="FX rates"/>
      <sheetName val="03100(SS)"/>
      <sheetName val="BALANCE SHEET "/>
      <sheetName val="DW"/>
      <sheetName val="M.1"/>
      <sheetName val="TBBR"/>
      <sheetName val="M_1"/>
      <sheetName val="Breakeven_Analysis"/>
      <sheetName val="Setting"/>
      <sheetName val="Pivot Aug'01"/>
      <sheetName val="group"/>
      <sheetName val="CF_Worksheet_2"/>
      <sheetName val="Trial_Balance1"/>
      <sheetName val="IVCY"/>
      <sheetName val="Supplier_with_address"/>
      <sheetName val="dir-ca"/>
      <sheetName val="Invoice"/>
      <sheetName val="LINE13"/>
      <sheetName val="Purchase"/>
      <sheetName val="BALANCE_SHEET_"/>
      <sheetName val="TMS2000"/>
      <sheetName val="เงินกู้ธนชาติ"/>
      <sheetName val="STEEL UP"/>
      <sheetName val="FORM8(1)"/>
      <sheetName val="FC20_1"/>
      <sheetName val="incom tax 2005"/>
      <sheetName val="PO_List"/>
      <sheetName val="K2"/>
      <sheetName val="Attendance"/>
      <sheetName val="Ranking"/>
      <sheetName val="Fcst Depre"/>
      <sheetName val="Original 2000 Budget"/>
      <sheetName val="f_test_ผลรวม"/>
      <sheetName val="f_test_รหัส"/>
      <sheetName val="f_test_วัน"/>
      <sheetName val="Sheet12"/>
      <sheetName val="LOT_ACCP"/>
      <sheetName val="Company_TB1"/>
      <sheetName val="Wht_cur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TEEL_UP"/>
      <sheetName val="AGING"/>
      <sheetName val="fqc_ผลรวม"/>
      <sheetName val="fqc_รหัส"/>
      <sheetName val="fqc_วัน"/>
      <sheetName val="หน้า 1"/>
      <sheetName val="DEP99"/>
      <sheetName val="MOLD-WinsFA31122005"/>
      <sheetName val="TB-2001-Apr'01"/>
      <sheetName val="TrialBalance Q3-2002"/>
      <sheetName val="Date"/>
      <sheetName val="PL-D1"/>
      <sheetName val="NIML"/>
      <sheetName val="cu_วัน"/>
      <sheetName val="cu_รหัส"/>
      <sheetName val="Plan June 'Weekly"/>
      <sheetName val="PVC"/>
      <sheetName val="S33"/>
      <sheetName val="L to 20"/>
      <sheetName val="Q_All_Data_Non_1"/>
      <sheetName val="Asset Balance 12.2012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s006-⑤_(1)"/>
      <sheetName val="vat"/>
      <sheetName val="ForEx"/>
      <sheetName val="CODE G"/>
      <sheetName val="EKUSA"/>
      <sheetName val="M_CT_OUT"/>
      <sheetName val="Control"/>
      <sheetName val="RECY"/>
      <sheetName val="DESP"/>
      <sheetName val="TB_2001_Apr_01"/>
      <sheetName val="8"/>
      <sheetName val="11"/>
      <sheetName val="12"/>
      <sheetName val="15"/>
      <sheetName val="51"/>
      <sheetName val="2"/>
      <sheetName val="A003031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incom_tax_2005"/>
      <sheetName val="Asset_Balance_12_2012"/>
      <sheetName val="Collections Plan"/>
      <sheetName val="LCoduNodu@_x001e__x001e_"/>
      <sheetName val="ยอดยกมา"/>
      <sheetName val="data budget04"/>
      <sheetName val="TABLEQ204 "/>
      <sheetName val="m doc"/>
      <sheetName val="Master Config"/>
      <sheetName val="OIL"/>
      <sheetName val="1. Dynaplast (M)"/>
      <sheetName val="99-107-2"/>
      <sheetName val="99-109-2"/>
      <sheetName val="【English】後半（検査）工程_Jan_Analyse"/>
      <sheetName val="TB2009"/>
      <sheetName val="BASIS"/>
      <sheetName val="Selection"/>
      <sheetName val="payment"/>
      <sheetName val="MOTO"/>
      <sheetName val="exp"/>
      <sheetName val="Direct Non-Payroll"/>
      <sheetName val="Chart"/>
      <sheetName val="df_ผลรวม"/>
      <sheetName val="Sample"/>
      <sheetName val="v_cut_วัน"/>
      <sheetName val="14年3月末"/>
      <sheetName val="PipWT"/>
      <sheetName val="IBASE"/>
      <sheetName val="FA Report"/>
      <sheetName val="expenses"/>
      <sheetName val="TB"/>
      <sheetName val="보고자료종합"/>
      <sheetName val="163040 LC_TR"/>
      <sheetName val="Customize Your Invoice"/>
      <sheetName val="2000"/>
      <sheetName val="Amortization Table"/>
      <sheetName val="PO"/>
      <sheetName val="ExRates"/>
      <sheetName val="AGING LOCAL"/>
      <sheetName val="H-100"/>
      <sheetName val="H-110"/>
      <sheetName val="H-120"/>
      <sheetName val="J-100"/>
      <sheetName val="J-110"/>
      <sheetName val="DETAIL "/>
      <sheetName val="EDP-Master"/>
      <sheetName val="Book 1 Summary"/>
      <sheetName val="COST (ACC.ขาย10-2005)"/>
      <sheetName val="Z41,Z42 이외total"/>
      <sheetName val="10-1 Media:10-cut"/>
      <sheetName val="Casual Staff"/>
      <sheetName val="Manpower"/>
      <sheetName val="Insurance&amp;Licence"/>
      <sheetName val="PM"/>
      <sheetName val="A1"/>
      <sheetName val="Sensitivity Inputs"/>
      <sheetName val="เงินกู้_MGC1"/>
      <sheetName val="CF_Worksheet_3"/>
      <sheetName val="Trial_Balance2"/>
      <sheetName val="_IBPL00012"/>
      <sheetName val="10-1_Me2"/>
      <sheetName val="Master_Program2"/>
      <sheetName val="Vol__Export2"/>
      <sheetName val="Company_TB2"/>
      <sheetName val="Wht_cur2"/>
      <sheetName val="163040_LC-TR2"/>
      <sheetName val="_IB-PL-00-01_SUMMARY1"/>
      <sheetName val="Jung_step_down_(60)2"/>
      <sheetName val="w_op2"/>
      <sheetName val="Link_data-july2"/>
      <sheetName val="_IB-PL-YTD2"/>
      <sheetName val="SCB_1_-_Current1"/>
      <sheetName val="SCB_2_-_Current1"/>
      <sheetName val="Safire_AOP1"/>
      <sheetName val="TB_SAP1"/>
      <sheetName val="Drawing_Approve1"/>
      <sheetName val="Elect_(3)1"/>
      <sheetName val="Base_Rental1"/>
      <sheetName val="Test_cost_oversea1"/>
      <sheetName val="10-test_(revis1"/>
      <sheetName val="17__Non_consolidated_stock1"/>
      <sheetName val="General_Data1"/>
      <sheetName val="14__Fixed_assets1"/>
      <sheetName val="13__Intangible_assets1"/>
      <sheetName val="Account_List1"/>
      <sheetName val="BS_ATTACH1"/>
      <sheetName val="DropDown_List1"/>
      <sheetName val="07_08_20081"/>
      <sheetName val="P087__Pipe_Line(AUC)1"/>
      <sheetName val="Raw_Material1"/>
      <sheetName val="Casual_Staff"/>
      <sheetName val="Sensitivity_Inputs"/>
      <sheetName val="Breakeven_Analysis1"/>
      <sheetName val="Collections_Plan"/>
      <sheetName val="s006-⑤_(1)1"/>
      <sheetName val="FX_rates"/>
      <sheetName val="BALANCE_SHEET_1"/>
      <sheetName val="M_11"/>
      <sheetName val="Pivot_Aug'01"/>
      <sheetName val="STEEL_UP1"/>
      <sheetName val="incom_tax_20051"/>
      <sheetName val="Fcst_Depre"/>
      <sheetName val="Original_2000_Budget"/>
      <sheetName val="หน้า_1"/>
      <sheetName val="TrialBalance_Q3-2002"/>
      <sheetName val="Plan_June_'Weekly"/>
      <sheetName val="L_to_20"/>
      <sheetName val="Asset_Balance_12_20121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CODE_G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AGRO-DATA"/>
      <sheetName val="推移データ"/>
      <sheetName val="工数集計"/>
      <sheetName val="BasicRules"/>
      <sheetName val="May-Apr 2009"/>
      <sheetName val="Bill No. 2 - Carpark"/>
      <sheetName val="Parts List"/>
      <sheetName val="PRMT"/>
      <sheetName val="CNT"/>
      <sheetName val="NEW-Code"/>
      <sheetName val="REPORT"/>
      <sheetName val="Setup"/>
      <sheetName val="HK TP"/>
      <sheetName val="PSI TP"/>
      <sheetName val="LCoduNodu@_x001e__x001e___"/>
      <sheetName val="AA-6_(2)5"/>
      <sheetName val="10-test_(revise)5"/>
      <sheetName val="10-1_Media5"/>
      <sheetName val="10_1_Media5"/>
      <sheetName val="sampling_plan5"/>
      <sheetName val="TOP_Carat_2001_;)4"/>
      <sheetName val="10-1_3"/>
      <sheetName val="code_cc3"/>
      <sheetName val="0894_PC_from_Andy_Lam3"/>
      <sheetName val="Calculation_PS3"/>
      <sheetName val="Calculation_of_end_rates2"/>
      <sheetName val="new_ccl1"/>
      <sheetName val="new_pp1"/>
      <sheetName val="Schedule_A_-_REIT_III1"/>
      <sheetName val="ADJ_-_RATE1"/>
      <sheetName val="DMD_Office1"/>
      <sheetName val="ADMIN_OFFICE_(2)1"/>
      <sheetName val="14_9月分1"/>
      <sheetName val="TB_Worksheet1"/>
      <sheetName val="10-1_M1"/>
      <sheetName val="Co_info"/>
      <sheetName val="Master_Config"/>
      <sheetName val="1__Dynaplast_(M)"/>
      <sheetName val="163040_LC_TR"/>
      <sheetName val="Customize_Your_Invoice"/>
      <sheetName val="Amortization_Table"/>
      <sheetName val="AGING_LOCAL"/>
      <sheetName val="DETAIL_"/>
      <sheetName val="Book_1_Summary"/>
      <sheetName val="COST_(ACC_ขาย10-2005)"/>
      <sheetName val="Z41,Z42_이외total"/>
      <sheetName val="data_budget04"/>
      <sheetName val="TABLEQ204_"/>
      <sheetName val="m_doc"/>
      <sheetName val="Direct_Non-Payroll"/>
      <sheetName val="10-1_Media:10-cut"/>
      <sheetName val="LCoduNodu@__"/>
      <sheetName val="FA_Report"/>
      <sheetName val="Bill_No__2_-_Carpark"/>
      <sheetName val="Parts_List"/>
      <sheetName val="QMCT"/>
      <sheetName val="SALES"/>
      <sheetName val="fst"/>
      <sheetName val="CCC"/>
      <sheetName val="DCSC"/>
      <sheetName val="GRPC"/>
      <sheetName val="GWA"/>
      <sheetName val="GWF"/>
      <sheetName val="NFI"/>
      <sheetName val="NII"/>
      <sheetName val="PPC"/>
      <sheetName val="REC"/>
      <sheetName val="SMC"/>
      <sheetName val="SSC"/>
      <sheetName val="WOF"/>
      <sheetName val="สง.1"/>
      <sheetName val="สง.2.2_แนบ1"/>
      <sheetName val="건축개요"/>
      <sheetName val="층별개요"/>
      <sheetName val="전기설비"/>
      <sheetName val="기계설비"/>
      <sheetName val="건축물개요"/>
      <sheetName val="조직및 인원계획"/>
      <sheetName val="인원계획-시설"/>
      <sheetName val="인원계획-미화"/>
      <sheetName val="인원계획-보안주차안내"/>
      <sheetName val="자격요원선임"/>
      <sheetName val="견적서"/>
      <sheetName val="총괄견적서"/>
      <sheetName val="견적내역-시설"/>
      <sheetName val="시설운영비"/>
      <sheetName val="장비-시설"/>
      <sheetName val="견적내역-미화 (2)"/>
      <sheetName val="미화운영"/>
      <sheetName val="미화소모품"/>
      <sheetName val="장비-미화"/>
      <sheetName val="견적내역-보안 (2)"/>
      <sheetName val="보안운영"/>
      <sheetName val="장비-보안안내주차"/>
      <sheetName val="예산안"/>
      <sheetName val="연봉산술"/>
      <sheetName val="Sheet3"/>
      <sheetName val="SCH03"/>
      <sheetName val="로담코총괄제안견적3"/>
      <sheetName val="노무비"/>
      <sheetName val="PL CE"/>
      <sheetName val="PL FR"/>
      <sheetName val="RW"/>
      <sheetName val="PL UK"/>
      <sheetName val="TFB-TOTAL"/>
      <sheetName val="Cost Centres"/>
      <sheetName val="PIVOT"/>
      <sheetName val="Feedmill pur"/>
      <sheetName val="validation"/>
      <sheetName val="AA-6_(2)6"/>
      <sheetName val="10-test_(revise)6"/>
      <sheetName val="10-1_Media6"/>
      <sheetName val="10_1_Media6"/>
      <sheetName val="sampling_plan6"/>
      <sheetName val="TOP_Carat_2001_;)5"/>
      <sheetName val="0894_PC_from_Andy_Lam4"/>
      <sheetName val="10-1_4"/>
      <sheetName val="code_cc4"/>
      <sheetName val="Calculation_PS4"/>
      <sheetName val="Calculation_of_end_rates3"/>
      <sheetName val="new_ccl2"/>
      <sheetName val="new_pp2"/>
      <sheetName val="เงินกู้_MGC2"/>
      <sheetName val="Schedule_A_-_REIT_III2"/>
      <sheetName val="CF_Worksheet_4"/>
      <sheetName val="Trial_Balance3"/>
      <sheetName val="_IBPL00013"/>
      <sheetName val="10-1_Me3"/>
      <sheetName val="Master_Program3"/>
      <sheetName val="Vol__Export3"/>
      <sheetName val="Company_TB3"/>
      <sheetName val="Wht_cur3"/>
      <sheetName val="163040_LC-TR3"/>
      <sheetName val="_IB-PL-00-01_SUMMARY2"/>
      <sheetName val="Jung_step_down_(60)3"/>
      <sheetName val="w_op3"/>
      <sheetName val="Link_data-july3"/>
      <sheetName val="_IB-PL-YTD3"/>
      <sheetName val="SCB_1_-_Current2"/>
      <sheetName val="SCB_2_-_Current2"/>
      <sheetName val="Safire_AOP2"/>
      <sheetName val="TB_SAP2"/>
      <sheetName val="Drawing_Approve2"/>
      <sheetName val="Elect_(3)2"/>
      <sheetName val="Base_Rental2"/>
      <sheetName val="Test_cost_oversea2"/>
      <sheetName val="10-test_(revis2"/>
      <sheetName val="17__Non_consolidated_stock2"/>
      <sheetName val="General_Data2"/>
      <sheetName val="14__Fixed_assets2"/>
      <sheetName val="13__Intangible_assets2"/>
      <sheetName val="Account_List2"/>
      <sheetName val="ADJ_-_RATE2"/>
      <sheetName val="DMD_Office2"/>
      <sheetName val="ADMIN_OFFICE_(2)2"/>
      <sheetName val="14_9月分2"/>
      <sheetName val="BS_ATTACH2"/>
      <sheetName val="TB_Worksheet2"/>
      <sheetName val="DropDown_List2"/>
      <sheetName val="07_08_20082"/>
      <sheetName val="P087__Pipe_Line(AUC)2"/>
      <sheetName val="Raw_Material2"/>
      <sheetName val="Breakeven_Analysis2"/>
      <sheetName val="10-1_M2"/>
      <sheetName val="Co_info1"/>
      <sheetName val="Collections_Plan1"/>
      <sheetName val="s006-⑤_(1)2"/>
      <sheetName val="FX_rates1"/>
      <sheetName val="BALANCE_SHEET_2"/>
      <sheetName val="M_12"/>
      <sheetName val="Pivot_Aug'011"/>
      <sheetName val="STEEL_UP2"/>
      <sheetName val="incom_tax_20052"/>
      <sheetName val="Fcst_Depre1"/>
      <sheetName val="Original_2000_Budget1"/>
      <sheetName val="หน้า_11"/>
      <sheetName val="TrialBalance_Q3-20021"/>
      <sheetName val="Plan_June_'Weekly1"/>
      <sheetName val="L_to_201"/>
      <sheetName val="Asset_Balance_12_20122"/>
      <sheetName val="wtb_30_091"/>
      <sheetName val="wtb_30_111"/>
      <sheetName val="tb_Q3'08_(2)1"/>
      <sheetName val="tb_Q3'081"/>
      <sheetName val="C-1_11"/>
      <sheetName val="C-2_11"/>
      <sheetName val="C-2_21"/>
      <sheetName val="C-2_31"/>
      <sheetName val="C-2_41"/>
      <sheetName val="C-2_51"/>
      <sheetName val="Deferred_Tax_06081"/>
      <sheetName val="U-1_(2)1"/>
      <sheetName val="CC-3_11"/>
      <sheetName val="CC-3_21"/>
      <sheetName val="CC-3_31"/>
      <sheetName val="30_-11"/>
      <sheetName val="CODE_G1"/>
      <sheetName val="Summary_of_Adj1"/>
      <sheetName val="FAMsia_BS1"/>
      <sheetName val="Msia_PL1"/>
      <sheetName val="FAWuxi_BS1"/>
      <sheetName val="FAMW_PL1"/>
      <sheetName val="FAMW_BS1"/>
      <sheetName val="CONSOL_MPL1"/>
      <sheetName val="FAS_MPL1"/>
      <sheetName val="FAM_MPL1"/>
      <sheetName val="FAMW_MPL1"/>
      <sheetName val="Credit_Processing_B'mkg1"/>
      <sheetName val="Nominal_Accounts1"/>
      <sheetName val="รายการกับบริษัทในเครือ_1"/>
      <sheetName val="data_budget041"/>
      <sheetName val="TABLEQ204_1"/>
      <sheetName val="m_doc1"/>
      <sheetName val="Master_Config1"/>
      <sheetName val="1__Dynaplast_(M)1"/>
      <sheetName val="Direct_Non-Payroll1"/>
      <sheetName val="10-1_Media:10-cut1"/>
      <sheetName val="163040_LC_TR1"/>
      <sheetName val="Customize_Your_Invoice1"/>
      <sheetName val="Amortization_Table1"/>
      <sheetName val="AGING_LOCAL1"/>
      <sheetName val="DETAIL_1"/>
      <sheetName val="Book_1_Summary1"/>
      <sheetName val="COST_(ACC_ขาย10-2005)1"/>
      <sheetName val="Z41,Z42_이외total1"/>
      <sheetName val="FA_Report1"/>
      <sheetName val="Casual_Staff1"/>
      <sheetName val="Sensitivity_Inputs1"/>
      <sheetName val="May-Apr_2009"/>
      <sheetName val="Bill_No__2_-_Carpark1"/>
      <sheetName val="Parts_List1"/>
      <sheetName val="HK_TP"/>
      <sheetName val="PSI_TP"/>
      <sheetName val="조직및_인원계획"/>
      <sheetName val="견적내역-미화_(2)"/>
      <sheetName val="견적내역-보안_(2)"/>
      <sheetName val="สง_1"/>
      <sheetName val="สง_2_2_แนบ1"/>
      <sheetName val="PL_CE"/>
      <sheetName val="PL_FR"/>
      <sheetName val="PL_UK"/>
      <sheetName val="Cost_Centres"/>
      <sheetName val="Feedmill_pur"/>
      <sheetName val="Cash Flow - CY Workings"/>
      <sheetName val="Stock Aging"/>
      <sheetName val="NC"/>
      <sheetName val="เงื่อนไข"/>
      <sheetName val="ช้าง DRAUGHT 330 "/>
      <sheetName val="อัตราค่าบรรทุก"/>
      <sheetName val="Cash Flow"/>
      <sheetName val="Financial Summary"/>
      <sheetName val="addl cost"/>
      <sheetName val="accumdeprn"/>
      <sheetName val="Sale0311"/>
      <sheetName val="3 P&amp;L "/>
      <sheetName val="Val_Ind"/>
      <sheetName val="Linkage Quote"/>
      <sheetName val="AFA"/>
      <sheetName val="gl"/>
      <sheetName val="BAL42"/>
      <sheetName val="currency"/>
      <sheetName val="HP Leasing"/>
      <sheetName val="cashflowcomp"/>
      <sheetName val="FSA"/>
      <sheetName val="feature"/>
      <sheetName val="part-local"/>
      <sheetName val="Master"/>
      <sheetName val="MFA"/>
      <sheetName val="Standing data"/>
      <sheetName val="Adj&amp;Rje(Z820) "/>
      <sheetName val="Sale 0408"/>
      <sheetName val="Sale 0407"/>
      <sheetName val="GIVTR00P"/>
      <sheetName val="ต้นทุนเดือน10"/>
      <sheetName val="ต้นทุนเดือน 11"/>
      <sheetName val="ต้นทุน12"/>
      <sheetName val="FF-4"/>
      <sheetName val="Loan Calculator"/>
      <sheetName val="New Item"/>
      <sheetName val="計画値"/>
      <sheetName val="CA"/>
      <sheetName val="Expense Summary"/>
      <sheetName val="HH"/>
      <sheetName val="Present"/>
      <sheetName val="check depre"/>
      <sheetName val="LS ปรับ 5 ล้าน"/>
      <sheetName val="FF_3"/>
      <sheetName val="Analysis"/>
      <sheetName val="Yr by Yr rates"/>
      <sheetName val="LCoduNodu@_x001e__x001e__x0000_"/>
      <sheetName val="PL _ ผลงานใหม่รวม"/>
      <sheetName val="frptolocal"/>
      <sheetName val="Reference"/>
      <sheetName val="AP"/>
      <sheetName val="AA-6_(2)7"/>
      <sheetName val="10-test_(revise)7"/>
      <sheetName val="10-1_Media7"/>
      <sheetName val="10_1_Media7"/>
      <sheetName val="sampling_plan7"/>
      <sheetName val="TOP_Carat_2001_;)6"/>
      <sheetName val="10-1_5"/>
      <sheetName val="code_cc5"/>
      <sheetName val="0894_PC_from_Andy_Lam5"/>
      <sheetName val="Calculation_PS5"/>
      <sheetName val="Calculation_of_end_rates4"/>
      <sheetName val="new_ccl3"/>
      <sheetName val="new_pp3"/>
      <sheetName val="เงินกู้_MGC3"/>
      <sheetName val="Schedule_A_-_REIT_III3"/>
      <sheetName val="CF_Worksheet_5"/>
      <sheetName val="Trial_Balance4"/>
      <sheetName val="_IBPL00014"/>
      <sheetName val="10-1_Me4"/>
      <sheetName val="Master_Program4"/>
      <sheetName val="Vol__Export4"/>
      <sheetName val="Company_TB4"/>
      <sheetName val="Wht_cur4"/>
      <sheetName val="163040_LC-TR4"/>
      <sheetName val="_IB-PL-00-01_SUMMARY3"/>
      <sheetName val="Jung_step_down_(60)4"/>
      <sheetName val="w_op4"/>
      <sheetName val="Link_data-july4"/>
      <sheetName val="_IB-PL-YTD4"/>
      <sheetName val="SCB_1_-_Current3"/>
      <sheetName val="SCB_2_-_Current3"/>
      <sheetName val="Safire_AOP3"/>
      <sheetName val="TB_SAP3"/>
      <sheetName val="Drawing_Approve3"/>
      <sheetName val="Elect_(3)3"/>
      <sheetName val="Base_Rental3"/>
      <sheetName val="Test_cost_oversea3"/>
      <sheetName val="10-test_(revis3"/>
      <sheetName val="17__Non_consolidated_stock3"/>
      <sheetName val="General_Data3"/>
      <sheetName val="14__Fixed_assets3"/>
      <sheetName val="13__Intangible_assets3"/>
      <sheetName val="Account_List3"/>
      <sheetName val="ADJ_-_RATE3"/>
      <sheetName val="DMD_Office3"/>
      <sheetName val="ADMIN_OFFICE_(2)3"/>
      <sheetName val="14_9月分3"/>
      <sheetName val="BS_ATTACH3"/>
      <sheetName val="TB_Worksheet3"/>
      <sheetName val="DropDown_List3"/>
      <sheetName val="07_08_20083"/>
      <sheetName val="P087__Pipe_Line(AUC)3"/>
      <sheetName val="Raw_Material3"/>
      <sheetName val="Breakeven_Analysis3"/>
      <sheetName val="10-1_M3"/>
      <sheetName val="Co_info2"/>
      <sheetName val="s006-⑤_(1)3"/>
      <sheetName val="FX_rates2"/>
      <sheetName val="BALANCE_SHEET_3"/>
      <sheetName val="M_13"/>
      <sheetName val="Pivot_Aug'012"/>
      <sheetName val="STEEL_UP3"/>
      <sheetName val="incom_tax_20053"/>
      <sheetName val="Fcst_Depre2"/>
      <sheetName val="Original_2000_Budget2"/>
      <sheetName val="หน้า_12"/>
      <sheetName val="TrialBalance_Q3-20022"/>
      <sheetName val="Plan_June_'Weekly2"/>
      <sheetName val="L_to_202"/>
      <sheetName val="Asset_Balance_12_20123"/>
      <sheetName val="wtb_30_092"/>
      <sheetName val="wtb_30_112"/>
      <sheetName val="tb_Q3'08_(2)2"/>
      <sheetName val="tb_Q3'082"/>
      <sheetName val="C-1_12"/>
      <sheetName val="C-2_12"/>
      <sheetName val="C-2_22"/>
      <sheetName val="C-2_32"/>
      <sheetName val="C-2_42"/>
      <sheetName val="C-2_52"/>
      <sheetName val="Deferred_Tax_06082"/>
      <sheetName val="U-1_(2)2"/>
      <sheetName val="CC-3_12"/>
      <sheetName val="CC-3_22"/>
      <sheetName val="CC-3_32"/>
      <sheetName val="30_-12"/>
      <sheetName val="CODE_G2"/>
      <sheetName val="Summary_of_Adj2"/>
      <sheetName val="FAMsia_BS2"/>
      <sheetName val="Msia_PL2"/>
      <sheetName val="FAWuxi_BS2"/>
      <sheetName val="FAMW_PL2"/>
      <sheetName val="FAMW_BS2"/>
      <sheetName val="CONSOL_MPL2"/>
      <sheetName val="FAS_MPL2"/>
      <sheetName val="FAM_MPL2"/>
      <sheetName val="FAMW_MPL2"/>
      <sheetName val="Credit_Processing_B'mkg2"/>
      <sheetName val="Nominal_Accounts2"/>
      <sheetName val="รายการกับบริษัทในเครือ_2"/>
      <sheetName val="Collections_Plan2"/>
      <sheetName val="Master_Config2"/>
      <sheetName val="1__Dynaplast_(M)2"/>
      <sheetName val="163040_LC_TR2"/>
      <sheetName val="Customize_Your_Invoice2"/>
      <sheetName val="Amortization_Table2"/>
      <sheetName val="AGING_LOCAL2"/>
      <sheetName val="DETAIL_2"/>
      <sheetName val="Book_1_Summary2"/>
      <sheetName val="COST_(ACC_ขาย10-2005)2"/>
      <sheetName val="Z41,Z42_이외total2"/>
      <sheetName val="data_budget042"/>
      <sheetName val="TABLEQ204_2"/>
      <sheetName val="m_doc2"/>
      <sheetName val="Direct_Non-Payroll2"/>
      <sheetName val="Bill_No__2_-_Carpark2"/>
      <sheetName val="Parts_List2"/>
      <sheetName val="FA_Report2"/>
      <sheetName val="10-1_Media:10-cut2"/>
      <sheetName val="Casual_Staff2"/>
      <sheetName val="Sensitivity_Inputs2"/>
      <sheetName val="HK_TP1"/>
      <sheetName val="PSI_TP1"/>
      <sheetName val="May-Apr_20091"/>
      <sheetName val="조직및_인원계획1"/>
      <sheetName val="견적내역-미화_(2)1"/>
      <sheetName val="견적내역-보안_(2)1"/>
      <sheetName val="สง_11"/>
      <sheetName val="สง_2_2_แนบ11"/>
      <sheetName val="PL_CE1"/>
      <sheetName val="PL_FR1"/>
      <sheetName val="PL_UK1"/>
      <sheetName val="Cost_Centres1"/>
      <sheetName val="Feedmill_pur1"/>
      <sheetName val="Cash_Flow_-_CY_Workings"/>
      <sheetName val="Stock_Aging"/>
      <sheetName val="ช้าง_DRAUGHT_330_"/>
      <sheetName val="ACTABLE"/>
      <sheetName val="INF_COMP"/>
      <sheetName val="LCoduNodu@_x005f_x001e__x005f_x001e__x005f_x0000_"/>
      <sheetName val="LCoduNodu@_x005f_x001e__x005f_x001e___"/>
      <sheetName val="_x005f_x0008_"/>
      <sheetName val="LedgerBudget"/>
      <sheetName val="Detail Movment"/>
      <sheetName val="GS_STD"/>
      <sheetName val="OP_STD"/>
      <sheetName val="BUILD95"/>
      <sheetName val="Cost center"/>
      <sheetName val="6 Sigma"/>
      <sheetName val="Company Info"/>
      <sheetName val="CA Comp"/>
      <sheetName val="FF_2"/>
      <sheetName val="GL CB"/>
      <sheetName val="GL M"/>
      <sheetName val="Sampling"/>
      <sheetName val="Sale0402"/>
      <sheetName val="6A CA"/>
      <sheetName val="CA Sheet"/>
      <sheetName val="Sale 0501"/>
      <sheetName val="1120"/>
      <sheetName val="Sale 0411"/>
      <sheetName val="FF-2"/>
      <sheetName val="BGT97STAFF"/>
      <sheetName val="BIL"/>
      <sheetName val="FF_2 _1_"/>
      <sheetName val="AssetStatus"/>
      <sheetName val="AssetType"/>
      <sheetName val="License BOI"/>
      <sheetName val="Asset Class"/>
      <sheetName val="Depre. Key"/>
      <sheetName val="O3"/>
      <sheetName val="O4"/>
      <sheetName val="Entity Data"/>
      <sheetName val="M"/>
      <sheetName val="Sale0403"/>
      <sheetName val="Sale0406"/>
      <sheetName val="K-5"/>
      <sheetName val="tax-ss"/>
      <sheetName val="วงเครดิต 3"/>
      <sheetName val="LE1(act3mth)"/>
      <sheetName val="BPR"/>
      <sheetName val="สรุป"/>
      <sheetName val="_2__xls__2__xls_COV"/>
      <sheetName val="งบทดลอง - ต.ค.2547"/>
      <sheetName val="非固内訳"/>
      <sheetName val="HP"/>
      <sheetName val="Sale 0502"/>
      <sheetName val="C2"/>
      <sheetName val="CODE,NAME"/>
      <sheetName val="FORMC94"/>
      <sheetName val="acs"/>
      <sheetName val="5 Analysis"/>
      <sheetName val="Financial Highlights"/>
      <sheetName val="Order_Oct_w40"/>
      <sheetName val="Order_Oct_w41"/>
      <sheetName val="Sale 0404"/>
      <sheetName val="cost4-47"/>
      <sheetName val="Job List1"/>
      <sheetName val="S321 - Test Employee data YE16"/>
      <sheetName val="KSP"/>
      <sheetName val="EX"/>
      <sheetName val="PS1L(Most)"/>
      <sheetName val="前期比"/>
      <sheetName val="INDEX"/>
      <sheetName val="S321_-_Test_Employee_data_YE16"/>
      <sheetName val="Model"/>
      <sheetName val="PRM"/>
      <sheetName val="Inc. Stmt Pg1"/>
      <sheetName val="dcf"/>
      <sheetName val="box"/>
      <sheetName val="PC"/>
      <sheetName val="CommunicationCosts"/>
      <sheetName val="Cash Expense March-96"/>
      <sheetName val="ตั๋วเงินรับ"/>
      <sheetName val="인원배정"/>
      <sheetName val="인원산출"/>
      <sheetName val="운영"/>
      <sheetName val="장비"/>
      <sheetName val="견적"/>
      <sheetName val="견적내역"/>
      <sheetName val="산출기준"/>
      <sheetName val="인건"/>
      <sheetName val="근무"/>
      <sheetName val="賃料等一覧"/>
      <sheetName val="상가매매0115"/>
      <sheetName val="상가임대0115"/>
      <sheetName val="받을어음"/>
      <sheetName val="GVL"/>
      <sheetName val="한국중공업시설"/>
      <sheetName val="BU_Name"/>
      <sheetName val="APPROVE"/>
      <sheetName val="เทียบริม"/>
      <sheetName val="เทียบกลาง"/>
      <sheetName val="EAV8FP"/>
      <sheetName val="MAV8FP"/>
      <sheetName val="MAT 1310"/>
      <sheetName val="BOQ-EE-AV8"/>
      <sheetName val="BOQ-SN-AV8"/>
      <sheetName val="NOTE_EST"/>
      <sheetName val="รั้วหน้าบ้าน"/>
      <sheetName val="Finishing_EST"/>
      <sheetName val="Wall_E"/>
      <sheetName val="Wall_M"/>
      <sheetName val="Slab_E"/>
      <sheetName val="Slab_M"/>
      <sheetName val="Footing-E"/>
      <sheetName val="Footing-M"/>
      <sheetName val="Confirmed 2002"/>
      <sheetName val="IFIC"/>
      <sheetName val="cef Ext"/>
      <sheetName val="Lookup"/>
      <sheetName val="acc.depre-report-old"/>
      <sheetName val="Balance Sheet"/>
      <sheetName val="Statement of Income "/>
      <sheetName val="historical rate"/>
      <sheetName val="ELIMINATE"/>
      <sheetName val="P&amp;L(LENDER)"/>
      <sheetName val="BS(LENDER)"/>
      <sheetName val="RATIO"/>
      <sheetName val="DETAIL RATIO"/>
      <sheetName val="NOV"/>
      <sheetName val="K001 - Lead example"/>
      <sheetName val="Gross 2004"/>
      <sheetName val="BTHDT"/>
      <sheetName val="APR99"/>
      <sheetName val="AUG99"/>
      <sheetName val="DEC99"/>
      <sheetName val="FEB99"/>
      <sheetName val="JAN99"/>
      <sheetName val="JUL99"/>
      <sheetName val="JUN99"/>
      <sheetName val="MAR99"/>
      <sheetName val="MAY99"/>
      <sheetName val="1999 Base-std"/>
      <sheetName val="NOV99"/>
      <sheetName val="OCT99"/>
      <sheetName val="SEP99"/>
      <sheetName val="Contract Scheme"/>
      <sheetName val="P&amp;L"/>
      <sheetName val="Machine2,3'04"/>
      <sheetName val="Reuters"/>
      <sheetName val="P&amp;L Rates Calculation"/>
      <sheetName val="BSI ขายให้ TM"/>
      <sheetName val="Sum"/>
      <sheetName val="Parameter"/>
      <sheetName val="Combo Model"/>
    </sheetNames>
    <sheetDataSet>
      <sheetData sheetId="0">
        <row r="1">
          <cell r="A1" t="str">
            <v>CARAT MEDIA SERVICES (THAILAND) CO., LTD.</v>
          </cell>
        </row>
      </sheetData>
      <sheetData sheetId="1">
        <row r="1">
          <cell r="A1" t="str">
            <v>CARAT MEDIA SERVICES (THAILAND) CO., LTD.</v>
          </cell>
        </row>
      </sheetData>
      <sheetData sheetId="2">
        <row r="1">
          <cell r="A1" t="str">
            <v>CARAT MEDIA SERVICES (THAILAND) CO., LTD.</v>
          </cell>
        </row>
      </sheetData>
      <sheetData sheetId="3">
        <row r="1">
          <cell r="A1" t="str">
            <v>CARAT MEDIA SERVICES (THAILAND) CO., LTD.</v>
          </cell>
        </row>
      </sheetData>
      <sheetData sheetId="4">
        <row r="1">
          <cell r="A1" t="str">
            <v>CARAT MEDIA SERVICES (THAILAND) CO., LTD.</v>
          </cell>
        </row>
      </sheetData>
      <sheetData sheetId="5">
        <row r="1">
          <cell r="A1" t="str">
            <v>CARAT MEDIA SERVICES (THAILAND) CO., LTD.</v>
          </cell>
        </row>
      </sheetData>
      <sheetData sheetId="6">
        <row r="1">
          <cell r="A1" t="str">
            <v>CARAT MEDIA SERVICES (THAILAND) CO., LTD.</v>
          </cell>
        </row>
      </sheetData>
      <sheetData sheetId="7">
        <row r="1">
          <cell r="A1" t="str">
            <v>CARAT MEDIA SERVICES (THAILAND) CO., LTD.</v>
          </cell>
        </row>
      </sheetData>
      <sheetData sheetId="8">
        <row r="1">
          <cell r="A1" t="str">
            <v>CARAT MEDIA SERVICES (THAILAND) CO., LTD.</v>
          </cell>
        </row>
      </sheetData>
      <sheetData sheetId="9">
        <row r="1">
          <cell r="A1" t="str">
            <v>CARAT MEDIA SERVICES (THAILAND) CO., LTD.</v>
          </cell>
        </row>
      </sheetData>
      <sheetData sheetId="10">
        <row r="1">
          <cell r="A1" t="str">
            <v>CARAT MEDIA SERVICES (THAILAND) CO., LTD.</v>
          </cell>
        </row>
      </sheetData>
      <sheetData sheetId="11">
        <row r="1">
          <cell r="A1" t="str">
            <v>CARAT MEDIA SERVICES (THAILAND) CO., LTD.</v>
          </cell>
        </row>
      </sheetData>
      <sheetData sheetId="12">
        <row r="1">
          <cell r="A1" t="str">
            <v>CARAT MEDIA SERVICES (THAILAND) CO., LTD.</v>
          </cell>
        </row>
      </sheetData>
      <sheetData sheetId="13">
        <row r="1">
          <cell r="A1" t="str">
            <v>CARAT MEDIA SERVICES (THAILAND) CO., LTD.</v>
          </cell>
        </row>
      </sheetData>
      <sheetData sheetId="14">
        <row r="1">
          <cell r="A1" t="str">
            <v>CARAT MEDIA SERVICES (THAILAND) CO., LTD.</v>
          </cell>
        </row>
      </sheetData>
      <sheetData sheetId="15">
        <row r="1">
          <cell r="A1" t="str">
            <v>CARAT MEDIA SERVICES (THAILAND) CO., LTD.</v>
          </cell>
        </row>
      </sheetData>
      <sheetData sheetId="16">
        <row r="1">
          <cell r="A1" t="str">
            <v>CARAT MEDIA SERVICES (THAILAND) CO., LTD.</v>
          </cell>
        </row>
      </sheetData>
      <sheetData sheetId="17">
        <row r="1">
          <cell r="A1" t="str">
            <v>CARAT MEDIA SERVICES (THAILAND) CO., LTD.</v>
          </cell>
        </row>
      </sheetData>
      <sheetData sheetId="18">
        <row r="1">
          <cell r="A1" t="str">
            <v>CARAT MEDIA SERVICES (THAILAND) CO., LTD.</v>
          </cell>
        </row>
      </sheetData>
      <sheetData sheetId="19">
        <row r="1">
          <cell r="A1" t="str">
            <v>CARAT MEDIA SERVICES (THAILAND) CO., LTD.</v>
          </cell>
        </row>
      </sheetData>
      <sheetData sheetId="20">
        <row r="1">
          <cell r="A1" t="str">
            <v>CARAT MEDIA SERVICES (THAILAND) CO., LTD.</v>
          </cell>
        </row>
      </sheetData>
      <sheetData sheetId="21">
        <row r="1">
          <cell r="A1" t="str">
            <v>CARAT MEDIA SERVICES (THAILAND) CO., LTD.</v>
          </cell>
        </row>
      </sheetData>
      <sheetData sheetId="22">
        <row r="1">
          <cell r="A1" t="str">
            <v>CARAT MEDIA SERVICES (THAILAND) CO., LTD.</v>
          </cell>
        </row>
      </sheetData>
      <sheetData sheetId="23">
        <row r="1">
          <cell r="A1" t="str">
            <v>CARAT MEDIA SERVICES (THAILAND) CO., LTD.</v>
          </cell>
        </row>
      </sheetData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  <cell r="C3" t="str">
            <v xml:space="preserve">Select job sheet from sales report 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  <cell r="F5" t="str">
            <v>Cost amount</v>
          </cell>
          <cell r="G5" t="str">
            <v>Handling charge</v>
          </cell>
          <cell r="H5" t="str">
            <v>%</v>
          </cell>
          <cell r="I5" t="str">
            <v>A</v>
          </cell>
          <cell r="J5" t="str">
            <v>B</v>
          </cell>
          <cell r="K5" t="str">
            <v>C</v>
          </cell>
          <cell r="L5" t="str">
            <v>Remark</v>
          </cell>
        </row>
      </sheetData>
      <sheetData sheetId="25" refreshError="1"/>
      <sheetData sheetId="26">
        <row r="1">
          <cell r="A1" t="str">
            <v>CARAT MEDIA SERVICES (THAILAND) CO., LTD.</v>
          </cell>
        </row>
      </sheetData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>
        <row r="1">
          <cell r="A1" t="str">
            <v>CARAT MEDIA SERVICES (THAILAND) CO., LTD.</v>
          </cell>
        </row>
      </sheetData>
      <sheetData sheetId="222">
        <row r="1">
          <cell r="A1" t="str">
            <v>CARAT MEDIA SERVICES (THAILAND) CO., LTD.</v>
          </cell>
        </row>
      </sheetData>
      <sheetData sheetId="223">
        <row r="1">
          <cell r="A1" t="str">
            <v>CARAT MEDIA SERVICES (THAILAND) CO., LTD.</v>
          </cell>
        </row>
      </sheetData>
      <sheetData sheetId="224">
        <row r="1">
          <cell r="A1" t="str">
            <v>CARAT MEDIA SERVICES (THAILAND) CO., LTD.</v>
          </cell>
        </row>
      </sheetData>
      <sheetData sheetId="225">
        <row r="1">
          <cell r="A1" t="str">
            <v>CARAT MEDIA SERVICES (THAILAND) CO., LTD.</v>
          </cell>
        </row>
      </sheetData>
      <sheetData sheetId="226">
        <row r="1">
          <cell r="A1" t="str">
            <v>CARAT MEDIA SERVICES (THAILAND) CO., LTD.</v>
          </cell>
        </row>
      </sheetData>
      <sheetData sheetId="227">
        <row r="1">
          <cell r="A1" t="str">
            <v>CARAT MEDIA SERVICES (THAILAND) CO., LTD.</v>
          </cell>
        </row>
      </sheetData>
      <sheetData sheetId="228">
        <row r="1">
          <cell r="A1" t="str">
            <v>CARAT MEDIA SERVICES (THAILAND) CO., LTD.</v>
          </cell>
        </row>
      </sheetData>
      <sheetData sheetId="229">
        <row r="1">
          <cell r="A1" t="str">
            <v>CARAT MEDIA SERVICES (THAILAND) CO., LTD.</v>
          </cell>
        </row>
      </sheetData>
      <sheetData sheetId="230">
        <row r="1">
          <cell r="A1" t="str">
            <v>CARAT MEDIA SERVICES (THAILAND) CO., LTD.</v>
          </cell>
        </row>
      </sheetData>
      <sheetData sheetId="231">
        <row r="1">
          <cell r="A1" t="str">
            <v>CARAT MEDIA SERVICES (THAILAND) CO., LTD.</v>
          </cell>
        </row>
      </sheetData>
      <sheetData sheetId="232">
        <row r="1">
          <cell r="A1" t="str">
            <v>CARAT MEDIA SERVICES (THAILAND) CO., LTD.</v>
          </cell>
        </row>
      </sheetData>
      <sheetData sheetId="233">
        <row r="1">
          <cell r="A1" t="str">
            <v>CARAT MEDIA SERVICES (THAILAND) CO., LTD.</v>
          </cell>
        </row>
      </sheetData>
      <sheetData sheetId="234"/>
      <sheetData sheetId="235">
        <row r="1">
          <cell r="A1" t="str">
            <v>CARAT MEDIA SERVICES (THAILAND) CO., LTD.</v>
          </cell>
        </row>
      </sheetData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>
        <row r="1">
          <cell r="A1" t="str">
            <v>CARAT MEDIA SERVICES (THAILAND) CO., LTD.</v>
          </cell>
        </row>
      </sheetData>
      <sheetData sheetId="267">
        <row r="1">
          <cell r="A1" t="str">
            <v>CARAT MEDIA SERVICES (THAILAND) CO., LTD.</v>
          </cell>
        </row>
      </sheetData>
      <sheetData sheetId="268">
        <row r="1">
          <cell r="A1" t="str">
            <v>CARAT MEDIA SERVICES (THAILAND) CO., LTD.</v>
          </cell>
        </row>
      </sheetData>
      <sheetData sheetId="269">
        <row r="1">
          <cell r="A1" t="str">
            <v>CARAT MEDIA SERVICES (THAILAND) CO., LTD.</v>
          </cell>
        </row>
      </sheetData>
      <sheetData sheetId="270"/>
      <sheetData sheetId="271">
        <row r="1">
          <cell r="A1" t="str">
            <v>CARAT MEDIA SERVICES (THAILAND) CO., LTD.</v>
          </cell>
        </row>
      </sheetData>
      <sheetData sheetId="272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>
        <row r="1">
          <cell r="A1" t="str">
            <v>CARAT MEDIA SERVICES (THAILAND) CO., LTD.</v>
          </cell>
        </row>
      </sheetData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>
        <row r="1">
          <cell r="A1" t="str">
            <v>CARAT MEDIA SERVICES (THAILAND) CO., LTD.</v>
          </cell>
        </row>
      </sheetData>
      <sheetData sheetId="546">
        <row r="1">
          <cell r="A1" t="str">
            <v>CARAT MEDIA SERVICES (THAILAND) CO., LTD.</v>
          </cell>
        </row>
      </sheetData>
      <sheetData sheetId="547">
        <row r="1">
          <cell r="A1" t="str">
            <v>CARAT MEDIA SERVICES (THAILAND) CO., LTD.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>
        <row r="1">
          <cell r="A1" t="str">
            <v>CARAT MEDIA SERVICES (THAILAND) CO., LTD.</v>
          </cell>
        </row>
      </sheetData>
      <sheetData sheetId="617">
        <row r="1">
          <cell r="A1" t="str">
            <v>CARAT MEDIA SERVICES (THAILAND) CO., LTD.</v>
          </cell>
        </row>
      </sheetData>
      <sheetData sheetId="618">
        <row r="1">
          <cell r="A1" t="str">
            <v>CARAT MEDIA SERVICES (THAILAND) CO., LTD.</v>
          </cell>
        </row>
      </sheetData>
      <sheetData sheetId="619">
        <row r="1">
          <cell r="A1" t="str">
            <v>CARAT MEDIA SERVICES (THAILAND) CO., LTD.</v>
          </cell>
        </row>
      </sheetData>
      <sheetData sheetId="620">
        <row r="1">
          <cell r="A1" t="str">
            <v>CARAT MEDIA SERVICES (THAILAND) CO., LTD.</v>
          </cell>
        </row>
      </sheetData>
      <sheetData sheetId="621">
        <row r="1">
          <cell r="A1" t="str">
            <v>CARAT MEDIA SERVICES (THAILAND) CO., LTD.</v>
          </cell>
        </row>
      </sheetData>
      <sheetData sheetId="622">
        <row r="1">
          <cell r="A1" t="str">
            <v>CARAT MEDIA SERVICES (THAILAND) CO., LTD.</v>
          </cell>
        </row>
      </sheetData>
      <sheetData sheetId="623">
        <row r="1">
          <cell r="A1" t="str">
            <v>CARAT MEDIA SERVICES (THAILAND) CO., LTD.</v>
          </cell>
        </row>
      </sheetData>
      <sheetData sheetId="624">
        <row r="1">
          <cell r="A1" t="str">
            <v>CARAT MEDIA SERVICES (THAILAND) CO., LTD.</v>
          </cell>
        </row>
      </sheetData>
      <sheetData sheetId="625">
        <row r="1">
          <cell r="A1" t="str">
            <v>CARAT MEDIA SERVICES (THAILAND) CO., LTD.</v>
          </cell>
        </row>
      </sheetData>
      <sheetData sheetId="626">
        <row r="1">
          <cell r="A1" t="str">
            <v>CARAT MEDIA SERVICES (THAILAND) CO., LTD.</v>
          </cell>
        </row>
      </sheetData>
      <sheetData sheetId="627">
        <row r="1">
          <cell r="A1" t="str">
            <v>CARAT MEDIA SERVICES (THAILAND) CO., LTD.</v>
          </cell>
        </row>
      </sheetData>
      <sheetData sheetId="628">
        <row r="1">
          <cell r="A1" t="str">
            <v>CARAT MEDIA SERVICES (THAILAND) CO., LTD.</v>
          </cell>
        </row>
      </sheetData>
      <sheetData sheetId="629">
        <row r="1">
          <cell r="A1" t="str">
            <v>CARAT MEDIA SERVICES (THAILAND) CO., LTD.</v>
          </cell>
        </row>
      </sheetData>
      <sheetData sheetId="630">
        <row r="1">
          <cell r="A1" t="str">
            <v>CARAT MEDIA SERVICES (THAILAND) CO., LTD.</v>
          </cell>
        </row>
      </sheetData>
      <sheetData sheetId="631">
        <row r="1">
          <cell r="A1" t="str">
            <v>CARAT MEDIA SERVICES (THAILAND) CO., LTD.</v>
          </cell>
        </row>
      </sheetData>
      <sheetData sheetId="632">
        <row r="1">
          <cell r="A1" t="str">
            <v>CARAT MEDIA SERVICES (THAILAND) CO., LTD.</v>
          </cell>
        </row>
      </sheetData>
      <sheetData sheetId="633">
        <row r="1">
          <cell r="A1" t="str">
            <v>CARAT MEDIA SERVICES (THAILAND) CO., LTD.</v>
          </cell>
        </row>
      </sheetData>
      <sheetData sheetId="634">
        <row r="1">
          <cell r="A1" t="str">
            <v>CARAT MEDIA SERVICES (THAILAND) CO., LTD.</v>
          </cell>
        </row>
      </sheetData>
      <sheetData sheetId="635">
        <row r="1">
          <cell r="A1" t="str">
            <v>CARAT MEDIA SERVICES (THAILAND) CO., LTD.</v>
          </cell>
        </row>
      </sheetData>
      <sheetData sheetId="636">
        <row r="1">
          <cell r="A1" t="str">
            <v>CARAT MEDIA SERVICES (THAILAND) CO., LTD.</v>
          </cell>
        </row>
      </sheetData>
      <sheetData sheetId="637">
        <row r="1">
          <cell r="A1" t="str">
            <v>CARAT MEDIA SERVICES (THAILAND) CO., LTD.</v>
          </cell>
        </row>
      </sheetData>
      <sheetData sheetId="638">
        <row r="1">
          <cell r="A1" t="str">
            <v>CARAT MEDIA SERVICES (THAILAND) CO., LTD.</v>
          </cell>
        </row>
      </sheetData>
      <sheetData sheetId="639">
        <row r="1">
          <cell r="A1" t="str">
            <v>CARAT MEDIA SERVICES (THAILAND) CO., LTD.</v>
          </cell>
        </row>
      </sheetData>
      <sheetData sheetId="640">
        <row r="1">
          <cell r="A1" t="str">
            <v>CARAT MEDIA SERVICES (THAILAND) CO., LTD.</v>
          </cell>
        </row>
      </sheetData>
      <sheetData sheetId="641">
        <row r="1">
          <cell r="A1" t="str">
            <v>CARAT MEDIA SERVICES (THAILAND) CO., LTD.</v>
          </cell>
        </row>
      </sheetData>
      <sheetData sheetId="642">
        <row r="1">
          <cell r="A1" t="str">
            <v>CARAT MEDIA SERVICES (THAILAND) CO., LTD.</v>
          </cell>
        </row>
      </sheetData>
      <sheetData sheetId="643">
        <row r="1">
          <cell r="A1" t="str">
            <v>CARAT MEDIA SERVICES (THAILAND) CO., LTD.</v>
          </cell>
        </row>
      </sheetData>
      <sheetData sheetId="644">
        <row r="1">
          <cell r="A1" t="str">
            <v>CARAT MEDIA SERVICES (THAILAND) CO., LTD.</v>
          </cell>
        </row>
      </sheetData>
      <sheetData sheetId="645">
        <row r="1">
          <cell r="A1" t="str">
            <v>CARAT MEDIA SERVICES (THAILAND) CO., LTD.</v>
          </cell>
        </row>
      </sheetData>
      <sheetData sheetId="646">
        <row r="1">
          <cell r="A1" t="str">
            <v>CARAT MEDIA SERVICES (THAILAND) CO., LTD.</v>
          </cell>
        </row>
      </sheetData>
      <sheetData sheetId="647">
        <row r="1">
          <cell r="A1" t="str">
            <v>CARAT MEDIA SERVICES (THAILAND) CO., LTD.</v>
          </cell>
        </row>
      </sheetData>
      <sheetData sheetId="648">
        <row r="1">
          <cell r="A1" t="str">
            <v>CARAT MEDIA SERVICES (THAILAND) CO., LTD.</v>
          </cell>
        </row>
      </sheetData>
      <sheetData sheetId="649">
        <row r="1">
          <cell r="A1" t="str">
            <v>CARAT MEDIA SERVICES (THAILAND) CO., LTD.</v>
          </cell>
        </row>
      </sheetData>
      <sheetData sheetId="650">
        <row r="1">
          <cell r="A1" t="str">
            <v>CARAT MEDIA SERVICES (THAILAND) CO., LTD.</v>
          </cell>
        </row>
      </sheetData>
      <sheetData sheetId="651">
        <row r="1">
          <cell r="A1" t="str">
            <v>CARAT MEDIA SERVICES (THAILAND) CO., LTD.</v>
          </cell>
        </row>
      </sheetData>
      <sheetData sheetId="652">
        <row r="1">
          <cell r="A1" t="str">
            <v>CARAT MEDIA SERVICES (THAILAND) CO., LTD.</v>
          </cell>
        </row>
      </sheetData>
      <sheetData sheetId="653">
        <row r="1">
          <cell r="A1" t="str">
            <v>CARAT MEDIA SERVICES (THAILAND) CO., LTD.</v>
          </cell>
        </row>
      </sheetData>
      <sheetData sheetId="654">
        <row r="1">
          <cell r="A1" t="str">
            <v>CARAT MEDIA SERVICES (THAILAND) CO., LTD.</v>
          </cell>
        </row>
      </sheetData>
      <sheetData sheetId="655">
        <row r="1">
          <cell r="A1" t="str">
            <v>CARAT MEDIA SERVICES (THAILAND) CO., LTD.</v>
          </cell>
        </row>
      </sheetData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>
        <row r="1">
          <cell r="A1" t="str">
            <v>CARAT MEDIA SERVICES (THAILAND) CO., LTD.</v>
          </cell>
        </row>
      </sheetData>
      <sheetData sheetId="674">
        <row r="1">
          <cell r="A1" t="str">
            <v>CARAT MEDIA SERVICES (THAILAND) CO., LTD.</v>
          </cell>
        </row>
      </sheetData>
      <sheetData sheetId="675">
        <row r="1">
          <cell r="A1" t="str">
            <v>CARAT MEDIA SERVICES (THAILAND) CO., LTD.</v>
          </cell>
        </row>
      </sheetData>
      <sheetData sheetId="676">
        <row r="1">
          <cell r="A1" t="str">
            <v>CARAT MEDIA SERVICES (THAILAND) CO., LTD.</v>
          </cell>
        </row>
      </sheetData>
      <sheetData sheetId="677">
        <row r="1">
          <cell r="A1" t="str">
            <v>CARAT MEDIA SERVICES (THAILAND) CO., LTD.</v>
          </cell>
        </row>
      </sheetData>
      <sheetData sheetId="678">
        <row r="1">
          <cell r="A1" t="str">
            <v>CARAT MEDIA SERVICES (THAILAND) CO., LTD.</v>
          </cell>
        </row>
      </sheetData>
      <sheetData sheetId="679">
        <row r="1">
          <cell r="A1" t="str">
            <v>CARAT MEDIA SERVICES (THAILAND) CO., LTD.</v>
          </cell>
        </row>
      </sheetData>
      <sheetData sheetId="680">
        <row r="1">
          <cell r="A1" t="str">
            <v>CARAT MEDIA SERVICES (THAILAND) CO., LTD.</v>
          </cell>
        </row>
      </sheetData>
      <sheetData sheetId="681">
        <row r="1">
          <cell r="A1" t="str">
            <v>CARAT MEDIA SERVICES (THAILAND) CO., LTD.</v>
          </cell>
        </row>
      </sheetData>
      <sheetData sheetId="682">
        <row r="1">
          <cell r="A1" t="str">
            <v>CARAT MEDIA SERVICES (THAILAND) CO., LTD.</v>
          </cell>
        </row>
      </sheetData>
      <sheetData sheetId="683">
        <row r="1">
          <cell r="A1" t="str">
            <v>CARAT MEDIA SERVICES (THAILAND) CO., LTD.</v>
          </cell>
        </row>
      </sheetData>
      <sheetData sheetId="684">
        <row r="1">
          <cell r="A1" t="str">
            <v>CARAT MEDIA SERVICES (THAILAND) CO., LTD.</v>
          </cell>
        </row>
      </sheetData>
      <sheetData sheetId="685">
        <row r="1">
          <cell r="A1" t="str">
            <v>CARAT MEDIA SERVICES (THAILAND) CO., LTD.</v>
          </cell>
        </row>
      </sheetData>
      <sheetData sheetId="686">
        <row r="1">
          <cell r="A1" t="str">
            <v>CARAT MEDIA SERVICES (THAILAND) CO., LTD.</v>
          </cell>
        </row>
      </sheetData>
      <sheetData sheetId="687">
        <row r="1">
          <cell r="A1" t="str">
            <v>CARAT MEDIA SERVICES (THAILAND) CO., LTD.</v>
          </cell>
        </row>
      </sheetData>
      <sheetData sheetId="688">
        <row r="1">
          <cell r="A1" t="str">
            <v>CARAT MEDIA SERVICES (THAILAND) CO., LTD.</v>
          </cell>
        </row>
      </sheetData>
      <sheetData sheetId="689">
        <row r="1">
          <cell r="A1" t="str">
            <v>CARAT MEDIA SERVICES (THAILAND) CO., LTD.</v>
          </cell>
        </row>
      </sheetData>
      <sheetData sheetId="690">
        <row r="1">
          <cell r="A1" t="str">
            <v>CARAT MEDIA SERVICES (THAILAND) CO., LTD.</v>
          </cell>
        </row>
      </sheetData>
      <sheetData sheetId="691">
        <row r="1">
          <cell r="A1" t="str">
            <v>CARAT MEDIA SERVICES (THAILAND) CO., LTD.</v>
          </cell>
        </row>
      </sheetData>
      <sheetData sheetId="692">
        <row r="1">
          <cell r="A1" t="str">
            <v>CARAT MEDIA SERVICES (THAILAND) CO., LTD.</v>
          </cell>
        </row>
      </sheetData>
      <sheetData sheetId="693">
        <row r="1">
          <cell r="A1" t="str">
            <v>CARAT MEDIA SERVICES (THAILAND) CO., LTD.</v>
          </cell>
        </row>
      </sheetData>
      <sheetData sheetId="694">
        <row r="1">
          <cell r="A1" t="str">
            <v>CARAT MEDIA SERVICES (THAILAND) CO., LTD.</v>
          </cell>
        </row>
      </sheetData>
      <sheetData sheetId="695">
        <row r="1">
          <cell r="A1" t="str">
            <v>CARAT MEDIA SERVICES (THAILAND) CO., LTD.</v>
          </cell>
        </row>
      </sheetData>
      <sheetData sheetId="696">
        <row r="1">
          <cell r="A1" t="str">
            <v>CARAT MEDIA SERVICES (THAILAND) CO., LTD.</v>
          </cell>
        </row>
      </sheetData>
      <sheetData sheetId="697">
        <row r="1">
          <cell r="A1" t="str">
            <v>CARAT MEDIA SERVICES (THAILAND) CO., LTD.</v>
          </cell>
        </row>
      </sheetData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>
        <row r="1">
          <cell r="A1" t="str">
            <v>CARAT MEDIA SERVICES (THAILAND) CO., LTD.</v>
          </cell>
        </row>
      </sheetData>
      <sheetData sheetId="711">
        <row r="1">
          <cell r="A1" t="str">
            <v>CARAT MEDIA SERVICES (THAILAND) CO., LTD.</v>
          </cell>
        </row>
      </sheetData>
      <sheetData sheetId="712">
        <row r="1">
          <cell r="A1" t="str">
            <v>CARAT MEDIA SERVICES (THAILAND) CO., LTD.</v>
          </cell>
        </row>
      </sheetData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>
        <row r="1">
          <cell r="A1" t="str">
            <v>CARAT MEDIA SERVICES (THAILAND) CO., LTD.</v>
          </cell>
        </row>
      </sheetData>
      <sheetData sheetId="896">
        <row r="1">
          <cell r="A1" t="str">
            <v>CARAT MEDIA SERVICES (THAILAND) CO., LTD.</v>
          </cell>
        </row>
      </sheetData>
      <sheetData sheetId="897">
        <row r="1">
          <cell r="A1" t="str">
            <v>CARAT MEDIA SERVICES (THAILAND) CO., LTD.</v>
          </cell>
        </row>
      </sheetData>
      <sheetData sheetId="898">
        <row r="1">
          <cell r="A1" t="str">
            <v>CARAT MEDIA SERVICES (THAILAND) CO., LTD.</v>
          </cell>
        </row>
      </sheetData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>
        <row r="2">
          <cell r="L2">
            <v>0</v>
          </cell>
        </row>
      </sheetData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Plan_Rules"/>
      <sheetName val="Database"/>
      <sheetName val="Para_Assumption"/>
      <sheetName val="Mult_Decrement"/>
      <sheetName val="Val_Result"/>
      <sheetName val="Val_Ind"/>
      <sheetName val="Summary"/>
      <sheetName val="Sensitivity Test"/>
      <sheetName val="cal (2)"/>
      <sheetName val="BGT97STAFF"/>
      <sheetName val="Model-Monthly"/>
      <sheetName val="ELEC45-01"/>
      <sheetName val="Schedule 10 Page 1"/>
      <sheetName val="เงินกู้ธนชาติ"/>
      <sheetName val="เงินกู้ MGC"/>
      <sheetName val="IS"/>
      <sheetName val="FF_3"/>
      <sheetName val="Sensitivity_Test"/>
      <sheetName val="Sensitivity_Test1"/>
      <sheetName val="B1"/>
      <sheetName val="S33"/>
      <sheetName val="K4. F&amp;F"/>
      <sheetName val="part-import"/>
      <sheetName val="CODE,NAME"/>
      <sheetName val="part-local"/>
      <sheetName val="Fagor04-A3112e"/>
      <sheetName val="61 HR"/>
      <sheetName val="65 FINANCE"/>
      <sheetName val="M_Maincomp"/>
      <sheetName val="AFA"/>
      <sheetName val="Allocate96-98"/>
      <sheetName val="Total ของใช้สิ้นเปลือง"/>
      <sheetName val="Jan"/>
      <sheetName val="AGING LOCAL"/>
      <sheetName val="Summary cheque"/>
      <sheetName val="LIST NAME"/>
      <sheetName val="sheet1"/>
      <sheetName val="MA"/>
      <sheetName val="AccountCode"/>
      <sheetName val="rev"/>
      <sheetName val="COMMOND LINE"/>
      <sheetName val="B"/>
      <sheetName val="Salary"/>
      <sheetName val="Assumption"/>
      <sheetName val="Land Sheet"/>
      <sheetName val="P&amp;L"/>
      <sheetName val="Newspaper"/>
      <sheetName val="Loan Calculator"/>
      <sheetName val="Temps"/>
      <sheetName val="n-11.3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">
          <cell r="D4" t="str">
            <v>MGM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ning &amp; Ending"/>
      <sheetName val="Cut off Cancelled"/>
      <sheetName val="H-100"/>
      <sheetName val="H-100.1"/>
      <sheetName val="H-100.2"/>
      <sheetName val="H"/>
      <sheetName val="H-110"/>
      <sheetName val="H-111"/>
      <sheetName val="H-112"/>
      <sheetName val="H-113"/>
      <sheetName val="H-114"/>
      <sheetName val="H-115"/>
      <sheetName val="H-120"/>
      <sheetName val="H-121"/>
      <sheetName val="H-122"/>
      <sheetName val="H-130"/>
      <sheetName val="H-131"/>
      <sheetName val="H-132"/>
      <sheetName val="J-100"/>
      <sheetName val="J-110"/>
      <sheetName val="J-120"/>
      <sheetName val="J-130"/>
    </sheetNames>
    <sheetDataSet>
      <sheetData sheetId="0"/>
      <sheetData sheetId="1"/>
      <sheetData sheetId="2">
        <row r="1">
          <cell r="L1" t="str">
            <v>H-100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L1" t="str">
            <v>J-100</v>
          </cell>
        </row>
      </sheetData>
      <sheetData sheetId="19"/>
      <sheetData sheetId="20"/>
      <sheetData sheetId="2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 "/>
      <sheetName val="Sheet1"/>
      <sheetName val="ADJ"/>
      <sheetName val="RCL"/>
      <sheetName val="SUD"/>
      <sheetName val="BS"/>
      <sheetName val="PL"/>
      <sheetName val="Cashflow"/>
      <sheetName val="A"/>
      <sheetName val="B"/>
      <sheetName val="B-1"/>
      <sheetName val="B-100.1"/>
      <sheetName val="B-110"/>
      <sheetName val="B-120"/>
      <sheetName val="B-130.1"/>
      <sheetName val="B-140"/>
      <sheetName val="D"/>
      <sheetName val="F"/>
      <sheetName val="G"/>
      <sheetName val="G-110"/>
      <sheetName val="H-100"/>
      <sheetName val="H-100.1"/>
      <sheetName val="H-112"/>
      <sheetName val="H-110"/>
      <sheetName val="H-120"/>
      <sheetName val="H-130"/>
      <sheetName val="J"/>
      <sheetName val="L"/>
      <sheetName val="M"/>
      <sheetName val="N"/>
      <sheetName val="PA"/>
      <sheetName val="PA-1"/>
      <sheetName val="PA-110"/>
      <sheetName val="PA-110.1"/>
      <sheetName val="PA-110.2"/>
      <sheetName val="PA-120"/>
      <sheetName val="PA-130"/>
      <sheetName val="PA-130.1"/>
      <sheetName val="PA-140"/>
      <sheetName val="PA-150"/>
      <sheetName val="PA-160"/>
      <sheetName val="PA-160.1"/>
      <sheetName val="PA-170"/>
      <sheetName val="PA-170.1"/>
      <sheetName val="PA-171"/>
      <sheetName val="PA-172"/>
      <sheetName val="PA-173"/>
      <sheetName val="PA-190"/>
      <sheetName val="PA-250"/>
      <sheetName val="P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1">
          <cell r="L1" t="str">
            <v>H-110</v>
          </cell>
        </row>
      </sheetData>
      <sheetData sheetId="24">
        <row r="1">
          <cell r="I1" t="str">
            <v>H-120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xley_IS"/>
      <sheetName val="CF"/>
      <sheetName val="BS"/>
      <sheetName val="WC"/>
      <sheetName val="BC_Assmp"/>
      <sheetName val="BC_IS"/>
      <sheetName val="CH_Assmp"/>
      <sheetName val="CH_IS"/>
      <sheetName val="Inter_Assmp"/>
      <sheetName val="Inter_IS"/>
      <sheetName val="CE_Assmp"/>
      <sheetName val="CE_IS"/>
      <sheetName val="TE_Assmp"/>
      <sheetName val="TE_IS"/>
      <sheetName val="IN_Assmp"/>
      <sheetName val="IN_IS"/>
      <sheetName val="Special_Assmp"/>
      <sheetName val="Special_IS"/>
      <sheetName val="Online_Assmp"/>
      <sheetName val="Online_IS"/>
      <sheetName val="Other_IS"/>
      <sheetName val="Fee income"/>
      <sheetName val="SG&amp;A and Capex"/>
      <sheetName val="Interest"/>
      <sheetName val="Dividend"/>
      <sheetName val="Equity profit"/>
      <sheetName val="Projects 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_Assmp"/>
      <sheetName val="Loxley_IS"/>
      <sheetName val="CF"/>
      <sheetName val="BS"/>
      <sheetName val="WC"/>
      <sheetName val="BC_IS"/>
      <sheetName val="CH_Assmp"/>
      <sheetName val="CH_IS"/>
      <sheetName val="Inter_Assmp"/>
      <sheetName val="Inter_IS"/>
      <sheetName val="CE_Assmp"/>
      <sheetName val="CE_IS"/>
      <sheetName val="TE_Assmp"/>
      <sheetName val="TE_IS"/>
      <sheetName val="IN_Assmp"/>
      <sheetName val="IN_IS"/>
      <sheetName val="Special_Assmp"/>
      <sheetName val="Special_IS"/>
      <sheetName val="Online_Assmp"/>
      <sheetName val="Online_IS"/>
      <sheetName val="Other_IS"/>
      <sheetName val="Fee income"/>
      <sheetName val="SG&amp;A and Capex"/>
      <sheetName val="Interest"/>
      <sheetName val="Dividend"/>
      <sheetName val="Equity profit"/>
      <sheetName val="Projects 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_Assmp"/>
      <sheetName val="Loxley_IS"/>
      <sheetName val="CF"/>
      <sheetName val="BS"/>
      <sheetName val="WC"/>
      <sheetName val="BC_IS"/>
      <sheetName val="CH_Assmp"/>
      <sheetName val="CH_IS"/>
      <sheetName val="Inter_Assmp"/>
      <sheetName val="Inter_IS"/>
      <sheetName val="CE_Assmp"/>
      <sheetName val="CE_IS"/>
      <sheetName val="TE_Assmp"/>
      <sheetName val="TE_IS"/>
      <sheetName val="IN_Assmp"/>
      <sheetName val="IN_IS"/>
      <sheetName val="Special_Assmp"/>
      <sheetName val="Special_IS"/>
      <sheetName val="Online_Assmp"/>
      <sheetName val="Online_IS"/>
      <sheetName val="Other_IS"/>
      <sheetName val="Fee income"/>
      <sheetName val="SG&amp;A and Capex"/>
      <sheetName val="Interest"/>
      <sheetName val="Dividend"/>
      <sheetName val="Equity profit"/>
      <sheetName val="Projects 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_Assmp"/>
    </sheetNames>
    <sheetDataSet>
      <sheetData sheetId="0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  <sheetName val="eva"/>
      <sheetName val="eva (2)"/>
      <sheetName val="1st"/>
      <sheetName val="eva1"/>
      <sheetName val="45seat"/>
      <sheetName val="occ"/>
      <sheetName val="staff "/>
      <sheetName val="ผังที่นั่ง"/>
      <sheetName val="index"/>
      <sheetName val="service"/>
      <sheetName val="dec"/>
      <sheetName val="nov"/>
      <sheetName val="oct"/>
      <sheetName val="sep"/>
      <sheetName val="aug"/>
      <sheetName val="jul"/>
      <sheetName val="jan"/>
      <sheetName val="feb"/>
      <sheetName val="mar"/>
      <sheetName val="apr"/>
      <sheetName val="may"/>
      <sheetName val="jun"/>
      <sheetName val="turn over"/>
      <sheetName val="Shift Pattern"/>
      <sheetName val="ext.no"/>
      <sheetName val="dec04"/>
      <sheetName val="occ (2)"/>
      <sheetName val="contract"/>
      <sheetName val="headcount"/>
      <sheetName val="mou"/>
      <sheetName val="ประเมิน"/>
      <sheetName val="followup"/>
      <sheetName val="jan06"/>
      <sheetName val="p2 full45 (2)"/>
      <sheetName val="quit"/>
      <sheetName val="ผังที่นั่ง (2)"/>
      <sheetName val="job alert"/>
      <sheetName val="Calendar"/>
      <sheetName val="5.PA PL"/>
      <sheetName val="BS"/>
      <sheetName val="CF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gal_h"/>
      <sheetName val="jan 99 by industry"/>
      <sheetName val="JAN'99"/>
      <sheetName val="plo 9901"/>
      <sheetName val="share"/>
      <sheetName val="Dec 98"/>
      <sheetName val="plononcom"/>
      <sheetName val="project_h"/>
      <sheetName val="เงินกู้ธนชาติ"/>
      <sheetName val="เงินกู้ MGC"/>
      <sheetName val="TrialBalance Q3-2002"/>
      <sheetName val="Appendix 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ELEC45-01"/>
      <sheetName val="detail_profit&amp;loss"/>
      <sheetName val="_2_ส่งข้อมูลต้นทุนฉีดให้บัญชี"/>
      <sheetName val="7Long term liabilities"/>
      <sheetName val="ตั๋วเงินรับ"/>
      <sheetName val="Detail-Sep"/>
      <sheetName val="Q_TS_AERP_MONTHLY"/>
      <sheetName val="legal_h"/>
      <sheetName val="AP"/>
      <sheetName val="Master table"/>
      <sheetName val="เงินกู้_MGC"/>
      <sheetName val="TrialBalance_Q3-2002"/>
      <sheetName val="7Long_term_liabilities"/>
      <sheetName val="Master_table"/>
      <sheetName val="Trial Balance"/>
      <sheetName val="Appendix E"/>
      <sheetName val="?????????????"/>
      <sheetName val="??????? MGC"/>
      <sheetName val="TB Data base"/>
      <sheetName val="SAP COMPANY CODES"/>
      <sheetName val="_0510"/>
      <sheetName val="TB-2001-Apr'01"/>
      <sheetName val="M_Maincomp"/>
      <sheetName val="Val_Ind"/>
      <sheetName val="Cash Flow"/>
      <sheetName val="FF_2 _1_"/>
      <sheetName val="FSA"/>
      <sheetName val="B"/>
      <sheetName val="New Item"/>
      <sheetName val="J2"/>
      <sheetName val="IFS"/>
      <sheetName val="UF"/>
      <sheetName val="hirenketsu"/>
      <sheetName val="renketsum"/>
      <sheetName val="subhirenketsu"/>
      <sheetName val="subrenketsu"/>
      <sheetName val="K-5"/>
      <sheetName val="Standing data"/>
      <sheetName val="WorkType"/>
      <sheetName val="TB-Jun.DST.12"/>
      <sheetName val="TB-Jun.SBP.12"/>
      <sheetName val="TB-Jun.SPY.12"/>
      <sheetName val="MFA"/>
      <sheetName val="Financial Summary"/>
      <sheetName val="TMS2000"/>
      <sheetName val="ค่าคงที่"/>
      <sheetName val="_____________"/>
      <sheetName val="_______ MGC"/>
      <sheetName val="B1"/>
      <sheetName val="INSTR"/>
      <sheetName val="Master"/>
      <sheetName val="TON"/>
      <sheetName val="summary_p2"/>
      <sheetName val="oresreqsum"/>
      <sheetName val="Test cost oversea"/>
      <sheetName val="COVER"/>
      <sheetName val="intercocode"/>
      <sheetName val="Lookup"/>
      <sheetName val="MHK"/>
      <sheetName val="SALES&amp;COGS"/>
      <sheetName val="Kind of Service"/>
      <sheetName val="2004 Labor"/>
      <sheetName val="Service Coming"/>
      <sheetName val="BSLA"/>
      <sheetName val="Appendix_E"/>
      <sheetName val="Trial_Balance"/>
      <sheetName val="SAP_COMPANY_CODES"/>
      <sheetName val="???????_MGC"/>
      <sheetName val="Liberty"/>
      <sheetName val="Audit "/>
      <sheetName val="Depn Assump"/>
      <sheetName val="เงินกู้_MGC1"/>
      <sheetName val="TrialBalance_Q3-20021"/>
      <sheetName val="7Long_term_liabilities1"/>
      <sheetName val="6.5 rbe"/>
      <sheetName val="desc"/>
      <sheetName val="type"/>
      <sheetName val="bod"/>
      <sheetName val="Combine"/>
      <sheetName val="Parameter"/>
      <sheetName val="Calculations"/>
      <sheetName val="BANK"/>
      <sheetName val="#Lookup"/>
      <sheetName val="master plan "/>
      <sheetName val="Header"/>
      <sheetName val="2.Conso"/>
      <sheetName val="8.1|Invest in Equity"/>
      <sheetName val="ADJ - RATE"/>
      <sheetName val="DropZone"/>
    </sheetNames>
    <sheetDataSet>
      <sheetData sheetId="0" refreshError="1"/>
      <sheetData sheetId="1" refreshError="1">
        <row r="4">
          <cell r="B4">
            <v>8500000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4">
          <cell r="B4">
            <v>8500000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กำไรขาดทุน"/>
      <sheetName val="เงินสด_ธนาคาร"/>
      <sheetName val="ลูกหนี้"/>
      <sheetName val="เงินให้กู้ยืม"/>
      <sheetName val="สินค้าคงคลัง"/>
      <sheetName val="ที่ดินอาคารอุปกรณ์"/>
      <sheetName val="สินทรัพย์หมุนเวียนอื่น"/>
      <sheetName val="สินทรัพย์ไม่หมุนเวียนอื่น"/>
      <sheetName val="เงินเบิกเกินบัญชี_เงินกู้PN"/>
      <sheetName val="เจ้าหนี้การค้า_เช็คจ่าย"/>
      <sheetName val="ตปท_"/>
      <sheetName val="หนี้สินหมุนเวียนอื่น"/>
      <sheetName val="เงินกู้ยืมระยะยาว"/>
      <sheetName val="หนี้สินไม่หมุนเวียน"/>
      <sheetName val="ภพ_30_ภงด_50"/>
      <sheetName val="ภพ_30_ภงด_51_1"/>
      <sheetName val="รายจ่ายต้องห้าม"/>
      <sheetName val="ภาษีเงินได้นิติบุคคล"/>
      <sheetName val="T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Feb-07"/>
      <sheetName val="Bom"/>
      <sheetName val="JOB"/>
      <sheetName val="PRICE"/>
    </sheetNames>
    <sheetDataSet>
      <sheetData sheetId="0"/>
      <sheetData sheetId="1"/>
      <sheetData sheetId="2"/>
      <sheetData sheetId="3">
        <row r="12">
          <cell r="D12" t="str">
            <v>Job No.</v>
          </cell>
          <cell r="E12" t="str">
            <v>Part Name</v>
          </cell>
          <cell r="F12" t="str">
            <v>Color</v>
          </cell>
          <cell r="I12" t="str">
            <v>Part Code</v>
          </cell>
          <cell r="J12" t="str">
            <v>Order Q'ty</v>
          </cell>
          <cell r="K12" t="str">
            <v>Prod. (Pcs)</v>
          </cell>
          <cell r="N12" t="str">
            <v>DEFECT (PCS.)</v>
          </cell>
          <cell r="AA12" t="str">
            <v>ชั่วโมง.ผลิต(Hr)</v>
          </cell>
          <cell r="AB12" t="str">
            <v>LOSS TIME (MINUTE)</v>
          </cell>
          <cell r="AS12" t="str">
            <v>เวลา / ชิ้น(Sec.)</v>
          </cell>
          <cell r="AT12" t="str">
            <v>ผลิต : ชม.(Pcs.)</v>
          </cell>
          <cell r="AU12" t="str">
            <v>ค่าแรงฉีดพลาสติก</v>
          </cell>
          <cell r="AW12" t="str">
            <v>MATERIAL</v>
          </cell>
          <cell r="AY12" t="str">
            <v>Act. Weight / gms</v>
          </cell>
          <cell r="BB12" t="str">
            <v>ยอดใช้วัตถุดิบ/Kg</v>
          </cell>
          <cell r="BC12" t="str">
            <v>รวมชม. ที่หักออก</v>
          </cell>
          <cell r="BE12" t="str">
            <v>Act. Weight Q.C. / gms</v>
          </cell>
          <cell r="BO12" t="str">
            <v>Std. Weight / gms</v>
          </cell>
          <cell r="BR12" t="str">
            <v>FML</v>
          </cell>
          <cell r="BS12" t="str">
            <v>Std. Use Material/Kg</v>
          </cell>
          <cell r="BT12" t="str">
            <v>Actual Material Use (Kg)</v>
          </cell>
          <cell r="BY12" t="str">
            <v>Diff Material/Kg</v>
          </cell>
          <cell r="BZ12" t="str">
            <v>Status</v>
          </cell>
          <cell r="CB12" t="str">
            <v>RATIO MATERIAL</v>
          </cell>
          <cell r="CH12" t="str">
            <v>VIRGIN (฿/Kg)</v>
          </cell>
          <cell r="CI12" t="str">
            <v>Color (฿/Kg)</v>
          </cell>
          <cell r="CJ12" t="str">
            <v>RM COST</v>
          </cell>
          <cell r="CK12" t="str">
            <v>ข้อมูลการเบิกจาก Store</v>
          </cell>
          <cell r="CL12" t="str">
            <v>STD. Weight MKT. (gms)</v>
          </cell>
          <cell r="CP12" t="str">
            <v>BOM. MKT. Use/Kg</v>
          </cell>
          <cell r="CQ12" t="str">
            <v>DIFF. /Kg</v>
          </cell>
          <cell r="CS12">
            <v>39054</v>
          </cell>
          <cell r="CT12">
            <v>39061</v>
          </cell>
          <cell r="CU12">
            <v>39068</v>
          </cell>
          <cell r="CV12">
            <v>39075</v>
          </cell>
          <cell r="CW12">
            <v>39082</v>
          </cell>
          <cell r="CX12" t="str">
            <v>All Close</v>
          </cell>
        </row>
        <row r="13">
          <cell r="N13" t="str">
            <v>Start up</v>
          </cell>
          <cell r="O13" t="str">
            <v>แตก</v>
          </cell>
          <cell r="P13" t="str">
            <v>เป็นปีก</v>
          </cell>
          <cell r="Q13" t="str">
            <v>รอยต่อ</v>
          </cell>
          <cell r="R13" t="str">
            <v>ฉีดไม่เต็ม</v>
          </cell>
          <cell r="S13" t="str">
            <v>ยุบ</v>
          </cell>
          <cell r="T13" t="str">
            <v>จุดดำ</v>
          </cell>
          <cell r="U13" t="str">
            <v>คราบน้ำยา</v>
          </cell>
          <cell r="V13" t="str">
            <v>เศษกาก</v>
          </cell>
          <cell r="W13" t="str">
            <v>รอยขีดข่วน</v>
          </cell>
          <cell r="X13" t="str">
            <v>อื่นๆ</v>
          </cell>
          <cell r="Y13" t="str">
            <v>รวมของเสีย</v>
          </cell>
          <cell r="AB13" t="str">
            <v>ซ่อมแม่พิมพ์</v>
          </cell>
          <cell r="AC13" t="str">
            <v>เครื่องเสีย</v>
          </cell>
          <cell r="AD13" t="str">
            <v>เปลี่ยนพิมพ์</v>
          </cell>
          <cell r="AE13" t="str">
            <v>เปลี่ยนพิมพ์(ครั้ง)</v>
          </cell>
          <cell r="AF13" t="str">
            <v>เปลี่ยนสี/รุ่น</v>
          </cell>
          <cell r="AG13" t="str">
            <v>ตั้งมือกล(Robot)</v>
          </cell>
          <cell r="AH13" t="str">
            <v>แก้ไขปัญหา</v>
          </cell>
          <cell r="AI13" t="str">
            <v>รออบเม็ด</v>
          </cell>
          <cell r="AJ13" t="str">
            <v>รอเม็ด</v>
          </cell>
          <cell r="AK13" t="str">
            <v>หยุดเครื่องคนไม่พอ</v>
          </cell>
          <cell r="AL13" t="str">
            <v>รอPACKING</v>
          </cell>
          <cell r="AM13" t="str">
            <v>Plan สั่งหยุด</v>
          </cell>
          <cell r="AN13" t="str">
            <v>ทดลองพิมพ์ ลองเม็ด</v>
          </cell>
          <cell r="AO13" t="str">
            <v>อื่นๆ</v>
          </cell>
          <cell r="AP13" t="str">
            <v>พัก</v>
          </cell>
          <cell r="AQ13" t="str">
            <v>ประชุม</v>
          </cell>
          <cell r="AR13" t="str">
            <v>TOTAL</v>
          </cell>
          <cell r="AU13" t="str">
            <v>LOD</v>
          </cell>
          <cell r="AV13" t="str">
            <v>LOD+EX</v>
          </cell>
          <cell r="AW13" t="str">
            <v>NAME</v>
          </cell>
          <cell r="AX13" t="str">
            <v>GRADE</v>
          </cell>
          <cell r="AY13" t="str">
            <v>Net</v>
          </cell>
          <cell r="AZ13" t="str">
            <v>Runner</v>
          </cell>
          <cell r="BA13" t="str">
            <v>Gross</v>
          </cell>
          <cell r="BE13" t="str">
            <v>08-10.00</v>
          </cell>
          <cell r="BF13" t="str">
            <v>10-12.00</v>
          </cell>
          <cell r="BG13" t="str">
            <v>13-15.00</v>
          </cell>
          <cell r="BH13" t="str">
            <v>15-17.00</v>
          </cell>
          <cell r="BI13" t="str">
            <v>18-20.00</v>
          </cell>
          <cell r="BJ13" t="str">
            <v>20-22.00</v>
          </cell>
          <cell r="BK13" t="str">
            <v>22-24.00</v>
          </cell>
          <cell r="BL13" t="str">
            <v>01-03.00</v>
          </cell>
          <cell r="BM13" t="str">
            <v>03-05.00</v>
          </cell>
          <cell r="BN13" t="str">
            <v>06-08.00</v>
          </cell>
          <cell r="BO13" t="str">
            <v>Net</v>
          </cell>
          <cell r="BP13" t="str">
            <v>Run ner</v>
          </cell>
          <cell r="BQ13" t="str">
            <v>Start Up</v>
          </cell>
          <cell r="BT13" t="str">
            <v>เบิกใช้ Virgin</v>
          </cell>
          <cell r="BU13" t="str">
            <v>เบิกใช้ Scrap</v>
          </cell>
          <cell r="BV13" t="str">
            <v>เหลือ Virgin</v>
          </cell>
          <cell r="BW13" t="str">
            <v>เหลือ Scrap</v>
          </cell>
          <cell r="BX13" t="str">
            <v>ยอดใช้จริง</v>
          </cell>
          <cell r="BZ13" t="str">
            <v>OK</v>
          </cell>
          <cell r="CA13" t="str">
            <v>NG</v>
          </cell>
          <cell r="CB13" t="str">
            <v>VIRGIN No.</v>
          </cell>
          <cell r="CC13" t="str">
            <v>Use %</v>
          </cell>
          <cell r="CD13" t="str">
            <v>Total/Kg</v>
          </cell>
          <cell r="CE13" t="str">
            <v>COLOR No.</v>
          </cell>
          <cell r="CF13" t="str">
            <v>Use %</v>
          </cell>
          <cell r="CG13" t="str">
            <v>Total/Kg</v>
          </cell>
          <cell r="CL13" t="str">
            <v>Net</v>
          </cell>
          <cell r="CM13" t="str">
            <v>Runner</v>
          </cell>
          <cell r="CN13" t="str">
            <v>Loss %</v>
          </cell>
          <cell r="CO13" t="str">
            <v>Total (Pcs)</v>
          </cell>
        </row>
        <row r="14">
          <cell r="D14" t="str">
            <v>50/01/0023</v>
          </cell>
          <cell r="E14" t="str">
            <v>PLATE DUCT PC (หน้าร่อง)</v>
          </cell>
          <cell r="F14" t="str">
            <v>WH(H/K)</v>
          </cell>
          <cell r="I14" t="str">
            <v>AH-223026</v>
          </cell>
          <cell r="K14">
            <v>906</v>
          </cell>
          <cell r="AY14">
            <v>0</v>
          </cell>
          <cell r="AZ14">
            <v>0</v>
          </cell>
          <cell r="BO14">
            <v>568</v>
          </cell>
          <cell r="BP14">
            <v>0</v>
          </cell>
          <cell r="BQ14">
            <v>25</v>
          </cell>
          <cell r="BR14" t="str">
            <v>C</v>
          </cell>
          <cell r="BS14">
            <v>539.60799999999995</v>
          </cell>
          <cell r="BT14">
            <v>807</v>
          </cell>
          <cell r="BU14">
            <v>0</v>
          </cell>
          <cell r="BV14">
            <v>0</v>
          </cell>
          <cell r="BW14">
            <v>0</v>
          </cell>
          <cell r="BX14">
            <v>807</v>
          </cell>
          <cell r="BY14">
            <v>-267.39200000000005</v>
          </cell>
          <cell r="BZ14" t="str">
            <v>-</v>
          </cell>
          <cell r="CA14" t="str">
            <v>NG</v>
          </cell>
          <cell r="CB14" t="str">
            <v>PP.841J CP.NBW0345</v>
          </cell>
          <cell r="CC14">
            <v>1</v>
          </cell>
          <cell r="CD14">
            <v>807</v>
          </cell>
          <cell r="CE14">
            <v>0</v>
          </cell>
          <cell r="CF14">
            <v>0</v>
          </cell>
          <cell r="CG14">
            <v>0</v>
          </cell>
          <cell r="CH14">
            <v>60.5</v>
          </cell>
          <cell r="CI14">
            <v>0</v>
          </cell>
          <cell r="CJ14">
            <v>53.889072847682122</v>
          </cell>
          <cell r="CL14">
            <v>558</v>
          </cell>
          <cell r="CM14">
            <v>0</v>
          </cell>
          <cell r="CN14">
            <v>0</v>
          </cell>
          <cell r="CO14">
            <v>558</v>
          </cell>
          <cell r="CP14">
            <v>505.548</v>
          </cell>
          <cell r="CQ14">
            <v>-301.452</v>
          </cell>
          <cell r="CT14" t="str">
            <v>CLOSE</v>
          </cell>
          <cell r="CX14" t="str">
            <v>CLOSE</v>
          </cell>
        </row>
        <row r="15">
          <cell r="D15" t="str">
            <v>50/01/0048</v>
          </cell>
          <cell r="E15" t="str">
            <v>PULSATOR ROLLER JET 10 KG.</v>
          </cell>
          <cell r="F15" t="str">
            <v>VL</v>
          </cell>
          <cell r="I15" t="str">
            <v>5845EY1006M</v>
          </cell>
          <cell r="K15">
            <v>1800</v>
          </cell>
          <cell r="AY15">
            <v>540</v>
          </cell>
          <cell r="AZ15">
            <v>30</v>
          </cell>
          <cell r="BO15">
            <v>540</v>
          </cell>
          <cell r="BP15">
            <v>29</v>
          </cell>
          <cell r="BQ15">
            <v>7</v>
          </cell>
          <cell r="BR15" t="str">
            <v>A</v>
          </cell>
          <cell r="BS15">
            <v>979</v>
          </cell>
          <cell r="BT15">
            <v>979</v>
          </cell>
          <cell r="BU15">
            <v>0</v>
          </cell>
          <cell r="BV15">
            <v>0</v>
          </cell>
          <cell r="BW15">
            <v>0</v>
          </cell>
          <cell r="BX15">
            <v>979</v>
          </cell>
          <cell r="BY15">
            <v>0</v>
          </cell>
          <cell r="BZ15" t="str">
            <v>OK</v>
          </cell>
          <cell r="CA15" t="str">
            <v>-</v>
          </cell>
          <cell r="CB15" t="str">
            <v>PP.EP-540N</v>
          </cell>
          <cell r="CC15">
            <v>0.96699999999999997</v>
          </cell>
          <cell r="CD15">
            <v>946.69299999999998</v>
          </cell>
          <cell r="CE15" t="str">
            <v>MV-8A745-P/1</v>
          </cell>
          <cell r="CF15">
            <v>0.03</v>
          </cell>
          <cell r="CG15">
            <v>29.37</v>
          </cell>
          <cell r="CH15">
            <v>52.5</v>
          </cell>
          <cell r="CI15">
            <v>89</v>
          </cell>
          <cell r="CJ15">
            <v>29.064062499999999</v>
          </cell>
          <cell r="CL15">
            <v>600</v>
          </cell>
          <cell r="CM15">
            <v>0</v>
          </cell>
          <cell r="CN15">
            <v>5</v>
          </cell>
          <cell r="CO15">
            <v>630</v>
          </cell>
          <cell r="CP15">
            <v>1134</v>
          </cell>
          <cell r="CQ15">
            <v>155</v>
          </cell>
          <cell r="CS15" t="str">
            <v>CLOSE</v>
          </cell>
          <cell r="CX15" t="str">
            <v>CLOSE</v>
          </cell>
        </row>
        <row r="16">
          <cell r="D16" t="str">
            <v>50/01/0061</v>
          </cell>
          <cell r="E16" t="str">
            <v xml:space="preserve">SAFETY COVER </v>
          </cell>
          <cell r="F16" t="str">
            <v>WG</v>
          </cell>
          <cell r="I16" t="str">
            <v>2W06300B</v>
          </cell>
          <cell r="K16">
            <v>5000</v>
          </cell>
          <cell r="AY16">
            <v>86</v>
          </cell>
          <cell r="AZ16">
            <v>6</v>
          </cell>
          <cell r="BO16">
            <v>85</v>
          </cell>
          <cell r="BP16">
            <v>8</v>
          </cell>
          <cell r="BQ16">
            <v>7</v>
          </cell>
          <cell r="BR16" t="str">
            <v>A</v>
          </cell>
          <cell r="BS16">
            <v>432</v>
          </cell>
          <cell r="BT16">
            <v>423</v>
          </cell>
          <cell r="BU16">
            <v>84</v>
          </cell>
          <cell r="BW16">
            <v>0</v>
          </cell>
          <cell r="BX16">
            <v>507</v>
          </cell>
          <cell r="BY16">
            <v>-75</v>
          </cell>
          <cell r="BZ16" t="str">
            <v>-</v>
          </cell>
          <cell r="CA16" t="str">
            <v>NG</v>
          </cell>
          <cell r="CB16" t="str">
            <v>LDPE SU1018 NAT+EVA</v>
          </cell>
          <cell r="CC16">
            <v>0.95</v>
          </cell>
          <cell r="CD16">
            <v>481.65</v>
          </cell>
          <cell r="CE16" t="str">
            <v>MV-9055-P/1</v>
          </cell>
          <cell r="CF16">
            <v>0.05</v>
          </cell>
          <cell r="CG16">
            <v>25.35</v>
          </cell>
          <cell r="CH16">
            <v>60.15</v>
          </cell>
          <cell r="CI16">
            <v>89</v>
          </cell>
          <cell r="CJ16">
            <v>5.2910714999999993</v>
          </cell>
          <cell r="CL16">
            <v>84.2</v>
          </cell>
          <cell r="CM16">
            <v>0</v>
          </cell>
          <cell r="CN16">
            <v>5</v>
          </cell>
          <cell r="CO16">
            <v>88.41</v>
          </cell>
          <cell r="CP16">
            <v>442.05</v>
          </cell>
          <cell r="CQ16">
            <v>-64.949999999999989</v>
          </cell>
          <cell r="CS16" t="str">
            <v>CLOSE</v>
          </cell>
          <cell r="CX16" t="str">
            <v>CLOSE</v>
          </cell>
        </row>
        <row r="17">
          <cell r="D17" t="str">
            <v>50/01/0070</v>
          </cell>
          <cell r="E17" t="str">
            <v>PULSATOR 2.5 KG (NEW) SCREW</v>
          </cell>
          <cell r="F17" t="str">
            <v>MG</v>
          </cell>
          <cell r="I17" t="str">
            <v>5845EY1010B</v>
          </cell>
          <cell r="K17">
            <v>2000</v>
          </cell>
          <cell r="AY17">
            <v>107</v>
          </cell>
          <cell r="AZ17">
            <v>2.5</v>
          </cell>
          <cell r="BO17">
            <v>107</v>
          </cell>
          <cell r="BP17">
            <v>1.2</v>
          </cell>
          <cell r="BQ17">
            <v>3</v>
          </cell>
          <cell r="BR17" t="str">
            <v>A</v>
          </cell>
          <cell r="BS17">
            <v>217</v>
          </cell>
          <cell r="BT17">
            <v>156</v>
          </cell>
          <cell r="BU17">
            <v>61</v>
          </cell>
          <cell r="BV17">
            <v>0</v>
          </cell>
          <cell r="BW17">
            <v>0</v>
          </cell>
          <cell r="BX17">
            <v>217</v>
          </cell>
          <cell r="BY17">
            <v>0</v>
          </cell>
          <cell r="BZ17" t="str">
            <v>OK</v>
          </cell>
          <cell r="CA17" t="str">
            <v>-</v>
          </cell>
          <cell r="CB17" t="str">
            <v>PP.EP-540N</v>
          </cell>
          <cell r="CC17">
            <v>0.96699999999999997</v>
          </cell>
          <cell r="CD17">
            <v>209.839</v>
          </cell>
          <cell r="CE17" t="str">
            <v>MV-9058-P/1</v>
          </cell>
          <cell r="CF17">
            <v>0.03</v>
          </cell>
          <cell r="CG17">
            <v>6.51</v>
          </cell>
          <cell r="CH17">
            <v>52.5</v>
          </cell>
          <cell r="CI17">
            <v>89</v>
          </cell>
          <cell r="CJ17">
            <v>4.2598827250000006</v>
          </cell>
          <cell r="CL17">
            <v>108.2</v>
          </cell>
          <cell r="CM17">
            <v>0</v>
          </cell>
          <cell r="CN17">
            <v>3</v>
          </cell>
          <cell r="CO17">
            <v>111.446</v>
          </cell>
          <cell r="CP17">
            <v>222.892</v>
          </cell>
          <cell r="CQ17">
            <v>5.8919999999999959</v>
          </cell>
          <cell r="CS17" t="str">
            <v>CLOSE</v>
          </cell>
          <cell r="CX17" t="str">
            <v>CLOSE</v>
          </cell>
        </row>
        <row r="18">
          <cell r="D18" t="str">
            <v>50/01/0102</v>
          </cell>
          <cell r="E18" t="str">
            <v>CABINET CY-29FX20B (AV 4 รู)</v>
          </cell>
          <cell r="F18" t="str">
            <v>GRAY</v>
          </cell>
          <cell r="I18" t="str">
            <v>TKY4T504TB-1</v>
          </cell>
          <cell r="K18">
            <v>3500</v>
          </cell>
          <cell r="AY18">
            <v>2090</v>
          </cell>
          <cell r="AZ18">
            <v>91</v>
          </cell>
          <cell r="BO18">
            <v>2095</v>
          </cell>
          <cell r="BP18">
            <v>91</v>
          </cell>
          <cell r="BQ18">
            <v>40</v>
          </cell>
          <cell r="BR18" t="str">
            <v>A</v>
          </cell>
          <cell r="BS18">
            <v>7372.5</v>
          </cell>
          <cell r="BT18">
            <v>7371</v>
          </cell>
          <cell r="BU18">
            <v>0</v>
          </cell>
          <cell r="BV18">
            <v>0</v>
          </cell>
          <cell r="BW18">
            <v>0</v>
          </cell>
          <cell r="BX18">
            <v>7371</v>
          </cell>
          <cell r="BY18">
            <v>1.5</v>
          </cell>
          <cell r="BZ18" t="str">
            <v>OK</v>
          </cell>
          <cell r="CA18" t="str">
            <v>-</v>
          </cell>
          <cell r="CB18" t="str">
            <v>HI-PS CP818TGR-997 4926</v>
          </cell>
          <cell r="CC18">
            <v>1</v>
          </cell>
          <cell r="CD18">
            <v>7371</v>
          </cell>
          <cell r="CE18">
            <v>0</v>
          </cell>
          <cell r="CF18">
            <v>0</v>
          </cell>
          <cell r="CG18">
            <v>0</v>
          </cell>
          <cell r="CH18">
            <v>78.19</v>
          </cell>
          <cell r="CI18">
            <v>0</v>
          </cell>
          <cell r="CJ18">
            <v>164.66813999999999</v>
          </cell>
          <cell r="CL18">
            <v>2112</v>
          </cell>
          <cell r="CM18">
            <v>100</v>
          </cell>
          <cell r="CN18">
            <v>0</v>
          </cell>
          <cell r="CO18">
            <v>2212</v>
          </cell>
          <cell r="CP18">
            <v>7742</v>
          </cell>
          <cell r="CQ18">
            <v>371</v>
          </cell>
          <cell r="CS18" t="str">
            <v>CLOSE</v>
          </cell>
          <cell r="CW18" t="str">
            <v>CLOSE</v>
          </cell>
          <cell r="CX18" t="str">
            <v>CLOSE</v>
          </cell>
        </row>
        <row r="19">
          <cell r="D19" t="str">
            <v>50/01/0108</v>
          </cell>
          <cell r="E19" t="str">
            <v>BASE  ASS'Y  BL-447</v>
          </cell>
          <cell r="F19" t="str">
            <v>B-47</v>
          </cell>
          <cell r="I19" t="str">
            <v>BL4470403BB-B47</v>
          </cell>
          <cell r="K19">
            <v>1000</v>
          </cell>
          <cell r="AY19">
            <v>564</v>
          </cell>
          <cell r="AZ19">
            <v>51</v>
          </cell>
          <cell r="BO19">
            <v>584</v>
          </cell>
          <cell r="BP19">
            <v>51</v>
          </cell>
          <cell r="BQ19">
            <v>7</v>
          </cell>
          <cell r="BR19" t="str">
            <v>C</v>
          </cell>
          <cell r="BS19">
            <v>642</v>
          </cell>
          <cell r="BT19">
            <v>400</v>
          </cell>
          <cell r="BU19">
            <v>242</v>
          </cell>
          <cell r="BV19">
            <v>0</v>
          </cell>
          <cell r="BW19">
            <v>0</v>
          </cell>
          <cell r="BX19">
            <v>642</v>
          </cell>
          <cell r="BY19">
            <v>0</v>
          </cell>
          <cell r="BZ19" t="str">
            <v>OK</v>
          </cell>
          <cell r="CA19" t="str">
            <v>-</v>
          </cell>
          <cell r="CB19" t="str">
            <v>ABS. CP-2A1881</v>
          </cell>
          <cell r="CC19">
            <v>1</v>
          </cell>
          <cell r="CD19">
            <v>642</v>
          </cell>
          <cell r="CE19">
            <v>0</v>
          </cell>
          <cell r="CF19">
            <v>0</v>
          </cell>
          <cell r="CG19">
            <v>0</v>
          </cell>
          <cell r="CH19">
            <v>58</v>
          </cell>
          <cell r="CI19">
            <v>0</v>
          </cell>
          <cell r="CJ19">
            <v>23.284700000000001</v>
          </cell>
          <cell r="CL19">
            <v>585</v>
          </cell>
          <cell r="CM19">
            <v>51</v>
          </cell>
          <cell r="CN19">
            <v>3</v>
          </cell>
          <cell r="CO19">
            <v>655.08000000000004</v>
          </cell>
          <cell r="CP19">
            <v>655.08000000000004</v>
          </cell>
          <cell r="CQ19">
            <v>13.080000000000041</v>
          </cell>
          <cell r="CT19" t="str">
            <v>CLOSE</v>
          </cell>
          <cell r="CX19" t="str">
            <v>CLOSE</v>
          </cell>
        </row>
        <row r="20">
          <cell r="D20" t="str">
            <v>50/01/0109</v>
          </cell>
          <cell r="E20" t="str">
            <v>BASE  ASS'Y  BL-447</v>
          </cell>
          <cell r="F20" t="str">
            <v>W-47</v>
          </cell>
          <cell r="I20" t="str">
            <v>BL4470403BB-W47</v>
          </cell>
          <cell r="K20">
            <v>930</v>
          </cell>
          <cell r="AY20">
            <v>563</v>
          </cell>
          <cell r="AZ20">
            <v>58</v>
          </cell>
          <cell r="BO20">
            <v>584</v>
          </cell>
          <cell r="BP20">
            <v>51</v>
          </cell>
          <cell r="BQ20">
            <v>7</v>
          </cell>
          <cell r="BR20" t="str">
            <v>C</v>
          </cell>
          <cell r="BS20">
            <v>597.54999999999995</v>
          </cell>
          <cell r="BT20">
            <v>610</v>
          </cell>
          <cell r="BU20">
            <v>0</v>
          </cell>
          <cell r="BV20">
            <v>0</v>
          </cell>
          <cell r="BW20">
            <v>0</v>
          </cell>
          <cell r="BX20">
            <v>610</v>
          </cell>
          <cell r="BY20">
            <v>-12.450000000000045</v>
          </cell>
          <cell r="BZ20" t="str">
            <v>-</v>
          </cell>
          <cell r="CA20" t="str">
            <v>NG</v>
          </cell>
          <cell r="CB20" t="str">
            <v>ABS. CP-3A1909</v>
          </cell>
          <cell r="CC20">
            <v>1</v>
          </cell>
          <cell r="CD20">
            <v>610</v>
          </cell>
          <cell r="CE20">
            <v>0</v>
          </cell>
          <cell r="CF20">
            <v>0</v>
          </cell>
          <cell r="CG20">
            <v>0</v>
          </cell>
          <cell r="CH20">
            <v>58</v>
          </cell>
          <cell r="CI20">
            <v>0</v>
          </cell>
          <cell r="CJ20">
            <v>38.043010752688176</v>
          </cell>
          <cell r="CL20">
            <v>585</v>
          </cell>
          <cell r="CM20">
            <v>51</v>
          </cell>
          <cell r="CN20">
            <v>3</v>
          </cell>
          <cell r="CO20">
            <v>655.08000000000004</v>
          </cell>
          <cell r="CP20">
            <v>609.22440000000006</v>
          </cell>
          <cell r="CQ20">
            <v>-0.77559999999994034</v>
          </cell>
          <cell r="CT20" t="str">
            <v>CLOSE</v>
          </cell>
          <cell r="CX20" t="str">
            <v>CLOSE</v>
          </cell>
        </row>
        <row r="21">
          <cell r="D21" t="str">
            <v>50/01/0128</v>
          </cell>
          <cell r="E21" t="str">
            <v>FRAME  15WU4T</v>
          </cell>
          <cell r="F21" t="str">
            <v>NZ532</v>
          </cell>
          <cell r="I21" t="str">
            <v>15WU4T901</v>
          </cell>
          <cell r="K21">
            <v>9985</v>
          </cell>
          <cell r="AY21">
            <v>134</v>
          </cell>
          <cell r="AZ21">
            <v>57</v>
          </cell>
          <cell r="BO21">
            <v>132</v>
          </cell>
          <cell r="BP21">
            <v>28.3</v>
          </cell>
          <cell r="BQ21">
            <v>7</v>
          </cell>
          <cell r="BR21" t="str">
            <v>A</v>
          </cell>
          <cell r="BS21">
            <v>1325.02</v>
          </cell>
          <cell r="BT21">
            <v>1327</v>
          </cell>
          <cell r="BU21">
            <v>0</v>
          </cell>
          <cell r="BV21">
            <v>0</v>
          </cell>
          <cell r="BW21">
            <v>0</v>
          </cell>
          <cell r="BX21">
            <v>1327</v>
          </cell>
          <cell r="BY21">
            <v>-1.9800000000000182</v>
          </cell>
          <cell r="BZ21" t="str">
            <v>-</v>
          </cell>
          <cell r="CA21" t="str">
            <v>NG</v>
          </cell>
          <cell r="CB21" t="str">
            <v>PP.TBJ4H-MF</v>
          </cell>
          <cell r="CC21">
            <v>1</v>
          </cell>
          <cell r="CD21">
            <v>1327</v>
          </cell>
          <cell r="CE21">
            <v>0</v>
          </cell>
          <cell r="CF21">
            <v>0</v>
          </cell>
          <cell r="CG21">
            <v>0</v>
          </cell>
          <cell r="CH21">
            <v>76.400000000000006</v>
          </cell>
          <cell r="CI21">
            <v>0</v>
          </cell>
          <cell r="CJ21">
            <v>10.153510265398097</v>
          </cell>
          <cell r="CL21" t="e">
            <v>#N/A</v>
          </cell>
          <cell r="CM21" t="e">
            <v>#N/A</v>
          </cell>
          <cell r="CN21" t="e">
            <v>#N/A</v>
          </cell>
          <cell r="CO21" t="e">
            <v>#N/A</v>
          </cell>
          <cell r="CP21" t="e">
            <v>#N/A</v>
          </cell>
          <cell r="CQ21" t="e">
            <v>#N/A</v>
          </cell>
          <cell r="CU21" t="str">
            <v>CLOSE</v>
          </cell>
          <cell r="CX21" t="str">
            <v>CLOSE</v>
          </cell>
        </row>
        <row r="22">
          <cell r="D22" t="str">
            <v>50/01/0129</v>
          </cell>
          <cell r="E22" t="str">
            <v>ORIFICE  15WU4T (PANASONIC)</v>
          </cell>
          <cell r="F22" t="str">
            <v>NZ532</v>
          </cell>
          <cell r="I22" t="str">
            <v>15WU4T950</v>
          </cell>
          <cell r="K22">
            <v>9990</v>
          </cell>
          <cell r="AY22">
            <v>80</v>
          </cell>
          <cell r="AZ22">
            <v>43</v>
          </cell>
          <cell r="BO22">
            <v>80.099999999999994</v>
          </cell>
          <cell r="BP22">
            <v>21.75</v>
          </cell>
          <cell r="BQ22">
            <v>7</v>
          </cell>
          <cell r="BR22" t="str">
            <v>C</v>
          </cell>
          <cell r="BS22">
            <v>1024.4814999999999</v>
          </cell>
          <cell r="BT22">
            <v>876</v>
          </cell>
          <cell r="BU22">
            <v>140</v>
          </cell>
          <cell r="BV22">
            <v>0</v>
          </cell>
          <cell r="BW22">
            <v>0</v>
          </cell>
          <cell r="BX22">
            <v>1016</v>
          </cell>
          <cell r="BY22">
            <v>8.481499999999869</v>
          </cell>
          <cell r="BZ22" t="str">
            <v>OK</v>
          </cell>
          <cell r="CA22" t="str">
            <v>-</v>
          </cell>
          <cell r="CB22" t="str">
            <v>PP.TBJ4H-MF</v>
          </cell>
          <cell r="CC22">
            <v>1</v>
          </cell>
          <cell r="CD22">
            <v>1016</v>
          </cell>
          <cell r="CE22">
            <v>0</v>
          </cell>
          <cell r="CF22">
            <v>0</v>
          </cell>
          <cell r="CG22">
            <v>0</v>
          </cell>
          <cell r="CH22">
            <v>76.400000000000006</v>
          </cell>
          <cell r="CI22">
            <v>0</v>
          </cell>
          <cell r="CJ22">
            <v>6.7042442442442454</v>
          </cell>
          <cell r="CL22" t="e">
            <v>#N/A</v>
          </cell>
          <cell r="CM22" t="e">
            <v>#N/A</v>
          </cell>
          <cell r="CN22" t="e">
            <v>#N/A</v>
          </cell>
          <cell r="CO22" t="e">
            <v>#N/A</v>
          </cell>
          <cell r="CP22" t="e">
            <v>#N/A</v>
          </cell>
          <cell r="CQ22" t="e">
            <v>#N/A</v>
          </cell>
          <cell r="CS22" t="str">
            <v>CLOSE</v>
          </cell>
          <cell r="CX22" t="str">
            <v>CLOSE</v>
          </cell>
        </row>
        <row r="23">
          <cell r="D23" t="str">
            <v>50/01/0134</v>
          </cell>
          <cell r="E23" t="str">
            <v>UPPER FRAME SR-TE18 (NEW)</v>
          </cell>
          <cell r="F23" t="str">
            <v>W-51</v>
          </cell>
          <cell r="I23" t="str">
            <v>RE00L616-W9</v>
          </cell>
          <cell r="K23">
            <v>4496</v>
          </cell>
          <cell r="AY23">
            <v>201</v>
          </cell>
          <cell r="AZ23">
            <v>26</v>
          </cell>
          <cell r="BO23">
            <v>198</v>
          </cell>
          <cell r="BP23">
            <v>26</v>
          </cell>
          <cell r="BQ23">
            <v>7</v>
          </cell>
          <cell r="BR23" t="str">
            <v>A</v>
          </cell>
          <cell r="BS23">
            <v>897.20799999999997</v>
          </cell>
          <cell r="BT23">
            <v>897</v>
          </cell>
          <cell r="BU23">
            <v>0</v>
          </cell>
          <cell r="BV23">
            <v>0</v>
          </cell>
          <cell r="BW23">
            <v>0</v>
          </cell>
          <cell r="BX23">
            <v>897</v>
          </cell>
          <cell r="BY23">
            <v>0.20799999999996999</v>
          </cell>
          <cell r="BZ23" t="str">
            <v>OK</v>
          </cell>
          <cell r="CA23" t="str">
            <v>-</v>
          </cell>
          <cell r="CB23" t="str">
            <v>PP.CLAP 4300G CP W-51</v>
          </cell>
          <cell r="CC23">
            <v>1</v>
          </cell>
          <cell r="CD23">
            <v>897</v>
          </cell>
          <cell r="CE23">
            <v>0</v>
          </cell>
          <cell r="CF23">
            <v>0</v>
          </cell>
          <cell r="CG23">
            <v>0</v>
          </cell>
          <cell r="CH23">
            <v>62.5</v>
          </cell>
          <cell r="CI23">
            <v>0</v>
          </cell>
          <cell r="CJ23">
            <v>12.469417259786477</v>
          </cell>
          <cell r="CL23">
            <v>194</v>
          </cell>
          <cell r="CM23">
            <v>26.5</v>
          </cell>
          <cell r="CN23">
            <v>3</v>
          </cell>
          <cell r="CO23">
            <v>227.11500000000001</v>
          </cell>
          <cell r="CP23">
            <v>1021.10904</v>
          </cell>
          <cell r="CQ23">
            <v>124.10904000000005</v>
          </cell>
          <cell r="CS23" t="str">
            <v>CLOSE</v>
          </cell>
          <cell r="CX23" t="str">
            <v>CLOSE</v>
          </cell>
        </row>
        <row r="24">
          <cell r="D24" t="str">
            <v>50/01/0135</v>
          </cell>
          <cell r="E24" t="str">
            <v>UPPER FRAME SR-TE18 (NEW)</v>
          </cell>
          <cell r="F24" t="str">
            <v>W-51</v>
          </cell>
          <cell r="I24" t="str">
            <v>RE00L616-W9</v>
          </cell>
          <cell r="K24">
            <v>5856</v>
          </cell>
          <cell r="AY24">
            <v>200</v>
          </cell>
          <cell r="AZ24">
            <v>26</v>
          </cell>
          <cell r="BO24">
            <v>198</v>
          </cell>
          <cell r="BP24">
            <v>26</v>
          </cell>
          <cell r="BQ24">
            <v>7</v>
          </cell>
          <cell r="BR24" t="str">
            <v>A</v>
          </cell>
          <cell r="BS24">
            <v>1166.4880000000001</v>
          </cell>
          <cell r="BT24">
            <v>1262</v>
          </cell>
          <cell r="BU24">
            <v>0</v>
          </cell>
          <cell r="BV24">
            <v>0</v>
          </cell>
          <cell r="BW24">
            <v>0</v>
          </cell>
          <cell r="BX24">
            <v>1262</v>
          </cell>
          <cell r="BY24">
            <v>-95.511999999999944</v>
          </cell>
          <cell r="BZ24" t="str">
            <v>-</v>
          </cell>
          <cell r="CA24" t="str">
            <v>NG</v>
          </cell>
          <cell r="CB24" t="str">
            <v>PP.CLAP 4300G CP W-51</v>
          </cell>
          <cell r="CC24">
            <v>1</v>
          </cell>
          <cell r="CD24">
            <v>1262</v>
          </cell>
          <cell r="CE24">
            <v>0</v>
          </cell>
          <cell r="CF24">
            <v>0</v>
          </cell>
          <cell r="CG24">
            <v>0</v>
          </cell>
          <cell r="CH24">
            <v>62.5</v>
          </cell>
          <cell r="CI24">
            <v>0</v>
          </cell>
          <cell r="CJ24">
            <v>13.469091530054644</v>
          </cell>
          <cell r="CL24">
            <v>194</v>
          </cell>
          <cell r="CM24">
            <v>26.5</v>
          </cell>
          <cell r="CN24">
            <v>3</v>
          </cell>
          <cell r="CO24">
            <v>227.11500000000001</v>
          </cell>
          <cell r="CP24">
            <v>1329.9854399999999</v>
          </cell>
          <cell r="CQ24">
            <v>67.985439999999926</v>
          </cell>
          <cell r="CS24" t="str">
            <v>CLOSE</v>
          </cell>
          <cell r="CX24" t="str">
            <v>CLOSE</v>
          </cell>
        </row>
        <row r="25">
          <cell r="D25" t="str">
            <v>50/01/0141</v>
          </cell>
          <cell r="E25" t="str">
            <v>PULSATOR UNIT NA-W651N</v>
          </cell>
          <cell r="F25" t="str">
            <v>WH</v>
          </cell>
          <cell r="I25" t="str">
            <v>W005E-0DF00-E</v>
          </cell>
          <cell r="K25">
            <v>1500</v>
          </cell>
          <cell r="AY25">
            <v>435</v>
          </cell>
          <cell r="AZ25">
            <v>1.2</v>
          </cell>
          <cell r="BO25">
            <v>435</v>
          </cell>
          <cell r="BP25">
            <v>1.2</v>
          </cell>
          <cell r="BQ25">
            <v>10</v>
          </cell>
          <cell r="BR25" t="str">
            <v>C</v>
          </cell>
          <cell r="BS25">
            <v>664.3</v>
          </cell>
          <cell r="BT25">
            <v>664</v>
          </cell>
          <cell r="BU25">
            <v>0</v>
          </cell>
          <cell r="BV25">
            <v>0</v>
          </cell>
          <cell r="BW25">
            <v>0</v>
          </cell>
          <cell r="BX25">
            <v>664</v>
          </cell>
          <cell r="BY25">
            <v>0.29999999999995453</v>
          </cell>
          <cell r="BZ25" t="str">
            <v>OK</v>
          </cell>
          <cell r="CA25" t="str">
            <v>-</v>
          </cell>
          <cell r="CB25" t="str">
            <v>PP.AP3N (EX)</v>
          </cell>
          <cell r="CC25">
            <v>0.95</v>
          </cell>
          <cell r="CD25">
            <v>630.79999999999995</v>
          </cell>
          <cell r="CE25" t="str">
            <v>MV-3A552-P</v>
          </cell>
          <cell r="CF25">
            <v>0.05</v>
          </cell>
          <cell r="CG25">
            <v>33.200000000000003</v>
          </cell>
          <cell r="CH25">
            <v>60.36</v>
          </cell>
          <cell r="CI25">
            <v>105</v>
          </cell>
          <cell r="CJ25">
            <v>27.707391999999999</v>
          </cell>
          <cell r="CL25">
            <v>450</v>
          </cell>
          <cell r="CM25">
            <v>19.399999999999999</v>
          </cell>
          <cell r="CN25">
            <v>3</v>
          </cell>
          <cell r="CO25">
            <v>483.48199999999997</v>
          </cell>
          <cell r="CP25">
            <v>725.22299999999996</v>
          </cell>
          <cell r="CQ25">
            <v>61.222999999999956</v>
          </cell>
          <cell r="CS25" t="str">
            <v>CLOSE</v>
          </cell>
          <cell r="CX25" t="str">
            <v>CLOSE</v>
          </cell>
        </row>
        <row r="26">
          <cell r="D26" t="str">
            <v>50/01/0148</v>
          </cell>
          <cell r="E26" t="str">
            <v>PULSATOR CAP (TOWA)</v>
          </cell>
          <cell r="F26" t="str">
            <v>PS</v>
          </cell>
          <cell r="I26" t="str">
            <v>W0533-0DC00PS'</v>
          </cell>
          <cell r="K26">
            <v>3521</v>
          </cell>
          <cell r="AY26">
            <v>59</v>
          </cell>
          <cell r="AZ26">
            <v>6</v>
          </cell>
          <cell r="BO26">
            <v>59</v>
          </cell>
          <cell r="BP26">
            <v>6</v>
          </cell>
          <cell r="BQ26">
            <v>5</v>
          </cell>
          <cell r="BR26" t="str">
            <v>B</v>
          </cell>
          <cell r="BS26">
            <v>219.60495</v>
          </cell>
          <cell r="BT26">
            <v>188</v>
          </cell>
          <cell r="BU26">
            <v>33</v>
          </cell>
          <cell r="BV26">
            <v>0</v>
          </cell>
          <cell r="BW26">
            <v>0</v>
          </cell>
          <cell r="BX26">
            <v>221</v>
          </cell>
          <cell r="BY26">
            <v>-1.3950499999999977</v>
          </cell>
          <cell r="BZ26" t="str">
            <v>-</v>
          </cell>
          <cell r="CA26" t="str">
            <v>NG</v>
          </cell>
          <cell r="CB26" t="str">
            <v>PP.EP-540N</v>
          </cell>
          <cell r="CC26">
            <v>0.95</v>
          </cell>
          <cell r="CD26">
            <v>209.95</v>
          </cell>
          <cell r="CE26" t="str">
            <v>MV-9B188-PR</v>
          </cell>
          <cell r="CF26">
            <v>0.05</v>
          </cell>
          <cell r="CG26">
            <v>11.05</v>
          </cell>
          <cell r="CH26">
            <v>52.5</v>
          </cell>
          <cell r="CI26">
            <v>385</v>
          </cell>
          <cell r="CJ26">
            <v>3.8743886679920476</v>
          </cell>
          <cell r="CL26">
            <v>66</v>
          </cell>
          <cell r="CM26">
            <v>6</v>
          </cell>
          <cell r="CN26">
            <v>3</v>
          </cell>
          <cell r="CO26">
            <v>74.16</v>
          </cell>
          <cell r="CP26">
            <v>261.11735999999996</v>
          </cell>
          <cell r="CQ26">
            <v>40.117359999999962</v>
          </cell>
          <cell r="CS26" t="str">
            <v>CLOSE</v>
          </cell>
          <cell r="CX26" t="str">
            <v>CLOSE</v>
          </cell>
        </row>
        <row r="27">
          <cell r="D27" t="str">
            <v>50/01/0158</v>
          </cell>
          <cell r="E27" t="str">
            <v>ESCUTCHEON WATER DISPENSER 2005 '</v>
          </cell>
          <cell r="F27" t="str">
            <v>NAT</v>
          </cell>
          <cell r="I27" t="str">
            <v>AD-265283</v>
          </cell>
          <cell r="K27">
            <v>4046</v>
          </cell>
          <cell r="AY27">
            <v>10</v>
          </cell>
          <cell r="AZ27">
            <v>1.6</v>
          </cell>
          <cell r="BO27">
            <v>9.5</v>
          </cell>
          <cell r="BP27">
            <v>0.8</v>
          </cell>
          <cell r="BQ27">
            <v>1.5</v>
          </cell>
          <cell r="BR27" t="str">
            <v>C</v>
          </cell>
          <cell r="BS27">
            <v>43.1738</v>
          </cell>
          <cell r="BT27">
            <v>43</v>
          </cell>
          <cell r="BU27">
            <v>0</v>
          </cell>
          <cell r="BV27">
            <v>0</v>
          </cell>
          <cell r="BW27">
            <v>0</v>
          </cell>
          <cell r="BX27">
            <v>43</v>
          </cell>
          <cell r="BY27">
            <v>0.17379999999999995</v>
          </cell>
          <cell r="BZ27" t="str">
            <v>OK</v>
          </cell>
          <cell r="CA27" t="str">
            <v>-</v>
          </cell>
          <cell r="CB27" t="str">
            <v>AS-121</v>
          </cell>
          <cell r="CC27">
            <v>1</v>
          </cell>
          <cell r="CD27">
            <v>43</v>
          </cell>
          <cell r="CE27">
            <v>0</v>
          </cell>
          <cell r="CF27">
            <v>0</v>
          </cell>
          <cell r="CG27">
            <v>0</v>
          </cell>
          <cell r="CH27">
            <v>60</v>
          </cell>
          <cell r="CI27">
            <v>0</v>
          </cell>
          <cell r="CJ27">
            <v>0.6376668314384577</v>
          </cell>
          <cell r="CL27">
            <v>9.5</v>
          </cell>
          <cell r="CM27">
            <v>5</v>
          </cell>
          <cell r="CN27">
            <v>5</v>
          </cell>
          <cell r="CO27">
            <v>15.225</v>
          </cell>
          <cell r="CP27">
            <v>61.600349999999999</v>
          </cell>
          <cell r="CQ27">
            <v>18.600349999999999</v>
          </cell>
          <cell r="CS27" t="str">
            <v>CLOSE</v>
          </cell>
          <cell r="CX27" t="str">
            <v>CLOSE</v>
          </cell>
        </row>
        <row r="28">
          <cell r="D28" t="str">
            <v>50/01/0159</v>
          </cell>
          <cell r="E28" t="str">
            <v>CONNECTOR BOX</v>
          </cell>
          <cell r="F28" t="str">
            <v>W-51</v>
          </cell>
          <cell r="I28" t="str">
            <v>15WU4T902T</v>
          </cell>
          <cell r="K28">
            <v>3940</v>
          </cell>
          <cell r="AY28">
            <v>3</v>
          </cell>
          <cell r="AZ28">
            <v>4</v>
          </cell>
          <cell r="BO28">
            <v>3.61</v>
          </cell>
          <cell r="BP28">
            <v>1.175</v>
          </cell>
          <cell r="BQ28">
            <v>3</v>
          </cell>
          <cell r="BR28" t="str">
            <v>A</v>
          </cell>
          <cell r="BS28">
            <v>17.223399999999998</v>
          </cell>
          <cell r="BT28">
            <v>15</v>
          </cell>
          <cell r="BU28">
            <v>0</v>
          </cell>
          <cell r="BV28">
            <v>0</v>
          </cell>
          <cell r="BW28">
            <v>0</v>
          </cell>
          <cell r="BX28">
            <v>15</v>
          </cell>
          <cell r="BY28">
            <v>2.223399999999998</v>
          </cell>
          <cell r="BZ28" t="str">
            <v>OK</v>
          </cell>
          <cell r="CA28" t="str">
            <v>-</v>
          </cell>
          <cell r="CB28" t="str">
            <v>PP.8200R (W-51)</v>
          </cell>
          <cell r="CC28">
            <v>1</v>
          </cell>
          <cell r="CD28">
            <v>15</v>
          </cell>
          <cell r="CE28">
            <v>0</v>
          </cell>
          <cell r="CF28">
            <v>0</v>
          </cell>
          <cell r="CG28">
            <v>0</v>
          </cell>
          <cell r="CH28">
            <v>128.26</v>
          </cell>
          <cell r="CI28">
            <v>0</v>
          </cell>
          <cell r="CJ28">
            <v>0.48829949238578679</v>
          </cell>
          <cell r="CL28" t="e">
            <v>#N/A</v>
          </cell>
          <cell r="CM28" t="e">
            <v>#N/A</v>
          </cell>
          <cell r="CN28" t="e">
            <v>#N/A</v>
          </cell>
          <cell r="CO28" t="e">
            <v>#N/A</v>
          </cell>
          <cell r="CP28" t="e">
            <v>#N/A</v>
          </cell>
          <cell r="CQ28" t="e">
            <v>#N/A</v>
          </cell>
          <cell r="CS28" t="str">
            <v>CLOSE</v>
          </cell>
          <cell r="CX28" t="str">
            <v>CLOSE</v>
          </cell>
        </row>
        <row r="29">
          <cell r="D29" t="str">
            <v>50/01/0162</v>
          </cell>
          <cell r="E29" t="str">
            <v>REGULATOR COVER (ไม่มีรู)</v>
          </cell>
          <cell r="F29" t="str">
            <v>W-47</v>
          </cell>
          <cell r="I29" t="str">
            <v>BQ4471032CB</v>
          </cell>
          <cell r="K29">
            <v>1038</v>
          </cell>
          <cell r="AY29">
            <v>51</v>
          </cell>
          <cell r="AZ29">
            <v>2</v>
          </cell>
          <cell r="BO29">
            <v>51.6</v>
          </cell>
          <cell r="BP29">
            <v>2.4</v>
          </cell>
          <cell r="BQ29">
            <v>1</v>
          </cell>
          <cell r="BR29" t="str">
            <v>C</v>
          </cell>
          <cell r="BS29">
            <v>57.052</v>
          </cell>
          <cell r="BT29">
            <v>105</v>
          </cell>
          <cell r="BU29">
            <v>25</v>
          </cell>
          <cell r="BV29">
            <v>0</v>
          </cell>
          <cell r="BW29">
            <v>0</v>
          </cell>
          <cell r="BX29">
            <v>130</v>
          </cell>
          <cell r="BY29">
            <v>-72.948000000000008</v>
          </cell>
          <cell r="BZ29" t="str">
            <v>-</v>
          </cell>
          <cell r="CA29" t="str">
            <v>NG</v>
          </cell>
          <cell r="CB29" t="str">
            <v>ABS. CP-3A1909</v>
          </cell>
          <cell r="CC29">
            <v>1</v>
          </cell>
          <cell r="CD29">
            <v>130</v>
          </cell>
          <cell r="CE29">
            <v>0</v>
          </cell>
          <cell r="CF29">
            <v>0</v>
          </cell>
          <cell r="CG29">
            <v>0</v>
          </cell>
          <cell r="CH29">
            <v>58</v>
          </cell>
          <cell r="CI29">
            <v>0</v>
          </cell>
          <cell r="CJ29">
            <v>5.8754816955684008</v>
          </cell>
          <cell r="CL29">
            <v>51.5</v>
          </cell>
          <cell r="CM29">
            <v>2.1</v>
          </cell>
          <cell r="CN29">
            <v>3</v>
          </cell>
          <cell r="CO29">
            <v>55.207999999999998</v>
          </cell>
          <cell r="CP29">
            <v>57.305903999999998</v>
          </cell>
          <cell r="CQ29">
            <v>-72.694096000000002</v>
          </cell>
          <cell r="CT29" t="str">
            <v>CLOSE</v>
          </cell>
          <cell r="CX29" t="str">
            <v>CLOSE</v>
          </cell>
        </row>
        <row r="30">
          <cell r="D30" t="str">
            <v>50/01/0163</v>
          </cell>
          <cell r="E30" t="str">
            <v xml:space="preserve">KNOB - 1 </v>
          </cell>
          <cell r="F30" t="str">
            <v>OW</v>
          </cell>
          <cell r="I30" t="str">
            <v>4941EY3001A</v>
          </cell>
          <cell r="K30">
            <v>21100</v>
          </cell>
          <cell r="AY30">
            <v>9</v>
          </cell>
          <cell r="AZ30">
            <v>7</v>
          </cell>
          <cell r="BO30">
            <v>9.1999999999999993</v>
          </cell>
          <cell r="BP30">
            <v>1.85</v>
          </cell>
          <cell r="BQ30">
            <v>2</v>
          </cell>
          <cell r="BR30" t="str">
            <v>B</v>
          </cell>
          <cell r="BS30">
            <v>203.11464999999998</v>
          </cell>
          <cell r="BT30">
            <v>193</v>
          </cell>
          <cell r="BU30">
            <v>0</v>
          </cell>
          <cell r="BV30">
            <v>0</v>
          </cell>
          <cell r="BW30">
            <v>0</v>
          </cell>
          <cell r="BX30">
            <v>193</v>
          </cell>
          <cell r="BY30">
            <v>10.114649999999983</v>
          </cell>
          <cell r="BZ30" t="str">
            <v>OK</v>
          </cell>
          <cell r="CA30" t="str">
            <v>-</v>
          </cell>
          <cell r="CB30" t="str">
            <v>ABS. CP-6B27W</v>
          </cell>
          <cell r="CC30">
            <v>1</v>
          </cell>
          <cell r="CD30">
            <v>193</v>
          </cell>
          <cell r="CE30">
            <v>0</v>
          </cell>
          <cell r="CF30">
            <v>0</v>
          </cell>
          <cell r="CG30">
            <v>0</v>
          </cell>
          <cell r="CH30">
            <v>66</v>
          </cell>
          <cell r="CI30">
            <v>0</v>
          </cell>
          <cell r="CJ30">
            <v>0.60369668246445496</v>
          </cell>
          <cell r="CL30">
            <v>9.1999999999999993</v>
          </cell>
          <cell r="CM30">
            <v>1.85</v>
          </cell>
          <cell r="CN30">
            <v>3</v>
          </cell>
          <cell r="CO30">
            <v>11.381499999999999</v>
          </cell>
          <cell r="CP30">
            <v>240.14965000000001</v>
          </cell>
          <cell r="CQ30">
            <v>47.149650000000008</v>
          </cell>
          <cell r="CS30" t="str">
            <v>CLOSE</v>
          </cell>
          <cell r="CX30" t="str">
            <v>CLOSE</v>
          </cell>
        </row>
        <row r="31">
          <cell r="D31" t="str">
            <v>50/01/0167</v>
          </cell>
          <cell r="E31" t="str">
            <v>GUARD MARK</v>
          </cell>
          <cell r="F31" t="str">
            <v>W-47</v>
          </cell>
          <cell r="I31" t="str">
            <v>BB3470922AB-W47</v>
          </cell>
          <cell r="K31">
            <v>5160</v>
          </cell>
          <cell r="AY31">
            <v>16</v>
          </cell>
          <cell r="AZ31">
            <v>3</v>
          </cell>
          <cell r="BO31">
            <v>17.399999999999999</v>
          </cell>
          <cell r="BP31">
            <v>1.5</v>
          </cell>
          <cell r="BQ31">
            <v>2</v>
          </cell>
          <cell r="BR31" t="str">
            <v>C</v>
          </cell>
          <cell r="BS31">
            <v>99.523999999999987</v>
          </cell>
          <cell r="BT31">
            <v>97</v>
          </cell>
          <cell r="BU31">
            <v>0</v>
          </cell>
          <cell r="BV31">
            <v>0</v>
          </cell>
          <cell r="BW31">
            <v>0</v>
          </cell>
          <cell r="BX31">
            <v>97</v>
          </cell>
          <cell r="BY31">
            <v>2.5239999999999867</v>
          </cell>
          <cell r="BZ31" t="str">
            <v>OK</v>
          </cell>
          <cell r="CA31" t="str">
            <v>-</v>
          </cell>
          <cell r="CB31" t="str">
            <v>ABS. CP-3A1909</v>
          </cell>
          <cell r="CC31">
            <v>1</v>
          </cell>
          <cell r="CD31">
            <v>97</v>
          </cell>
          <cell r="CE31">
            <v>0</v>
          </cell>
          <cell r="CF31">
            <v>0</v>
          </cell>
          <cell r="CG31">
            <v>0</v>
          </cell>
          <cell r="CH31">
            <v>58</v>
          </cell>
          <cell r="CI31">
            <v>0</v>
          </cell>
          <cell r="CJ31">
            <v>1.0903100775193799</v>
          </cell>
          <cell r="CL31">
            <v>17.7</v>
          </cell>
          <cell r="CM31">
            <v>1.65</v>
          </cell>
          <cell r="CN31">
            <v>3</v>
          </cell>
          <cell r="CO31">
            <v>19.930499999999999</v>
          </cell>
          <cell r="CP31">
            <v>102.84137999999999</v>
          </cell>
          <cell r="CQ31">
            <v>5.8413799999999867</v>
          </cell>
          <cell r="CS31" t="str">
            <v>CLOSE</v>
          </cell>
          <cell r="CX31" t="str">
            <v>CLOSE</v>
          </cell>
        </row>
        <row r="32">
          <cell r="D32" t="str">
            <v>50/01/0182</v>
          </cell>
          <cell r="E32" t="str">
            <v>UPPER FRAME TE18N/PCN</v>
          </cell>
          <cell r="F32" t="str">
            <v>W-51</v>
          </cell>
          <cell r="I32" t="str">
            <v>RE00A6161-W9</v>
          </cell>
          <cell r="K32">
            <v>632</v>
          </cell>
          <cell r="AY32">
            <v>210</v>
          </cell>
          <cell r="AZ32">
            <v>20</v>
          </cell>
          <cell r="BO32">
            <v>208</v>
          </cell>
          <cell r="BP32">
            <v>20</v>
          </cell>
          <cell r="BQ32">
            <v>7</v>
          </cell>
          <cell r="BR32" t="str">
            <v>A</v>
          </cell>
          <cell r="BS32">
            <v>138.45599999999999</v>
          </cell>
          <cell r="BT32">
            <v>137</v>
          </cell>
          <cell r="BU32">
            <v>0</v>
          </cell>
          <cell r="BV32">
            <v>0</v>
          </cell>
          <cell r="BW32">
            <v>0</v>
          </cell>
          <cell r="BX32">
            <v>137</v>
          </cell>
          <cell r="BY32">
            <v>1.4559999999999889</v>
          </cell>
          <cell r="BZ32" t="str">
            <v>OK</v>
          </cell>
          <cell r="CA32" t="str">
            <v>-</v>
          </cell>
          <cell r="CB32" t="str">
            <v>PP.CLAP 4300G CP W-51</v>
          </cell>
          <cell r="CC32">
            <v>1</v>
          </cell>
          <cell r="CD32">
            <v>137</v>
          </cell>
          <cell r="CE32">
            <v>0</v>
          </cell>
          <cell r="CF32">
            <v>0</v>
          </cell>
          <cell r="CG32">
            <v>0</v>
          </cell>
          <cell r="CH32">
            <v>62.5</v>
          </cell>
          <cell r="CI32">
            <v>0</v>
          </cell>
          <cell r="CJ32">
            <v>13.548259493670885</v>
          </cell>
          <cell r="CL32">
            <v>207</v>
          </cell>
          <cell r="CM32">
            <v>21</v>
          </cell>
          <cell r="CN32">
            <v>3</v>
          </cell>
          <cell r="CO32">
            <v>234.84</v>
          </cell>
          <cell r="CP32">
            <v>148.41888</v>
          </cell>
          <cell r="CQ32">
            <v>11.418880000000001</v>
          </cell>
          <cell r="CS32" t="str">
            <v>CLOSE</v>
          </cell>
          <cell r="CX32" t="str">
            <v>CLOSE</v>
          </cell>
        </row>
        <row r="33">
          <cell r="D33" t="str">
            <v>50/01/0193</v>
          </cell>
          <cell r="E33" t="str">
            <v>CABINET CY-29FX20B (AV 4 รู)</v>
          </cell>
          <cell r="F33" t="str">
            <v>GRAY</v>
          </cell>
          <cell r="I33" t="str">
            <v>TKY4T504TB-1</v>
          </cell>
          <cell r="K33">
            <v>1600</v>
          </cell>
          <cell r="AY33">
            <v>2098</v>
          </cell>
          <cell r="AZ33">
            <v>91</v>
          </cell>
          <cell r="BO33">
            <v>2095</v>
          </cell>
          <cell r="BP33">
            <v>91</v>
          </cell>
          <cell r="BQ33">
            <v>40</v>
          </cell>
          <cell r="BR33" t="str">
            <v>A</v>
          </cell>
          <cell r="BS33">
            <v>3392</v>
          </cell>
          <cell r="BT33">
            <v>3392</v>
          </cell>
          <cell r="BU33">
            <v>0</v>
          </cell>
          <cell r="BV33">
            <v>0</v>
          </cell>
          <cell r="BW33">
            <v>0</v>
          </cell>
          <cell r="BX33">
            <v>3392</v>
          </cell>
          <cell r="BY33">
            <v>0</v>
          </cell>
          <cell r="BZ33" t="str">
            <v>OK</v>
          </cell>
          <cell r="CA33" t="str">
            <v>-</v>
          </cell>
          <cell r="CB33" t="str">
            <v>HI-PS CP818TGR-997 4926</v>
          </cell>
          <cell r="CC33">
            <v>1</v>
          </cell>
          <cell r="CD33">
            <v>3392</v>
          </cell>
          <cell r="CE33">
            <v>0</v>
          </cell>
          <cell r="CF33">
            <v>0</v>
          </cell>
          <cell r="CG33">
            <v>0</v>
          </cell>
          <cell r="CH33">
            <v>78.19</v>
          </cell>
          <cell r="CI33">
            <v>0</v>
          </cell>
          <cell r="CJ33">
            <v>165.7628</v>
          </cell>
          <cell r="CL33">
            <v>2112</v>
          </cell>
          <cell r="CM33">
            <v>100</v>
          </cell>
          <cell r="CN33">
            <v>0</v>
          </cell>
          <cell r="CO33">
            <v>2212</v>
          </cell>
          <cell r="CP33">
            <v>3539.2</v>
          </cell>
          <cell r="CQ33">
            <v>147.19999999999982</v>
          </cell>
          <cell r="CS33" t="str">
            <v>CLOSE</v>
          </cell>
          <cell r="CX33" t="str">
            <v>CLOSE</v>
          </cell>
        </row>
        <row r="34">
          <cell r="D34" t="str">
            <v>50/01/0195</v>
          </cell>
          <cell r="E34" t="str">
            <v>PANEL A (M-D) NEW</v>
          </cell>
          <cell r="F34" t="str">
            <v>WH</v>
          </cell>
          <cell r="I34" t="str">
            <v>PANEL A (M-D) WH</v>
          </cell>
          <cell r="K34">
            <v>1000</v>
          </cell>
          <cell r="AY34">
            <v>811</v>
          </cell>
          <cell r="AZ34">
            <v>35</v>
          </cell>
          <cell r="BO34">
            <v>810</v>
          </cell>
          <cell r="BP34">
            <v>35</v>
          </cell>
          <cell r="BQ34">
            <v>12</v>
          </cell>
          <cell r="BR34" t="str">
            <v>D</v>
          </cell>
          <cell r="BS34">
            <v>873.9</v>
          </cell>
          <cell r="BT34">
            <v>721</v>
          </cell>
          <cell r="BU34">
            <v>0</v>
          </cell>
          <cell r="BV34">
            <v>0</v>
          </cell>
          <cell r="BW34">
            <v>0</v>
          </cell>
          <cell r="BX34">
            <v>721</v>
          </cell>
          <cell r="BY34">
            <v>152.89999999999998</v>
          </cell>
          <cell r="BZ34" t="str">
            <v>OK</v>
          </cell>
          <cell r="CA34" t="str">
            <v>-</v>
          </cell>
          <cell r="CB34" t="str">
            <v>HI-IMCP3-H7661-A13</v>
          </cell>
          <cell r="CC34">
            <v>1</v>
          </cell>
          <cell r="CD34">
            <v>721</v>
          </cell>
          <cell r="CE34">
            <v>0</v>
          </cell>
          <cell r="CF34">
            <v>0</v>
          </cell>
          <cell r="CG34">
            <v>0</v>
          </cell>
          <cell r="CH34">
            <v>64.5</v>
          </cell>
          <cell r="CI34">
            <v>0</v>
          </cell>
          <cell r="CJ34">
            <v>46.5045</v>
          </cell>
          <cell r="CL34">
            <v>798</v>
          </cell>
          <cell r="CM34">
            <v>38</v>
          </cell>
          <cell r="CN34">
            <v>3</v>
          </cell>
          <cell r="CO34">
            <v>861.08</v>
          </cell>
          <cell r="CP34">
            <v>861.08</v>
          </cell>
          <cell r="CQ34">
            <v>140.08000000000004</v>
          </cell>
          <cell r="CS34" t="str">
            <v>CLOSE</v>
          </cell>
          <cell r="CX34" t="str">
            <v>CLOSE</v>
          </cell>
        </row>
        <row r="35">
          <cell r="D35" t="str">
            <v>50/01/0196</v>
          </cell>
          <cell r="E35" t="str">
            <v>PANEL 10.2 KG (LOW)</v>
          </cell>
          <cell r="F35" t="str">
            <v>SB</v>
          </cell>
          <cell r="I35" t="str">
            <v>3720EY0005-SB</v>
          </cell>
          <cell r="K35">
            <v>503</v>
          </cell>
          <cell r="AY35">
            <v>800</v>
          </cell>
          <cell r="AZ35">
            <v>137</v>
          </cell>
          <cell r="BO35">
            <v>806</v>
          </cell>
          <cell r="BP35">
            <v>137</v>
          </cell>
          <cell r="BQ35">
            <v>12</v>
          </cell>
          <cell r="BR35" t="str">
            <v>B</v>
          </cell>
          <cell r="BS35">
            <v>431.64787000000001</v>
          </cell>
          <cell r="BT35">
            <v>429</v>
          </cell>
          <cell r="BU35">
            <v>0</v>
          </cell>
          <cell r="BV35">
            <v>0</v>
          </cell>
          <cell r="BW35">
            <v>0</v>
          </cell>
          <cell r="BX35">
            <v>429</v>
          </cell>
          <cell r="BY35">
            <v>2.6478700000000117</v>
          </cell>
          <cell r="BZ35" t="str">
            <v>OK</v>
          </cell>
          <cell r="CA35" t="str">
            <v>-</v>
          </cell>
          <cell r="CB35" t="str">
            <v>ABS. CP-2A1037-A14</v>
          </cell>
          <cell r="CC35">
            <v>1</v>
          </cell>
          <cell r="CD35">
            <v>429</v>
          </cell>
          <cell r="CE35">
            <v>0</v>
          </cell>
          <cell r="CF35">
            <v>0</v>
          </cell>
          <cell r="CG35">
            <v>0</v>
          </cell>
          <cell r="CH35">
            <v>66</v>
          </cell>
          <cell r="CI35">
            <v>0</v>
          </cell>
          <cell r="CJ35">
            <v>56.290258449304176</v>
          </cell>
          <cell r="CL35">
            <v>812.8</v>
          </cell>
          <cell r="CM35">
            <v>140</v>
          </cell>
          <cell r="CN35">
            <v>3</v>
          </cell>
          <cell r="CO35">
            <v>981.3839999999999</v>
          </cell>
          <cell r="CP35">
            <v>493.63615199999992</v>
          </cell>
          <cell r="CQ35">
            <v>64.636151999999925</v>
          </cell>
          <cell r="CS35" t="str">
            <v>CLOSE</v>
          </cell>
          <cell r="CX35" t="str">
            <v>CLOSE</v>
          </cell>
        </row>
        <row r="36">
          <cell r="D36" t="str">
            <v>50/01/0197</v>
          </cell>
          <cell r="E36" t="str">
            <v>PANEL 10.2 KG (LOW)</v>
          </cell>
          <cell r="F36" t="str">
            <v>LG</v>
          </cell>
          <cell r="I36" t="str">
            <v>3720EY0005-LG</v>
          </cell>
          <cell r="K36">
            <v>188</v>
          </cell>
          <cell r="AY36">
            <v>807</v>
          </cell>
          <cell r="AZ36">
            <v>142</v>
          </cell>
          <cell r="BO36">
            <v>806</v>
          </cell>
          <cell r="BP36">
            <v>137</v>
          </cell>
          <cell r="BQ36">
            <v>12</v>
          </cell>
          <cell r="BR36" t="str">
            <v>B</v>
          </cell>
          <cell r="BS36">
            <v>168.84652</v>
          </cell>
          <cell r="BT36">
            <v>162</v>
          </cell>
          <cell r="BU36">
            <v>0</v>
          </cell>
          <cell r="BV36">
            <v>0</v>
          </cell>
          <cell r="BW36">
            <v>0</v>
          </cell>
          <cell r="BX36">
            <v>162</v>
          </cell>
          <cell r="BY36">
            <v>6.8465199999999982</v>
          </cell>
          <cell r="BZ36" t="str">
            <v>OK</v>
          </cell>
          <cell r="CA36" t="str">
            <v>-</v>
          </cell>
          <cell r="CB36" t="str">
            <v>ABS. CP-8B31W</v>
          </cell>
          <cell r="CC36">
            <v>1</v>
          </cell>
          <cell r="CD36">
            <v>162</v>
          </cell>
          <cell r="CE36">
            <v>0</v>
          </cell>
          <cell r="CF36">
            <v>0</v>
          </cell>
          <cell r="CG36">
            <v>0</v>
          </cell>
          <cell r="CH36">
            <v>66</v>
          </cell>
          <cell r="CI36">
            <v>0</v>
          </cell>
          <cell r="CJ36">
            <v>56.872340425531917</v>
          </cell>
          <cell r="CL36">
            <v>812.8</v>
          </cell>
          <cell r="CM36">
            <v>140</v>
          </cell>
          <cell r="CN36">
            <v>3</v>
          </cell>
          <cell r="CO36">
            <v>981.3839999999999</v>
          </cell>
          <cell r="CP36">
            <v>184.50019199999997</v>
          </cell>
          <cell r="CQ36">
            <v>22.50019199999997</v>
          </cell>
          <cell r="CS36" t="str">
            <v>CLOSE</v>
          </cell>
          <cell r="CX36" t="str">
            <v>CLOSE</v>
          </cell>
        </row>
        <row r="37">
          <cell r="D37" t="str">
            <v>50/01/0198</v>
          </cell>
          <cell r="E37" t="str">
            <v>PANEL 10.2 KG (LOW)</v>
          </cell>
          <cell r="F37" t="str">
            <v>OW</v>
          </cell>
          <cell r="I37" t="str">
            <v>3720EY0005-OW</v>
          </cell>
          <cell r="K37">
            <v>907</v>
          </cell>
          <cell r="AY37">
            <v>832</v>
          </cell>
          <cell r="AZ37">
            <v>142</v>
          </cell>
          <cell r="BO37">
            <v>836</v>
          </cell>
          <cell r="BP37">
            <v>142</v>
          </cell>
          <cell r="BQ37">
            <v>12</v>
          </cell>
          <cell r="BR37" t="str">
            <v>B</v>
          </cell>
          <cell r="BS37">
            <v>796.86338000000001</v>
          </cell>
          <cell r="BT37">
            <v>791</v>
          </cell>
          <cell r="BU37">
            <v>0</v>
          </cell>
          <cell r="BV37">
            <v>0</v>
          </cell>
          <cell r="BW37">
            <v>0</v>
          </cell>
          <cell r="BX37">
            <v>791</v>
          </cell>
          <cell r="BY37">
            <v>5.8633800000000065</v>
          </cell>
          <cell r="BZ37" t="str">
            <v>OK</v>
          </cell>
          <cell r="CA37" t="str">
            <v>-</v>
          </cell>
          <cell r="CB37" t="str">
            <v>ABS. CP-6B27W</v>
          </cell>
          <cell r="CC37">
            <v>1</v>
          </cell>
          <cell r="CD37">
            <v>791</v>
          </cell>
          <cell r="CE37">
            <v>0</v>
          </cell>
          <cell r="CF37">
            <v>0</v>
          </cell>
          <cell r="CG37">
            <v>0</v>
          </cell>
          <cell r="CH37">
            <v>66</v>
          </cell>
          <cell r="CI37">
            <v>0</v>
          </cell>
          <cell r="CJ37">
            <v>57.558985667034179</v>
          </cell>
          <cell r="CL37">
            <v>812.8</v>
          </cell>
          <cell r="CM37">
            <v>140</v>
          </cell>
          <cell r="CN37">
            <v>3</v>
          </cell>
          <cell r="CO37">
            <v>981.3839999999999</v>
          </cell>
          <cell r="CP37">
            <v>890.11528799999996</v>
          </cell>
          <cell r="CQ37">
            <v>99.115287999999964</v>
          </cell>
          <cell r="CS37" t="str">
            <v>CLOSE</v>
          </cell>
          <cell r="CX37" t="str">
            <v>CLOSE</v>
          </cell>
        </row>
        <row r="38">
          <cell r="D38" t="str">
            <v>50/01/0199</v>
          </cell>
          <cell r="E38" t="str">
            <v>PANEL 10.2 KG (HIGH)</v>
          </cell>
          <cell r="F38" t="str">
            <v>OW</v>
          </cell>
          <cell r="I38" t="str">
            <v>3720EY0006-OW</v>
          </cell>
          <cell r="K38">
            <v>150</v>
          </cell>
          <cell r="AY38">
            <v>836</v>
          </cell>
          <cell r="AZ38">
            <v>141</v>
          </cell>
          <cell r="BO38">
            <v>836</v>
          </cell>
          <cell r="BP38">
            <v>141</v>
          </cell>
          <cell r="BQ38">
            <v>12</v>
          </cell>
          <cell r="BR38" t="str">
            <v>B</v>
          </cell>
          <cell r="BS38">
            <v>141.79649999999998</v>
          </cell>
          <cell r="BT38">
            <v>142</v>
          </cell>
          <cell r="BU38">
            <v>0</v>
          </cell>
          <cell r="BV38">
            <v>0</v>
          </cell>
          <cell r="BW38">
            <v>0</v>
          </cell>
          <cell r="BX38">
            <v>142</v>
          </cell>
          <cell r="BY38">
            <v>-0.20350000000001955</v>
          </cell>
          <cell r="BZ38" t="str">
            <v>-</v>
          </cell>
          <cell r="CA38" t="str">
            <v>NG</v>
          </cell>
          <cell r="CB38" t="str">
            <v>ABS. CP-6B27W</v>
          </cell>
          <cell r="CC38">
            <v>1</v>
          </cell>
          <cell r="CD38">
            <v>142</v>
          </cell>
          <cell r="CE38">
            <v>0</v>
          </cell>
          <cell r="CF38">
            <v>0</v>
          </cell>
          <cell r="CG38">
            <v>0</v>
          </cell>
          <cell r="CH38">
            <v>66</v>
          </cell>
          <cell r="CI38">
            <v>0</v>
          </cell>
          <cell r="CJ38">
            <v>62.48</v>
          </cell>
          <cell r="CL38">
            <v>848.2</v>
          </cell>
          <cell r="CM38">
            <v>140</v>
          </cell>
          <cell r="CN38">
            <v>3</v>
          </cell>
          <cell r="CO38">
            <v>1017.846</v>
          </cell>
          <cell r="CP38">
            <v>152.67689999999999</v>
          </cell>
          <cell r="CQ38">
            <v>10.676899999999989</v>
          </cell>
          <cell r="CS38" t="str">
            <v>CLOSE</v>
          </cell>
          <cell r="CX38" t="str">
            <v>CLOSE</v>
          </cell>
        </row>
        <row r="39">
          <cell r="D39" t="str">
            <v>50/01/0200</v>
          </cell>
          <cell r="E39" t="str">
            <v>PANEL A (M-A) เล็ก</v>
          </cell>
          <cell r="F39" t="str">
            <v>WH</v>
          </cell>
          <cell r="I39" t="str">
            <v>PANEL A (M-A) WH(E)</v>
          </cell>
          <cell r="K39">
            <v>2513</v>
          </cell>
          <cell r="AY39">
            <v>498</v>
          </cell>
          <cell r="AZ39">
            <v>36</v>
          </cell>
          <cell r="BO39">
            <v>503</v>
          </cell>
          <cell r="BP39">
            <v>36</v>
          </cell>
          <cell r="BQ39">
            <v>12</v>
          </cell>
          <cell r="BR39" t="str">
            <v>D</v>
          </cell>
          <cell r="BS39">
            <v>1393.5971399999999</v>
          </cell>
          <cell r="BT39">
            <v>1612</v>
          </cell>
          <cell r="BU39">
            <v>0</v>
          </cell>
          <cell r="BV39">
            <v>0</v>
          </cell>
          <cell r="BW39">
            <v>0</v>
          </cell>
          <cell r="BX39">
            <v>1612</v>
          </cell>
          <cell r="BY39">
            <v>-218.40286000000015</v>
          </cell>
          <cell r="BZ39" t="str">
            <v>-</v>
          </cell>
          <cell r="CA39" t="str">
            <v>NG</v>
          </cell>
          <cell r="CB39" t="str">
            <v>HI-IMCP3-H7661-A13 (EXP)</v>
          </cell>
          <cell r="CC39">
            <v>1</v>
          </cell>
          <cell r="CD39">
            <v>1612</v>
          </cell>
          <cell r="CE39">
            <v>0</v>
          </cell>
          <cell r="CF39">
            <v>0</v>
          </cell>
          <cell r="CG39">
            <v>0</v>
          </cell>
          <cell r="CH39">
            <v>64.5</v>
          </cell>
          <cell r="CI39">
            <v>0</v>
          </cell>
          <cell r="CJ39">
            <v>41.374452845204935</v>
          </cell>
          <cell r="CL39">
            <v>510</v>
          </cell>
          <cell r="CM39">
            <v>36</v>
          </cell>
          <cell r="CN39">
            <v>3</v>
          </cell>
          <cell r="CO39">
            <v>562.38</v>
          </cell>
          <cell r="CP39">
            <v>1413.2609399999999</v>
          </cell>
          <cell r="CQ39">
            <v>-198.73906000000011</v>
          </cell>
          <cell r="CS39" t="str">
            <v>CLOSE</v>
          </cell>
          <cell r="CX39" t="str">
            <v>CLOSE</v>
          </cell>
        </row>
        <row r="40">
          <cell r="D40" t="str">
            <v>50/01/0201</v>
          </cell>
          <cell r="E40" t="str">
            <v>POLE  ASS'Y BC-309</v>
          </cell>
          <cell r="F40" t="str">
            <v>R-48</v>
          </cell>
          <cell r="I40" t="str">
            <v>BC3090405A-R48</v>
          </cell>
          <cell r="K40">
            <v>353</v>
          </cell>
          <cell r="AY40">
            <v>167</v>
          </cell>
          <cell r="AZ40">
            <v>20</v>
          </cell>
          <cell r="BO40">
            <v>168</v>
          </cell>
          <cell r="BP40">
            <v>21</v>
          </cell>
          <cell r="BQ40">
            <v>5</v>
          </cell>
          <cell r="BR40" t="str">
            <v>C</v>
          </cell>
          <cell r="BS40">
            <v>71.716999999999999</v>
          </cell>
          <cell r="BT40">
            <v>71</v>
          </cell>
          <cell r="BU40">
            <v>0</v>
          </cell>
          <cell r="BV40">
            <v>0</v>
          </cell>
          <cell r="BW40">
            <v>0</v>
          </cell>
          <cell r="BX40">
            <v>71</v>
          </cell>
          <cell r="BY40">
            <v>0.71699999999999875</v>
          </cell>
          <cell r="BZ40" t="str">
            <v>OK</v>
          </cell>
          <cell r="CA40" t="str">
            <v>-</v>
          </cell>
          <cell r="CB40" t="str">
            <v>ABS. CP-4A1021</v>
          </cell>
          <cell r="CC40">
            <v>1</v>
          </cell>
          <cell r="CD40">
            <v>71</v>
          </cell>
          <cell r="CE40">
            <v>0</v>
          </cell>
          <cell r="CF40">
            <v>0</v>
          </cell>
          <cell r="CG40">
            <v>0</v>
          </cell>
          <cell r="CH40">
            <v>58</v>
          </cell>
          <cell r="CI40">
            <v>0</v>
          </cell>
          <cell r="CJ40">
            <v>11.6657223796034</v>
          </cell>
          <cell r="CL40">
            <v>168</v>
          </cell>
          <cell r="CM40">
            <v>4</v>
          </cell>
          <cell r="CN40">
            <v>5</v>
          </cell>
          <cell r="CO40">
            <v>180.6</v>
          </cell>
          <cell r="CP40">
            <v>63.751799999999996</v>
          </cell>
          <cell r="CQ40">
            <v>-7.2482000000000042</v>
          </cell>
          <cell r="CS40" t="str">
            <v>CLOSE</v>
          </cell>
          <cell r="CX40" t="str">
            <v>CLOSE</v>
          </cell>
        </row>
        <row r="41">
          <cell r="D41" t="str">
            <v>50/01/0202</v>
          </cell>
          <cell r="E41" t="str">
            <v>STAND  BS-446</v>
          </cell>
          <cell r="F41" t="str">
            <v>R-48</v>
          </cell>
          <cell r="I41" t="str">
            <v>BS4460401AB-R48</v>
          </cell>
          <cell r="K41">
            <v>354</v>
          </cell>
          <cell r="AY41">
            <v>781</v>
          </cell>
          <cell r="AZ41">
            <v>9</v>
          </cell>
          <cell r="BO41">
            <v>782</v>
          </cell>
          <cell r="BP41">
            <v>6</v>
          </cell>
          <cell r="BQ41">
            <v>10</v>
          </cell>
          <cell r="BR41" t="str">
            <v>C</v>
          </cell>
          <cell r="BS41">
            <v>288.952</v>
          </cell>
          <cell r="BT41">
            <v>174</v>
          </cell>
          <cell r="BU41">
            <v>112</v>
          </cell>
          <cell r="BV41">
            <v>0</v>
          </cell>
          <cell r="BW41">
            <v>0</v>
          </cell>
          <cell r="BX41">
            <v>286</v>
          </cell>
          <cell r="BY41">
            <v>2.9519999999999982</v>
          </cell>
          <cell r="BZ41" t="str">
            <v>OK</v>
          </cell>
          <cell r="CA41" t="str">
            <v>-</v>
          </cell>
          <cell r="CB41" t="str">
            <v>ABS. CP-4A1021</v>
          </cell>
          <cell r="CC41">
            <v>1</v>
          </cell>
          <cell r="CD41">
            <v>286</v>
          </cell>
          <cell r="CE41">
            <v>0</v>
          </cell>
          <cell r="CF41">
            <v>0</v>
          </cell>
          <cell r="CG41">
            <v>0</v>
          </cell>
          <cell r="CH41">
            <v>58</v>
          </cell>
          <cell r="CI41">
            <v>0</v>
          </cell>
          <cell r="CJ41">
            <v>28.619209039548025</v>
          </cell>
          <cell r="CL41">
            <v>785</v>
          </cell>
          <cell r="CM41">
            <v>6</v>
          </cell>
          <cell r="CN41">
            <v>5</v>
          </cell>
          <cell r="CO41">
            <v>830.55</v>
          </cell>
          <cell r="CP41">
            <v>294.0147</v>
          </cell>
          <cell r="CQ41">
            <v>8.0147000000000048</v>
          </cell>
          <cell r="CV41" t="str">
            <v>CLOSE</v>
          </cell>
          <cell r="CX41" t="str">
            <v>CLOSE</v>
          </cell>
        </row>
        <row r="42">
          <cell r="D42" t="str">
            <v>50/01/0204</v>
          </cell>
          <cell r="E42" t="str">
            <v>PULSATOR OMEGA</v>
          </cell>
          <cell r="F42" t="str">
            <v>SG</v>
          </cell>
          <cell r="I42" t="str">
            <v>5845EY1007J</v>
          </cell>
          <cell r="K42">
            <v>2500</v>
          </cell>
          <cell r="AY42">
            <v>422</v>
          </cell>
          <cell r="AZ42">
            <v>25</v>
          </cell>
          <cell r="BO42">
            <v>421</v>
          </cell>
          <cell r="BP42">
            <v>24.1</v>
          </cell>
          <cell r="BQ42">
            <v>7</v>
          </cell>
          <cell r="BR42" t="str">
            <v>A</v>
          </cell>
          <cell r="BS42">
            <v>1059.5</v>
          </cell>
          <cell r="BT42">
            <v>1060</v>
          </cell>
          <cell r="BU42">
            <v>0</v>
          </cell>
          <cell r="BV42">
            <v>0</v>
          </cell>
          <cell r="BW42">
            <v>0</v>
          </cell>
          <cell r="BX42">
            <v>1060</v>
          </cell>
          <cell r="BY42">
            <v>-0.5</v>
          </cell>
          <cell r="BZ42" t="str">
            <v>-</v>
          </cell>
          <cell r="CA42" t="str">
            <v>NG</v>
          </cell>
          <cell r="CB42" t="str">
            <v>PP.EP-540N</v>
          </cell>
          <cell r="CC42">
            <v>0.96699999999999997</v>
          </cell>
          <cell r="CD42">
            <v>1025.02</v>
          </cell>
          <cell r="CE42" t="str">
            <v>MV-9057-P/1</v>
          </cell>
          <cell r="CF42">
            <v>0.03</v>
          </cell>
          <cell r="CG42">
            <v>31.8</v>
          </cell>
          <cell r="CH42">
            <v>52.5</v>
          </cell>
          <cell r="CI42">
            <v>89</v>
          </cell>
          <cell r="CJ42">
            <v>22.657499999999999</v>
          </cell>
          <cell r="CL42">
            <v>453</v>
          </cell>
          <cell r="CM42">
            <v>0</v>
          </cell>
          <cell r="CN42">
            <v>3</v>
          </cell>
          <cell r="CO42">
            <v>466.59</v>
          </cell>
          <cell r="CP42">
            <v>1166.4749999999999</v>
          </cell>
          <cell r="CQ42">
            <v>106.47499999999991</v>
          </cell>
          <cell r="CS42" t="str">
            <v>CLOSE</v>
          </cell>
          <cell r="CX42" t="str">
            <v>CLOSE</v>
          </cell>
        </row>
        <row r="43">
          <cell r="D43" t="str">
            <v>50/01/0205</v>
          </cell>
          <cell r="E43" t="str">
            <v>PULSATOR OMEGA</v>
          </cell>
          <cell r="F43" t="str">
            <v>SG</v>
          </cell>
          <cell r="I43" t="str">
            <v>5845EY1007J</v>
          </cell>
          <cell r="K43">
            <v>2000</v>
          </cell>
          <cell r="AY43">
            <v>422</v>
          </cell>
          <cell r="AZ43">
            <v>24</v>
          </cell>
          <cell r="BO43">
            <v>421</v>
          </cell>
          <cell r="BP43">
            <v>24.1</v>
          </cell>
          <cell r="BQ43">
            <v>7</v>
          </cell>
          <cell r="BR43" t="str">
            <v>A</v>
          </cell>
          <cell r="BS43">
            <v>849</v>
          </cell>
          <cell r="BT43">
            <v>849</v>
          </cell>
          <cell r="BU43">
            <v>0</v>
          </cell>
          <cell r="BV43">
            <v>0</v>
          </cell>
          <cell r="BW43">
            <v>0</v>
          </cell>
          <cell r="BX43">
            <v>849</v>
          </cell>
          <cell r="BY43">
            <v>0</v>
          </cell>
          <cell r="BZ43" t="str">
            <v>OK</v>
          </cell>
          <cell r="CA43" t="str">
            <v>-</v>
          </cell>
          <cell r="CB43" t="str">
            <v>PP.EP-540N</v>
          </cell>
          <cell r="CC43">
            <v>0.96699999999999997</v>
          </cell>
          <cell r="CD43">
            <v>820.98299999999995</v>
          </cell>
          <cell r="CE43" t="str">
            <v>MV-9057-P/1</v>
          </cell>
          <cell r="CF43">
            <v>0.03</v>
          </cell>
          <cell r="CG43">
            <v>25.47</v>
          </cell>
          <cell r="CH43">
            <v>52.5</v>
          </cell>
          <cell r="CI43">
            <v>89</v>
          </cell>
          <cell r="CJ43">
            <v>22.684218749999999</v>
          </cell>
          <cell r="CL43">
            <v>453</v>
          </cell>
          <cell r="CM43">
            <v>0</v>
          </cell>
          <cell r="CN43">
            <v>3</v>
          </cell>
          <cell r="CO43">
            <v>466.59</v>
          </cell>
          <cell r="CP43">
            <v>933.18</v>
          </cell>
          <cell r="CQ43">
            <v>84.17999999999995</v>
          </cell>
          <cell r="CS43" t="str">
            <v>CLOSE</v>
          </cell>
          <cell r="CX43" t="str">
            <v>CLOSE</v>
          </cell>
        </row>
        <row r="44">
          <cell r="D44" t="str">
            <v>50/01/0206</v>
          </cell>
          <cell r="E44" t="str">
            <v>PULSATOR OMEGA</v>
          </cell>
          <cell r="F44" t="str">
            <v>SG</v>
          </cell>
          <cell r="I44" t="str">
            <v>5845EY1007J</v>
          </cell>
          <cell r="K44">
            <v>2200</v>
          </cell>
          <cell r="AY44">
            <v>423</v>
          </cell>
          <cell r="AZ44">
            <v>25</v>
          </cell>
          <cell r="BO44">
            <v>421</v>
          </cell>
          <cell r="BP44">
            <v>24.1</v>
          </cell>
          <cell r="BQ44">
            <v>7</v>
          </cell>
          <cell r="BR44" t="str">
            <v>A</v>
          </cell>
          <cell r="BS44">
            <v>933.2</v>
          </cell>
          <cell r="BT44">
            <v>933</v>
          </cell>
          <cell r="BU44">
            <v>0</v>
          </cell>
          <cell r="BV44">
            <v>0</v>
          </cell>
          <cell r="BW44">
            <v>0</v>
          </cell>
          <cell r="BX44">
            <v>933</v>
          </cell>
          <cell r="BY44">
            <v>0.20000000000004547</v>
          </cell>
          <cell r="BZ44" t="str">
            <v>OK</v>
          </cell>
          <cell r="CA44" t="str">
            <v>-</v>
          </cell>
          <cell r="CB44" t="str">
            <v>PP.EP-540N</v>
          </cell>
          <cell r="CC44">
            <v>0.96699999999999997</v>
          </cell>
          <cell r="CD44">
            <v>902.21100000000001</v>
          </cell>
          <cell r="CE44" t="str">
            <v>MV-9057-P/1</v>
          </cell>
          <cell r="CF44">
            <v>0.03</v>
          </cell>
          <cell r="CG44">
            <v>27.99</v>
          </cell>
          <cell r="CH44">
            <v>52.5</v>
          </cell>
          <cell r="CI44">
            <v>89</v>
          </cell>
          <cell r="CJ44">
            <v>22.662357954545456</v>
          </cell>
          <cell r="CL44">
            <v>453</v>
          </cell>
          <cell r="CM44">
            <v>0</v>
          </cell>
          <cell r="CN44">
            <v>3</v>
          </cell>
          <cell r="CO44">
            <v>466.59</v>
          </cell>
          <cell r="CP44">
            <v>1026.498</v>
          </cell>
          <cell r="CQ44">
            <v>93.498000000000047</v>
          </cell>
          <cell r="CS44" t="str">
            <v>CLOSE</v>
          </cell>
          <cell r="CX44" t="str">
            <v>CLOSE</v>
          </cell>
        </row>
        <row r="45">
          <cell r="D45" t="str">
            <v>50/01/0208</v>
          </cell>
          <cell r="E45" t="str">
            <v>BASE  ASS'Y  BL-447</v>
          </cell>
          <cell r="F45" t="str">
            <v>R-48</v>
          </cell>
          <cell r="I45" t="str">
            <v>BL4470403BB-R48</v>
          </cell>
          <cell r="K45">
            <v>673</v>
          </cell>
          <cell r="AY45">
            <v>561</v>
          </cell>
          <cell r="AZ45">
            <v>61</v>
          </cell>
          <cell r="BO45">
            <v>584</v>
          </cell>
          <cell r="BP45">
            <v>51</v>
          </cell>
          <cell r="BQ45">
            <v>7</v>
          </cell>
          <cell r="BR45" t="str">
            <v>C</v>
          </cell>
          <cell r="BS45">
            <v>434.35500000000002</v>
          </cell>
          <cell r="BT45">
            <v>426.6</v>
          </cell>
          <cell r="BU45">
            <v>0</v>
          </cell>
          <cell r="BV45">
            <v>0</v>
          </cell>
          <cell r="BW45">
            <v>0</v>
          </cell>
          <cell r="BX45">
            <v>426.6</v>
          </cell>
          <cell r="BY45">
            <v>7.7549999999999955</v>
          </cell>
          <cell r="BZ45" t="str">
            <v>OK</v>
          </cell>
          <cell r="CA45" t="str">
            <v>-</v>
          </cell>
          <cell r="CB45" t="str">
            <v>ABS. CP-4A1021</v>
          </cell>
          <cell r="CC45">
            <v>1</v>
          </cell>
          <cell r="CD45">
            <v>426.6</v>
          </cell>
          <cell r="CE45">
            <v>0</v>
          </cell>
          <cell r="CF45">
            <v>0</v>
          </cell>
          <cell r="CG45">
            <v>0</v>
          </cell>
          <cell r="CH45">
            <v>58</v>
          </cell>
          <cell r="CI45">
            <v>0</v>
          </cell>
          <cell r="CJ45">
            <v>36.764933135215458</v>
          </cell>
          <cell r="CL45">
            <v>585</v>
          </cell>
          <cell r="CM45">
            <v>51</v>
          </cell>
          <cell r="CN45">
            <v>3</v>
          </cell>
          <cell r="CO45">
            <v>655.08000000000004</v>
          </cell>
          <cell r="CP45">
            <v>440.86884000000003</v>
          </cell>
          <cell r="CQ45">
            <v>14.268840000000012</v>
          </cell>
          <cell r="CS45" t="str">
            <v>CLOSE</v>
          </cell>
          <cell r="CX45" t="str">
            <v>CLOSE</v>
          </cell>
        </row>
        <row r="46">
          <cell r="D46" t="str">
            <v>50/01/0209</v>
          </cell>
          <cell r="E46" t="str">
            <v>PANEL DECO WP-1250Q</v>
          </cell>
          <cell r="F46" t="str">
            <v>SL</v>
          </cell>
          <cell r="I46" t="str">
            <v>3806EY0005-SL</v>
          </cell>
          <cell r="K46">
            <v>400</v>
          </cell>
          <cell r="AY46">
            <v>258</v>
          </cell>
          <cell r="AZ46">
            <v>62</v>
          </cell>
          <cell r="BO46">
            <v>262</v>
          </cell>
          <cell r="BP46">
            <v>63</v>
          </cell>
          <cell r="BQ46">
            <v>10</v>
          </cell>
          <cell r="BR46" t="str">
            <v>E</v>
          </cell>
          <cell r="BS46">
            <v>127.4</v>
          </cell>
          <cell r="BT46">
            <v>127</v>
          </cell>
          <cell r="BU46">
            <v>0</v>
          </cell>
          <cell r="BV46">
            <v>0</v>
          </cell>
          <cell r="BW46">
            <v>0</v>
          </cell>
          <cell r="BX46">
            <v>127</v>
          </cell>
          <cell r="BY46">
            <v>0.40000000000000568</v>
          </cell>
          <cell r="BZ46" t="str">
            <v>OK</v>
          </cell>
          <cell r="CA46" t="str">
            <v>-</v>
          </cell>
          <cell r="CB46" t="str">
            <v>ABS. CP-9A8269-A11/1(SL)</v>
          </cell>
          <cell r="CC46">
            <v>1</v>
          </cell>
          <cell r="CD46">
            <v>127</v>
          </cell>
          <cell r="CE46">
            <v>0</v>
          </cell>
          <cell r="CF46">
            <v>0</v>
          </cell>
          <cell r="CG46">
            <v>0</v>
          </cell>
          <cell r="CH46">
            <v>105</v>
          </cell>
          <cell r="CI46">
            <v>0</v>
          </cell>
          <cell r="CJ46">
            <v>33.337499999999999</v>
          </cell>
          <cell r="CL46">
            <v>259.5</v>
          </cell>
          <cell r="CM46">
            <v>63</v>
          </cell>
          <cell r="CN46">
            <v>5</v>
          </cell>
          <cell r="CO46">
            <v>338.625</v>
          </cell>
          <cell r="CP46">
            <v>135.44999999999999</v>
          </cell>
          <cell r="CQ46">
            <v>8.4499999999999886</v>
          </cell>
          <cell r="CS46" t="str">
            <v>CLOSE</v>
          </cell>
          <cell r="CX46" t="str">
            <v>CLOSE</v>
          </cell>
        </row>
        <row r="47">
          <cell r="D47" t="str">
            <v>50/01/0212</v>
          </cell>
          <cell r="E47" t="str">
            <v>PANEL DECO (LOW) 10.2 KG</v>
          </cell>
          <cell r="F47" t="str">
            <v>GY</v>
          </cell>
          <cell r="I47" t="str">
            <v>3806EY0002-GY</v>
          </cell>
          <cell r="K47">
            <v>1110</v>
          </cell>
          <cell r="AY47">
            <v>274</v>
          </cell>
          <cell r="AZ47">
            <v>59</v>
          </cell>
          <cell r="BO47">
            <v>274</v>
          </cell>
          <cell r="BP47">
            <v>62</v>
          </cell>
          <cell r="BQ47">
            <v>10</v>
          </cell>
          <cell r="BR47" t="str">
            <v>E</v>
          </cell>
          <cell r="BS47">
            <v>348.55</v>
          </cell>
          <cell r="BT47">
            <v>298</v>
          </cell>
          <cell r="BU47">
            <v>25</v>
          </cell>
          <cell r="BV47">
            <v>0</v>
          </cell>
          <cell r="BW47">
            <v>0</v>
          </cell>
          <cell r="BX47">
            <v>323</v>
          </cell>
          <cell r="BY47">
            <v>25.550000000000011</v>
          </cell>
          <cell r="BZ47" t="str">
            <v>OK</v>
          </cell>
          <cell r="CA47" t="str">
            <v>-</v>
          </cell>
          <cell r="CB47" t="str">
            <v>ABS. GA400 9A1078-A14(GY)</v>
          </cell>
          <cell r="CC47">
            <v>1</v>
          </cell>
          <cell r="CD47">
            <v>323</v>
          </cell>
          <cell r="CE47">
            <v>0</v>
          </cell>
          <cell r="CF47">
            <v>0</v>
          </cell>
          <cell r="CG47">
            <v>0</v>
          </cell>
          <cell r="CH47">
            <v>66</v>
          </cell>
          <cell r="CI47">
            <v>0</v>
          </cell>
          <cell r="CJ47">
            <v>17.726801801801802</v>
          </cell>
          <cell r="CL47">
            <v>300</v>
          </cell>
          <cell r="CM47">
            <v>62</v>
          </cell>
          <cell r="CN47">
            <v>3</v>
          </cell>
          <cell r="CO47">
            <v>372.86</v>
          </cell>
          <cell r="CP47">
            <v>413.87460000000004</v>
          </cell>
          <cell r="CQ47">
            <v>90.874600000000044</v>
          </cell>
          <cell r="CS47" t="str">
            <v>CLOSE</v>
          </cell>
          <cell r="CX47" t="str">
            <v>CLOSE</v>
          </cell>
        </row>
        <row r="48">
          <cell r="D48" t="str">
            <v>50/01/0213</v>
          </cell>
          <cell r="E48" t="str">
            <v>PANEL DECO (LOW) 10.2 KG</v>
          </cell>
          <cell r="F48" t="str">
            <v>SL</v>
          </cell>
          <cell r="I48" t="str">
            <v>3806EY0002-SL</v>
          </cell>
          <cell r="K48">
            <v>1215</v>
          </cell>
          <cell r="AY48">
            <v>230</v>
          </cell>
          <cell r="AZ48">
            <v>61</v>
          </cell>
          <cell r="BO48">
            <v>295</v>
          </cell>
          <cell r="BP48">
            <v>62</v>
          </cell>
          <cell r="BQ48">
            <v>10</v>
          </cell>
          <cell r="BR48" t="str">
            <v>E</v>
          </cell>
          <cell r="BS48">
            <v>406.09</v>
          </cell>
          <cell r="BT48">
            <v>401</v>
          </cell>
          <cell r="BU48">
            <v>0</v>
          </cell>
          <cell r="BV48">
            <v>0</v>
          </cell>
          <cell r="BW48">
            <v>0</v>
          </cell>
          <cell r="BX48">
            <v>401</v>
          </cell>
          <cell r="BY48">
            <v>5.089999999999975</v>
          </cell>
          <cell r="BZ48" t="str">
            <v>OK</v>
          </cell>
          <cell r="CA48" t="str">
            <v>-</v>
          </cell>
          <cell r="CB48" t="str">
            <v>ABS. CP-9A8269-A11/1(SL)</v>
          </cell>
          <cell r="CC48">
            <v>1</v>
          </cell>
          <cell r="CD48">
            <v>401</v>
          </cell>
          <cell r="CE48">
            <v>0</v>
          </cell>
          <cell r="CF48">
            <v>0</v>
          </cell>
          <cell r="CG48">
            <v>0</v>
          </cell>
          <cell r="CH48">
            <v>105</v>
          </cell>
          <cell r="CI48">
            <v>0</v>
          </cell>
          <cell r="CJ48">
            <v>34.654320987654323</v>
          </cell>
          <cell r="CL48">
            <v>300</v>
          </cell>
          <cell r="CM48">
            <v>62</v>
          </cell>
          <cell r="CN48">
            <v>3</v>
          </cell>
          <cell r="CO48">
            <v>372.86</v>
          </cell>
          <cell r="CP48">
            <v>453.0249</v>
          </cell>
          <cell r="CQ48">
            <v>52.024900000000002</v>
          </cell>
          <cell r="CS48" t="str">
            <v>CLOSE</v>
          </cell>
          <cell r="CX48" t="str">
            <v>CLOSE</v>
          </cell>
        </row>
        <row r="49">
          <cell r="D49" t="str">
            <v>50/01/0214</v>
          </cell>
          <cell r="E49" t="str">
            <v>PANEL DECO WP-1250Q</v>
          </cell>
          <cell r="F49" t="str">
            <v>OW</v>
          </cell>
          <cell r="I49" t="str">
            <v>3806EY0005-OW</v>
          </cell>
          <cell r="K49">
            <v>1415</v>
          </cell>
          <cell r="AY49">
            <v>255</v>
          </cell>
          <cell r="AZ49">
            <v>62</v>
          </cell>
          <cell r="BO49">
            <v>252</v>
          </cell>
          <cell r="BP49">
            <v>60</v>
          </cell>
          <cell r="BQ49">
            <v>10</v>
          </cell>
          <cell r="BR49" t="str">
            <v>E</v>
          </cell>
          <cell r="BS49">
            <v>409.03</v>
          </cell>
          <cell r="BT49">
            <v>447</v>
          </cell>
          <cell r="BU49">
            <v>0</v>
          </cell>
          <cell r="BV49">
            <v>0</v>
          </cell>
          <cell r="BW49">
            <v>0</v>
          </cell>
          <cell r="BX49">
            <v>447</v>
          </cell>
          <cell r="BY49">
            <v>-37.970000000000027</v>
          </cell>
          <cell r="BZ49" t="str">
            <v>-</v>
          </cell>
          <cell r="CA49" t="str">
            <v>NG</v>
          </cell>
          <cell r="CB49" t="str">
            <v>ABS. CP-6B27W</v>
          </cell>
          <cell r="CC49">
            <v>1</v>
          </cell>
          <cell r="CD49">
            <v>447</v>
          </cell>
          <cell r="CE49">
            <v>0</v>
          </cell>
          <cell r="CF49">
            <v>0</v>
          </cell>
          <cell r="CG49">
            <v>0</v>
          </cell>
          <cell r="CH49">
            <v>66</v>
          </cell>
          <cell r="CI49">
            <v>0</v>
          </cell>
          <cell r="CJ49">
            <v>20.849469964664312</v>
          </cell>
          <cell r="CL49">
            <v>259.5</v>
          </cell>
          <cell r="CM49">
            <v>63</v>
          </cell>
          <cell r="CN49">
            <v>5</v>
          </cell>
          <cell r="CO49">
            <v>338.625</v>
          </cell>
          <cell r="CP49">
            <v>479.15437500000002</v>
          </cell>
          <cell r="CQ49">
            <v>32.154375000000016</v>
          </cell>
          <cell r="CS49" t="str">
            <v>CLOSE</v>
          </cell>
          <cell r="CX49" t="str">
            <v>CLOSE</v>
          </cell>
        </row>
        <row r="50">
          <cell r="D50" t="str">
            <v>50/01/0215</v>
          </cell>
          <cell r="E50" t="str">
            <v>PANEL DECO WP-1250Q</v>
          </cell>
          <cell r="F50" t="str">
            <v>CB</v>
          </cell>
          <cell r="I50" t="str">
            <v>3806EY0005-CB</v>
          </cell>
          <cell r="K50">
            <v>2029</v>
          </cell>
          <cell r="AY50">
            <v>260</v>
          </cell>
          <cell r="AZ50">
            <v>62</v>
          </cell>
          <cell r="BO50">
            <v>262</v>
          </cell>
          <cell r="BP50">
            <v>63</v>
          </cell>
          <cell r="BQ50">
            <v>10</v>
          </cell>
          <cell r="BR50" t="str">
            <v>D</v>
          </cell>
          <cell r="BS50">
            <v>682.61350000000004</v>
          </cell>
          <cell r="BT50">
            <v>467</v>
          </cell>
          <cell r="BU50">
            <v>130</v>
          </cell>
          <cell r="BV50">
            <v>0</v>
          </cell>
          <cell r="BW50">
            <v>0</v>
          </cell>
          <cell r="BX50">
            <v>597</v>
          </cell>
          <cell r="BY50">
            <v>85.613500000000045</v>
          </cell>
          <cell r="BZ50" t="str">
            <v>OK</v>
          </cell>
          <cell r="CA50" t="str">
            <v>-</v>
          </cell>
          <cell r="CB50" t="str">
            <v>ABS. CP-2A8320-A11/1(CB)</v>
          </cell>
          <cell r="CC50">
            <v>1</v>
          </cell>
          <cell r="CD50">
            <v>597</v>
          </cell>
          <cell r="CE50">
            <v>0</v>
          </cell>
          <cell r="CF50">
            <v>0</v>
          </cell>
          <cell r="CG50">
            <v>0</v>
          </cell>
          <cell r="CH50">
            <v>105</v>
          </cell>
          <cell r="CI50">
            <v>0</v>
          </cell>
          <cell r="CJ50">
            <v>24.189502217841302</v>
          </cell>
          <cell r="CL50">
            <v>259.5</v>
          </cell>
          <cell r="CM50">
            <v>63</v>
          </cell>
          <cell r="CN50">
            <v>5</v>
          </cell>
          <cell r="CO50">
            <v>338.625</v>
          </cell>
          <cell r="CP50">
            <v>687.07012499999996</v>
          </cell>
          <cell r="CQ50">
            <v>90.070124999999962</v>
          </cell>
          <cell r="CS50" t="str">
            <v>CLOSE</v>
          </cell>
          <cell r="CX50" t="str">
            <v>CLOSE</v>
          </cell>
        </row>
        <row r="51">
          <cell r="D51" t="str">
            <v>50/01/0216</v>
          </cell>
          <cell r="E51" t="str">
            <v>PULSATOR ROLLER JET 10 KG.</v>
          </cell>
          <cell r="F51" t="str">
            <v>SG</v>
          </cell>
          <cell r="I51" t="str">
            <v>5845EY1006B</v>
          </cell>
          <cell r="K51">
            <v>2100</v>
          </cell>
          <cell r="AY51">
            <v>542</v>
          </cell>
          <cell r="AZ51">
            <v>30</v>
          </cell>
          <cell r="BO51">
            <v>540</v>
          </cell>
          <cell r="BP51">
            <v>29</v>
          </cell>
          <cell r="BQ51">
            <v>7</v>
          </cell>
          <cell r="BR51" t="str">
            <v>A</v>
          </cell>
          <cell r="BS51">
            <v>1141</v>
          </cell>
          <cell r="BT51">
            <v>1141</v>
          </cell>
          <cell r="BU51">
            <v>0</v>
          </cell>
          <cell r="BV51">
            <v>0</v>
          </cell>
          <cell r="BW51">
            <v>0</v>
          </cell>
          <cell r="BX51">
            <v>1141</v>
          </cell>
          <cell r="BY51">
            <v>0</v>
          </cell>
          <cell r="BZ51" t="str">
            <v>OK</v>
          </cell>
          <cell r="CA51" t="str">
            <v>-</v>
          </cell>
          <cell r="CB51" t="str">
            <v>PP.EP-540N</v>
          </cell>
          <cell r="CC51">
            <v>0.97</v>
          </cell>
          <cell r="CD51">
            <v>1106.77</v>
          </cell>
          <cell r="CE51" t="str">
            <v>MV-9057-P/1</v>
          </cell>
          <cell r="CF51">
            <v>0.03</v>
          </cell>
          <cell r="CG51">
            <v>34.229999999999997</v>
          </cell>
          <cell r="CH51">
            <v>52.5</v>
          </cell>
          <cell r="CI51">
            <v>89</v>
          </cell>
          <cell r="CJ51">
            <v>29.119949999999999</v>
          </cell>
          <cell r="CL51">
            <v>600</v>
          </cell>
          <cell r="CM51">
            <v>0</v>
          </cell>
          <cell r="CN51">
            <v>5</v>
          </cell>
          <cell r="CO51">
            <v>630</v>
          </cell>
          <cell r="CP51">
            <v>1323</v>
          </cell>
          <cell r="CQ51">
            <v>182</v>
          </cell>
          <cell r="CU51" t="str">
            <v>CLOSE</v>
          </cell>
          <cell r="CX51" t="str">
            <v>CLOSE</v>
          </cell>
        </row>
        <row r="52">
          <cell r="D52" t="str">
            <v>50/01/0217</v>
          </cell>
          <cell r="E52" t="str">
            <v>PULSATOR ROLLER JET 10 KG.</v>
          </cell>
          <cell r="F52" t="str">
            <v>SG</v>
          </cell>
          <cell r="I52" t="str">
            <v>5845EY1006B</v>
          </cell>
          <cell r="K52">
            <v>2200</v>
          </cell>
          <cell r="AY52">
            <v>542</v>
          </cell>
          <cell r="AZ52">
            <v>30</v>
          </cell>
          <cell r="BO52">
            <v>540</v>
          </cell>
          <cell r="BP52">
            <v>29</v>
          </cell>
          <cell r="BQ52">
            <v>7</v>
          </cell>
          <cell r="BR52" t="str">
            <v>A</v>
          </cell>
          <cell r="BS52">
            <v>1195</v>
          </cell>
          <cell r="BT52">
            <v>1020</v>
          </cell>
          <cell r="BU52">
            <v>0</v>
          </cell>
          <cell r="BV52">
            <v>0</v>
          </cell>
          <cell r="BW52">
            <v>0</v>
          </cell>
          <cell r="BX52">
            <v>1020</v>
          </cell>
          <cell r="BY52">
            <v>175</v>
          </cell>
          <cell r="BZ52" t="str">
            <v>OK</v>
          </cell>
          <cell r="CA52" t="str">
            <v>-</v>
          </cell>
          <cell r="CB52" t="str">
            <v>PP.EP-540N</v>
          </cell>
          <cell r="CC52">
            <v>0.97</v>
          </cell>
          <cell r="CD52">
            <v>989.4</v>
          </cell>
          <cell r="CE52" t="str">
            <v>MV-9057-P/1</v>
          </cell>
          <cell r="CF52">
            <v>0.03</v>
          </cell>
          <cell r="CG52">
            <v>30.6</v>
          </cell>
          <cell r="CH52">
            <v>52.5</v>
          </cell>
          <cell r="CI52">
            <v>89</v>
          </cell>
          <cell r="CJ52">
            <v>24.848590909090909</v>
          </cell>
          <cell r="CL52">
            <v>600</v>
          </cell>
          <cell r="CM52">
            <v>0</v>
          </cell>
          <cell r="CN52">
            <v>5</v>
          </cell>
          <cell r="CO52">
            <v>630</v>
          </cell>
          <cell r="CP52">
            <v>1386</v>
          </cell>
          <cell r="CQ52">
            <v>366</v>
          </cell>
          <cell r="CS52" t="str">
            <v>CLOSE</v>
          </cell>
          <cell r="CX52" t="str">
            <v>CLOSE</v>
          </cell>
        </row>
        <row r="53">
          <cell r="D53" t="str">
            <v>50/01/0218</v>
          </cell>
          <cell r="E53" t="str">
            <v>PULSATOR ROLLER JET 10 KG.</v>
          </cell>
          <cell r="F53" t="str">
            <v>SG</v>
          </cell>
          <cell r="I53" t="str">
            <v>5845EY1006B</v>
          </cell>
          <cell r="K53">
            <v>2300</v>
          </cell>
          <cell r="AY53">
            <v>541</v>
          </cell>
          <cell r="AZ53">
            <v>30</v>
          </cell>
          <cell r="BO53">
            <v>540</v>
          </cell>
          <cell r="BP53">
            <v>29</v>
          </cell>
          <cell r="BQ53">
            <v>7</v>
          </cell>
          <cell r="BR53" t="str">
            <v>A</v>
          </cell>
          <cell r="BS53">
            <v>1249</v>
          </cell>
          <cell r="BT53">
            <v>1249</v>
          </cell>
          <cell r="BU53">
            <v>0</v>
          </cell>
          <cell r="BV53">
            <v>0</v>
          </cell>
          <cell r="BW53">
            <v>0</v>
          </cell>
          <cell r="BX53">
            <v>1249</v>
          </cell>
          <cell r="BY53">
            <v>0</v>
          </cell>
          <cell r="BZ53" t="str">
            <v>OK</v>
          </cell>
          <cell r="CA53" t="str">
            <v>-</v>
          </cell>
          <cell r="CB53" t="str">
            <v>PP.EP-540N</v>
          </cell>
          <cell r="CC53">
            <v>0.97</v>
          </cell>
          <cell r="CD53">
            <v>1211.53</v>
          </cell>
          <cell r="CE53" t="str">
            <v>MV-9057-P/1</v>
          </cell>
          <cell r="CF53">
            <v>0.03</v>
          </cell>
          <cell r="CG53">
            <v>37.47</v>
          </cell>
          <cell r="CH53">
            <v>52.5</v>
          </cell>
          <cell r="CI53">
            <v>89</v>
          </cell>
          <cell r="CJ53">
            <v>29.104415217391303</v>
          </cell>
          <cell r="CL53">
            <v>600</v>
          </cell>
          <cell r="CM53">
            <v>0</v>
          </cell>
          <cell r="CN53">
            <v>5</v>
          </cell>
          <cell r="CO53">
            <v>630</v>
          </cell>
          <cell r="CP53">
            <v>1449</v>
          </cell>
          <cell r="CQ53">
            <v>200</v>
          </cell>
          <cell r="CU53" t="str">
            <v>CLOSE</v>
          </cell>
          <cell r="CX53" t="str">
            <v>CLOSE</v>
          </cell>
        </row>
        <row r="54">
          <cell r="D54" t="str">
            <v>50/01/0219</v>
          </cell>
          <cell r="E54" t="str">
            <v>PULSATOR 8.0 KG (FULL AUTO)</v>
          </cell>
          <cell r="F54" t="str">
            <v>LG</v>
          </cell>
          <cell r="I54" t="str">
            <v>5845EY1004B</v>
          </cell>
          <cell r="K54">
            <v>2500</v>
          </cell>
          <cell r="AY54">
            <v>632</v>
          </cell>
          <cell r="AZ54">
            <v>21</v>
          </cell>
          <cell r="BO54">
            <v>643</v>
          </cell>
          <cell r="BP54">
            <v>28</v>
          </cell>
          <cell r="BQ54">
            <v>7</v>
          </cell>
          <cell r="BR54" t="str">
            <v>A</v>
          </cell>
          <cell r="BS54">
            <v>1614.5</v>
          </cell>
          <cell r="BT54">
            <v>1465</v>
          </cell>
          <cell r="BU54">
            <v>0</v>
          </cell>
          <cell r="BV54">
            <v>0</v>
          </cell>
          <cell r="BW54">
            <v>0</v>
          </cell>
          <cell r="BX54">
            <v>1465</v>
          </cell>
          <cell r="BY54">
            <v>149.5</v>
          </cell>
          <cell r="BZ54" t="str">
            <v>OK</v>
          </cell>
          <cell r="CA54" t="str">
            <v>-</v>
          </cell>
          <cell r="CB54" t="str">
            <v>PP.EP-540N</v>
          </cell>
          <cell r="CC54">
            <v>0.97</v>
          </cell>
          <cell r="CD54">
            <v>1421.05</v>
          </cell>
          <cell r="CE54" t="str">
            <v>MV-9056-P/1</v>
          </cell>
          <cell r="CF54">
            <v>0.03</v>
          </cell>
          <cell r="CG54">
            <v>43.95</v>
          </cell>
          <cell r="CH54">
            <v>52.5</v>
          </cell>
          <cell r="CI54">
            <v>89</v>
          </cell>
          <cell r="CJ54">
            <v>31.406670000000002</v>
          </cell>
          <cell r="CL54">
            <v>671</v>
          </cell>
          <cell r="CM54">
            <v>0</v>
          </cell>
          <cell r="CN54">
            <v>3</v>
          </cell>
          <cell r="CO54">
            <v>691.13</v>
          </cell>
          <cell r="CP54">
            <v>1727.825</v>
          </cell>
          <cell r="CQ54">
            <v>262.82500000000005</v>
          </cell>
          <cell r="CS54" t="str">
            <v>CLOSE</v>
          </cell>
          <cell r="CX54" t="str">
            <v>CLOSE</v>
          </cell>
        </row>
        <row r="55">
          <cell r="D55" t="str">
            <v>50/01/0220</v>
          </cell>
          <cell r="E55" t="str">
            <v>PULSATOR 8.0 KG (FULL AUTO)</v>
          </cell>
          <cell r="F55" t="str">
            <v>LG</v>
          </cell>
          <cell r="I55" t="str">
            <v>5845EY1004B</v>
          </cell>
          <cell r="K55">
            <v>2200</v>
          </cell>
          <cell r="AY55">
            <v>630</v>
          </cell>
          <cell r="AZ55">
            <v>21</v>
          </cell>
          <cell r="BO55">
            <v>643</v>
          </cell>
          <cell r="BP55">
            <v>28</v>
          </cell>
          <cell r="BQ55">
            <v>7</v>
          </cell>
          <cell r="BR55" t="str">
            <v>A</v>
          </cell>
          <cell r="BS55">
            <v>1421.6</v>
          </cell>
          <cell r="BT55">
            <v>1422</v>
          </cell>
          <cell r="BU55">
            <v>0</v>
          </cell>
          <cell r="BV55">
            <v>0</v>
          </cell>
          <cell r="BW55">
            <v>0</v>
          </cell>
          <cell r="BX55">
            <v>1422</v>
          </cell>
          <cell r="BY55">
            <v>-0.40000000000009095</v>
          </cell>
          <cell r="BZ55" t="str">
            <v>-</v>
          </cell>
          <cell r="CA55" t="str">
            <v>NG</v>
          </cell>
          <cell r="CB55" t="str">
            <v>PP.EP-540N</v>
          </cell>
          <cell r="CC55">
            <v>0.97</v>
          </cell>
          <cell r="CD55">
            <v>1379.34</v>
          </cell>
          <cell r="CE55" t="str">
            <v>MV-9056-P/1</v>
          </cell>
          <cell r="CF55">
            <v>0.03</v>
          </cell>
          <cell r="CG55">
            <v>42.66</v>
          </cell>
          <cell r="CH55">
            <v>52.5</v>
          </cell>
          <cell r="CI55">
            <v>89</v>
          </cell>
          <cell r="CJ55">
            <v>34.641859090909087</v>
          </cell>
          <cell r="CL55">
            <v>671</v>
          </cell>
          <cell r="CM55">
            <v>0</v>
          </cell>
          <cell r="CN55">
            <v>3</v>
          </cell>
          <cell r="CO55">
            <v>691.13</v>
          </cell>
          <cell r="CP55">
            <v>1520.4860000000001</v>
          </cell>
          <cell r="CQ55">
            <v>98.486000000000104</v>
          </cell>
          <cell r="CT55" t="str">
            <v>CLOSE</v>
          </cell>
          <cell r="CX55" t="str">
            <v>CLOSE</v>
          </cell>
        </row>
        <row r="56">
          <cell r="D56" t="str">
            <v>50/01/0221</v>
          </cell>
          <cell r="E56" t="str">
            <v>PULSATOR 8.0 KG (FULL AUTO)</v>
          </cell>
          <cell r="F56" t="str">
            <v>LG</v>
          </cell>
          <cell r="I56" t="str">
            <v>5845EY1004B</v>
          </cell>
          <cell r="K56">
            <v>2100</v>
          </cell>
          <cell r="AY56">
            <v>632</v>
          </cell>
          <cell r="AZ56">
            <v>22</v>
          </cell>
          <cell r="BO56">
            <v>643</v>
          </cell>
          <cell r="BP56">
            <v>28</v>
          </cell>
          <cell r="BQ56">
            <v>7</v>
          </cell>
          <cell r="BR56" t="str">
            <v>A</v>
          </cell>
          <cell r="BS56">
            <v>1357.3</v>
          </cell>
          <cell r="BT56">
            <v>1357</v>
          </cell>
          <cell r="BU56">
            <v>0</v>
          </cell>
          <cell r="BV56">
            <v>0</v>
          </cell>
          <cell r="BW56">
            <v>0</v>
          </cell>
          <cell r="BX56">
            <v>1357</v>
          </cell>
          <cell r="BY56">
            <v>0.29999999999995453</v>
          </cell>
          <cell r="BZ56" t="str">
            <v>OK</v>
          </cell>
          <cell r="CA56" t="str">
            <v>-</v>
          </cell>
          <cell r="CB56" t="str">
            <v>PP.EP-540N</v>
          </cell>
          <cell r="CC56">
            <v>0.97</v>
          </cell>
          <cell r="CD56">
            <v>1316.29</v>
          </cell>
          <cell r="CE56" t="str">
            <v>MV-9056-P/1</v>
          </cell>
          <cell r="CF56">
            <v>0.03</v>
          </cell>
          <cell r="CG56">
            <v>40.71</v>
          </cell>
          <cell r="CH56">
            <v>52.5</v>
          </cell>
          <cell r="CI56">
            <v>89</v>
          </cell>
          <cell r="CJ56">
            <v>34.632578571428567</v>
          </cell>
          <cell r="CL56">
            <v>671</v>
          </cell>
          <cell r="CM56">
            <v>0</v>
          </cell>
          <cell r="CN56">
            <v>3</v>
          </cell>
          <cell r="CO56">
            <v>691.13</v>
          </cell>
          <cell r="CP56">
            <v>1451.373</v>
          </cell>
          <cell r="CQ56">
            <v>94.373000000000047</v>
          </cell>
          <cell r="CT56" t="str">
            <v>CLOSE</v>
          </cell>
          <cell r="CX56" t="str">
            <v>CLOSE</v>
          </cell>
        </row>
        <row r="57">
          <cell r="D57" t="str">
            <v>50/01/0222</v>
          </cell>
          <cell r="E57" t="str">
            <v>UPPER FRAME SR-TE18 (NEW)</v>
          </cell>
          <cell r="F57" t="str">
            <v>W-51</v>
          </cell>
          <cell r="I57" t="str">
            <v>RE00L616-W9</v>
          </cell>
          <cell r="K57">
            <v>3210</v>
          </cell>
          <cell r="AY57">
            <v>200</v>
          </cell>
          <cell r="AZ57">
            <v>26</v>
          </cell>
          <cell r="BO57">
            <v>198</v>
          </cell>
          <cell r="BP57">
            <v>26</v>
          </cell>
          <cell r="BQ57">
            <v>7</v>
          </cell>
          <cell r="BR57" t="str">
            <v>A</v>
          </cell>
          <cell r="BS57">
            <v>642.58000000000004</v>
          </cell>
          <cell r="BT57">
            <v>1282</v>
          </cell>
          <cell r="BU57">
            <v>0</v>
          </cell>
          <cell r="BV57">
            <v>0</v>
          </cell>
          <cell r="BW57">
            <v>0</v>
          </cell>
          <cell r="BX57">
            <v>1282</v>
          </cell>
          <cell r="BY57">
            <v>-639.41999999999996</v>
          </cell>
          <cell r="BZ57" t="str">
            <v>-</v>
          </cell>
          <cell r="CA57" t="str">
            <v>NG</v>
          </cell>
          <cell r="CB57" t="str">
            <v>PP.CLAP 4300G CP W-51</v>
          </cell>
          <cell r="CC57">
            <v>1</v>
          </cell>
          <cell r="CD57">
            <v>1282</v>
          </cell>
          <cell r="CE57">
            <v>0</v>
          </cell>
          <cell r="CF57">
            <v>0</v>
          </cell>
          <cell r="CG57">
            <v>0</v>
          </cell>
          <cell r="CH57">
            <v>62.5</v>
          </cell>
          <cell r="CI57">
            <v>0</v>
          </cell>
          <cell r="CJ57">
            <v>24.961059190031154</v>
          </cell>
          <cell r="CL57">
            <v>194</v>
          </cell>
          <cell r="CM57">
            <v>26.5</v>
          </cell>
          <cell r="CN57">
            <v>3</v>
          </cell>
          <cell r="CO57">
            <v>227.11500000000001</v>
          </cell>
          <cell r="CP57">
            <v>729.03915000000006</v>
          </cell>
          <cell r="CQ57">
            <v>-552.96084999999994</v>
          </cell>
          <cell r="CU57" t="str">
            <v>CLOSE</v>
          </cell>
          <cell r="CX57" t="str">
            <v>CLOSE</v>
          </cell>
        </row>
        <row r="58">
          <cell r="D58" t="str">
            <v>50/01/0223</v>
          </cell>
          <cell r="E58" t="str">
            <v>UPPER FRAME SR-TE10 (NEW)</v>
          </cell>
          <cell r="F58" t="str">
            <v>W-51</v>
          </cell>
          <cell r="I58" t="str">
            <v>RE00L617-W9</v>
          </cell>
          <cell r="K58">
            <v>1804</v>
          </cell>
          <cell r="AY58">
            <v>177</v>
          </cell>
          <cell r="AZ58">
            <v>22</v>
          </cell>
          <cell r="BO58">
            <v>177</v>
          </cell>
          <cell r="BP58">
            <v>22</v>
          </cell>
          <cell r="BQ58">
            <v>7</v>
          </cell>
          <cell r="BR58" t="str">
            <v>A</v>
          </cell>
          <cell r="BS58">
            <v>326.30799999999999</v>
          </cell>
          <cell r="BT58">
            <v>325</v>
          </cell>
          <cell r="BU58">
            <v>0</v>
          </cell>
          <cell r="BV58">
            <v>0</v>
          </cell>
          <cell r="BW58">
            <v>0</v>
          </cell>
          <cell r="BX58">
            <v>325</v>
          </cell>
          <cell r="BY58">
            <v>1.3079999999999927</v>
          </cell>
          <cell r="BZ58" t="str">
            <v>OK</v>
          </cell>
          <cell r="CA58" t="str">
            <v>-</v>
          </cell>
          <cell r="CB58" t="str">
            <v>PP.CLAP 4300G CP W-51</v>
          </cell>
          <cell r="CC58">
            <v>1</v>
          </cell>
          <cell r="CD58">
            <v>325</v>
          </cell>
          <cell r="CE58">
            <v>0</v>
          </cell>
          <cell r="CF58">
            <v>0</v>
          </cell>
          <cell r="CG58">
            <v>0</v>
          </cell>
          <cell r="CH58">
            <v>62.5</v>
          </cell>
          <cell r="CI58">
            <v>0</v>
          </cell>
          <cell r="CJ58">
            <v>11.25970066518847</v>
          </cell>
          <cell r="CL58">
            <v>178</v>
          </cell>
          <cell r="CM58">
            <v>19</v>
          </cell>
          <cell r="CN58">
            <v>3</v>
          </cell>
          <cell r="CO58">
            <v>202.91</v>
          </cell>
          <cell r="CP58">
            <v>366.04964000000001</v>
          </cell>
          <cell r="CQ58">
            <v>41.049640000000011</v>
          </cell>
          <cell r="CS58" t="str">
            <v>CLOSE</v>
          </cell>
          <cell r="CX58" t="str">
            <v>CLOSE</v>
          </cell>
        </row>
        <row r="59">
          <cell r="D59" t="str">
            <v>50/01/0224</v>
          </cell>
          <cell r="E59" t="str">
            <v>UPPER FRAME TE10N/PCN</v>
          </cell>
          <cell r="F59" t="str">
            <v>W-51</v>
          </cell>
          <cell r="I59" t="str">
            <v>RE00A6171-W9</v>
          </cell>
          <cell r="K59">
            <v>864</v>
          </cell>
          <cell r="AY59">
            <v>175</v>
          </cell>
          <cell r="AZ59">
            <v>18</v>
          </cell>
          <cell r="BO59">
            <v>179</v>
          </cell>
          <cell r="BP59">
            <v>19</v>
          </cell>
          <cell r="BQ59">
            <v>7</v>
          </cell>
          <cell r="BR59" t="str">
            <v>A</v>
          </cell>
          <cell r="BS59">
            <v>161.65600000000001</v>
          </cell>
          <cell r="BT59">
            <v>159</v>
          </cell>
          <cell r="BU59">
            <v>0</v>
          </cell>
          <cell r="BV59">
            <v>0</v>
          </cell>
          <cell r="BW59">
            <v>0</v>
          </cell>
          <cell r="BX59">
            <v>159</v>
          </cell>
          <cell r="BY59">
            <v>2.6560000000000059</v>
          </cell>
          <cell r="BZ59" t="str">
            <v>OK</v>
          </cell>
          <cell r="CA59" t="str">
            <v>-</v>
          </cell>
          <cell r="CB59" t="str">
            <v>PP.CLAP 4300G CP W-51</v>
          </cell>
          <cell r="CC59">
            <v>1</v>
          </cell>
          <cell r="CD59">
            <v>159</v>
          </cell>
          <cell r="CE59">
            <v>0</v>
          </cell>
          <cell r="CF59">
            <v>0</v>
          </cell>
          <cell r="CG59">
            <v>0</v>
          </cell>
          <cell r="CH59">
            <v>62.5</v>
          </cell>
          <cell r="CI59">
            <v>0</v>
          </cell>
          <cell r="CJ59">
            <v>11.501736111111111</v>
          </cell>
          <cell r="CL59">
            <v>173</v>
          </cell>
          <cell r="CM59">
            <v>17</v>
          </cell>
          <cell r="CN59">
            <v>3</v>
          </cell>
          <cell r="CO59">
            <v>195.7</v>
          </cell>
          <cell r="CP59">
            <v>169.0848</v>
          </cell>
          <cell r="CQ59">
            <v>10.084800000000001</v>
          </cell>
          <cell r="CU59" t="str">
            <v>CLOSE</v>
          </cell>
          <cell r="CX59" t="str">
            <v>CLOSE</v>
          </cell>
        </row>
        <row r="60">
          <cell r="D60" t="str">
            <v>50/01/0225</v>
          </cell>
          <cell r="E60" t="str">
            <v>OIL POCKET 25PF4</v>
          </cell>
          <cell r="F60" t="str">
            <v>NZ532</v>
          </cell>
          <cell r="I60" t="str">
            <v>25PF40942D</v>
          </cell>
          <cell r="K60">
            <v>1014</v>
          </cell>
          <cell r="AY60">
            <v>38</v>
          </cell>
          <cell r="AZ60">
            <v>10</v>
          </cell>
          <cell r="BO60">
            <v>41.5</v>
          </cell>
          <cell r="BP60">
            <v>5</v>
          </cell>
          <cell r="BQ60">
            <v>3</v>
          </cell>
          <cell r="BR60" t="str">
            <v>C</v>
          </cell>
          <cell r="BS60">
            <v>50.151000000000003</v>
          </cell>
          <cell r="BT60">
            <v>50</v>
          </cell>
          <cell r="BU60">
            <v>0</v>
          </cell>
          <cell r="BV60">
            <v>0</v>
          </cell>
          <cell r="BW60">
            <v>0</v>
          </cell>
          <cell r="BX60">
            <v>50</v>
          </cell>
          <cell r="BY60">
            <v>0.15100000000000335</v>
          </cell>
          <cell r="BZ60" t="str">
            <v>OK</v>
          </cell>
          <cell r="CA60" t="str">
            <v>-</v>
          </cell>
          <cell r="CB60" t="str">
            <v>PP.400S</v>
          </cell>
          <cell r="CC60">
            <v>0.95</v>
          </cell>
          <cell r="CD60">
            <v>47.5</v>
          </cell>
          <cell r="CE60" t="str">
            <v>MV-3835-P/2</v>
          </cell>
          <cell r="CF60">
            <v>0.05</v>
          </cell>
          <cell r="CG60">
            <v>2.5</v>
          </cell>
          <cell r="CH60">
            <v>53</v>
          </cell>
          <cell r="CI60">
            <v>90</v>
          </cell>
          <cell r="CJ60">
            <v>2.7046351084812623</v>
          </cell>
          <cell r="CL60">
            <v>36</v>
          </cell>
          <cell r="CM60">
            <v>3.7</v>
          </cell>
          <cell r="CN60">
            <v>3</v>
          </cell>
          <cell r="CO60">
            <v>40.891000000000005</v>
          </cell>
          <cell r="CP60">
            <v>41.463474000000005</v>
          </cell>
          <cell r="CQ60">
            <v>-8.536525999999995</v>
          </cell>
          <cell r="CT60" t="str">
            <v>CLOSE</v>
          </cell>
          <cell r="CX60" t="str">
            <v>CLOSE</v>
          </cell>
        </row>
        <row r="61">
          <cell r="D61" t="str">
            <v>50/01/0227</v>
          </cell>
          <cell r="E61" t="str">
            <v>ADJUSTABLE LEG</v>
          </cell>
          <cell r="F61" t="str">
            <v>BLK</v>
          </cell>
          <cell r="I61" t="str">
            <v>W0335-6UP00</v>
          </cell>
          <cell r="K61">
            <v>8108</v>
          </cell>
          <cell r="AY61">
            <v>21</v>
          </cell>
          <cell r="AZ61">
            <v>3</v>
          </cell>
          <cell r="BO61">
            <v>21.5</v>
          </cell>
          <cell r="BP61">
            <v>1.5</v>
          </cell>
          <cell r="BQ61">
            <v>3</v>
          </cell>
          <cell r="BR61" t="str">
            <v>C</v>
          </cell>
          <cell r="BS61">
            <v>189.48400000000001</v>
          </cell>
          <cell r="BT61">
            <v>176</v>
          </cell>
          <cell r="BU61">
            <v>0</v>
          </cell>
          <cell r="BV61">
            <v>0</v>
          </cell>
          <cell r="BW61">
            <v>0</v>
          </cell>
          <cell r="BX61">
            <v>176</v>
          </cell>
          <cell r="BY61">
            <v>13.484000000000009</v>
          </cell>
          <cell r="BZ61" t="str">
            <v>OK</v>
          </cell>
          <cell r="CA61" t="str">
            <v>-</v>
          </cell>
          <cell r="CB61" t="str">
            <v>PP.E7000T</v>
          </cell>
          <cell r="CC61">
            <v>0.98</v>
          </cell>
          <cell r="CD61">
            <v>172.48</v>
          </cell>
          <cell r="CE61" t="str">
            <v>MB-852</v>
          </cell>
          <cell r="CF61">
            <v>0.02</v>
          </cell>
          <cell r="CG61">
            <v>3.52</v>
          </cell>
          <cell r="CH61">
            <v>120</v>
          </cell>
          <cell r="CI61">
            <v>72</v>
          </cell>
          <cell r="CJ61">
            <v>2.58399605328071</v>
          </cell>
          <cell r="CL61">
            <v>22</v>
          </cell>
          <cell r="CM61">
            <v>3</v>
          </cell>
          <cell r="CN61">
            <v>3</v>
          </cell>
          <cell r="CO61">
            <v>25.75</v>
          </cell>
          <cell r="CP61">
            <v>208.78100000000001</v>
          </cell>
          <cell r="CQ61">
            <v>32.781000000000006</v>
          </cell>
          <cell r="CT61" t="str">
            <v>CLOSE</v>
          </cell>
          <cell r="CX61" t="str">
            <v>CLOSE</v>
          </cell>
        </row>
        <row r="62">
          <cell r="D62" t="str">
            <v>50/01/0228</v>
          </cell>
          <cell r="E62" t="str">
            <v>PULSATOR UNIT NA-W653N</v>
          </cell>
          <cell r="F62" t="str">
            <v>BLUE</v>
          </cell>
          <cell r="I62" t="str">
            <v>W005E-0DF10</v>
          </cell>
          <cell r="K62">
            <v>320</v>
          </cell>
          <cell r="AY62">
            <v>436</v>
          </cell>
          <cell r="AZ62">
            <v>1.2</v>
          </cell>
          <cell r="BO62">
            <v>435</v>
          </cell>
          <cell r="BP62">
            <v>1.2</v>
          </cell>
          <cell r="BQ62">
            <v>10</v>
          </cell>
          <cell r="BR62" t="str">
            <v>C</v>
          </cell>
          <cell r="BS62">
            <v>149.584</v>
          </cell>
          <cell r="BT62">
            <v>150</v>
          </cell>
          <cell r="BU62">
            <v>0</v>
          </cell>
          <cell r="BV62">
            <v>0</v>
          </cell>
          <cell r="BW62">
            <v>0</v>
          </cell>
          <cell r="BX62">
            <v>150</v>
          </cell>
          <cell r="BY62">
            <v>-0.41599999999999682</v>
          </cell>
          <cell r="BZ62" t="str">
            <v>-</v>
          </cell>
          <cell r="CA62" t="str">
            <v>NG</v>
          </cell>
          <cell r="CB62" t="str">
            <v>PP.AP3N (DOM)</v>
          </cell>
          <cell r="CC62">
            <v>0.98</v>
          </cell>
          <cell r="CD62">
            <v>147</v>
          </cell>
          <cell r="CE62" t="str">
            <v>MV-ANTI-6568</v>
          </cell>
          <cell r="CF62">
            <v>0.02</v>
          </cell>
          <cell r="CG62">
            <v>3</v>
          </cell>
          <cell r="CH62">
            <v>63.27</v>
          </cell>
          <cell r="CI62">
            <v>0</v>
          </cell>
          <cell r="CJ62">
            <v>29.064656250000002</v>
          </cell>
          <cell r="CL62">
            <v>450</v>
          </cell>
          <cell r="CM62">
            <v>19.399999999999999</v>
          </cell>
          <cell r="CN62">
            <v>3</v>
          </cell>
          <cell r="CO62">
            <v>483.48199999999997</v>
          </cell>
          <cell r="CP62">
            <v>154.71423999999999</v>
          </cell>
          <cell r="CQ62">
            <v>4.7142399999999895</v>
          </cell>
          <cell r="CT62" t="str">
            <v>CLOSE</v>
          </cell>
          <cell r="CX62" t="str">
            <v>CLOSE</v>
          </cell>
        </row>
        <row r="63">
          <cell r="D63" t="str">
            <v>50/01/0229</v>
          </cell>
          <cell r="E63" t="str">
            <v>PULSATOR UNIT NA-W653N</v>
          </cell>
          <cell r="F63" t="str">
            <v>BLUE</v>
          </cell>
          <cell r="I63" t="str">
            <v>W005E-0GE00-E</v>
          </cell>
          <cell r="K63">
            <v>403</v>
          </cell>
          <cell r="AY63">
            <v>438</v>
          </cell>
          <cell r="AZ63">
            <v>1.2</v>
          </cell>
          <cell r="BO63">
            <v>435</v>
          </cell>
          <cell r="BP63">
            <v>1.2</v>
          </cell>
          <cell r="BQ63">
            <v>10</v>
          </cell>
          <cell r="BR63" t="str">
            <v>C</v>
          </cell>
          <cell r="BS63">
            <v>185.7886</v>
          </cell>
          <cell r="BT63">
            <v>185</v>
          </cell>
          <cell r="BU63">
            <v>0</v>
          </cell>
          <cell r="BV63">
            <v>0</v>
          </cell>
          <cell r="BW63">
            <v>0</v>
          </cell>
          <cell r="BX63">
            <v>185</v>
          </cell>
          <cell r="BY63">
            <v>0.78860000000000241</v>
          </cell>
          <cell r="BZ63" t="str">
            <v>OK</v>
          </cell>
          <cell r="CA63" t="str">
            <v>-</v>
          </cell>
          <cell r="CB63" t="str">
            <v>PP.AP3N CP2-P1851-A13(EX)</v>
          </cell>
          <cell r="CC63">
            <v>1</v>
          </cell>
          <cell r="CD63">
            <v>185</v>
          </cell>
          <cell r="CE63">
            <v>0</v>
          </cell>
          <cell r="CF63">
            <v>0</v>
          </cell>
          <cell r="CG63">
            <v>0</v>
          </cell>
          <cell r="CH63">
            <v>78.36</v>
          </cell>
          <cell r="CI63">
            <v>0</v>
          </cell>
          <cell r="CJ63">
            <v>35.971712158808934</v>
          </cell>
          <cell r="CL63">
            <v>450</v>
          </cell>
          <cell r="CM63">
            <v>19.399999999999999</v>
          </cell>
          <cell r="CN63">
            <v>3</v>
          </cell>
          <cell r="CO63">
            <v>483.48199999999997</v>
          </cell>
          <cell r="CP63">
            <v>194.84324599999999</v>
          </cell>
          <cell r="CQ63">
            <v>9.8432459999999935</v>
          </cell>
          <cell r="CS63" t="str">
            <v>CLOSE</v>
          </cell>
          <cell r="CX63" t="str">
            <v>CLOSE</v>
          </cell>
        </row>
        <row r="64">
          <cell r="D64" t="str">
            <v>50/01/0230</v>
          </cell>
          <cell r="E64" t="str">
            <v>PULSATOR UNIT NA-W651N</v>
          </cell>
          <cell r="F64" t="str">
            <v>WH</v>
          </cell>
          <cell r="I64" t="str">
            <v>W005E-0DF00-E</v>
          </cell>
          <cell r="K64">
            <v>1600</v>
          </cell>
          <cell r="AY64">
            <v>435</v>
          </cell>
          <cell r="AZ64">
            <v>1</v>
          </cell>
          <cell r="BO64">
            <v>435</v>
          </cell>
          <cell r="BP64">
            <v>1.2</v>
          </cell>
          <cell r="BQ64">
            <v>10</v>
          </cell>
          <cell r="BR64" t="str">
            <v>C</v>
          </cell>
          <cell r="BS64">
            <v>707.92</v>
          </cell>
          <cell r="BT64">
            <v>708</v>
          </cell>
          <cell r="BU64">
            <v>0</v>
          </cell>
          <cell r="BV64">
            <v>0</v>
          </cell>
          <cell r="BW64">
            <v>0</v>
          </cell>
          <cell r="BX64">
            <v>708</v>
          </cell>
          <cell r="BY64">
            <v>-8.0000000000040927E-2</v>
          </cell>
          <cell r="BZ64" t="str">
            <v>-</v>
          </cell>
          <cell r="CA64" t="str">
            <v>NG</v>
          </cell>
          <cell r="CB64" t="str">
            <v>PP.AP3N (EX)</v>
          </cell>
          <cell r="CC64">
            <v>0.95</v>
          </cell>
          <cell r="CD64">
            <v>672.6</v>
          </cell>
          <cell r="CE64" t="str">
            <v>MV-3A552-P</v>
          </cell>
          <cell r="CF64">
            <v>0.05</v>
          </cell>
          <cell r="CG64">
            <v>35.4</v>
          </cell>
          <cell r="CH64">
            <v>60.36</v>
          </cell>
          <cell r="CI64">
            <v>105</v>
          </cell>
          <cell r="CJ64">
            <v>27.696960000000001</v>
          </cell>
          <cell r="CL64">
            <v>450</v>
          </cell>
          <cell r="CM64">
            <v>19.399999999999999</v>
          </cell>
          <cell r="CN64">
            <v>3</v>
          </cell>
          <cell r="CO64">
            <v>483.48199999999997</v>
          </cell>
          <cell r="CP64">
            <v>773.57119999999998</v>
          </cell>
          <cell r="CQ64">
            <v>65.571199999999976</v>
          </cell>
          <cell r="CS64" t="str">
            <v>CLOSE</v>
          </cell>
          <cell r="CX64" t="str">
            <v>CLOSE</v>
          </cell>
        </row>
        <row r="65">
          <cell r="D65" t="str">
            <v>50/01/0232</v>
          </cell>
          <cell r="E65" t="str">
            <v>SWITCH PANEL  SR-TMA18,TMA10</v>
          </cell>
          <cell r="F65" t="str">
            <v>W-51</v>
          </cell>
          <cell r="I65" t="str">
            <v>RN10T751-W9</v>
          </cell>
          <cell r="K65">
            <v>3048</v>
          </cell>
          <cell r="AY65">
            <v>27</v>
          </cell>
          <cell r="AZ65">
            <v>3.8</v>
          </cell>
          <cell r="BO65">
            <v>29</v>
          </cell>
          <cell r="BP65">
            <v>3.8</v>
          </cell>
          <cell r="BQ65">
            <v>2</v>
          </cell>
          <cell r="BR65" t="str">
            <v>C</v>
          </cell>
          <cell r="BS65">
            <v>101.97439999999999</v>
          </cell>
          <cell r="BT65">
            <v>100</v>
          </cell>
          <cell r="BU65">
            <v>0</v>
          </cell>
          <cell r="BV65">
            <v>0</v>
          </cell>
          <cell r="BW65">
            <v>0</v>
          </cell>
          <cell r="BX65">
            <v>100</v>
          </cell>
          <cell r="BY65">
            <v>1.9743999999999886</v>
          </cell>
          <cell r="BZ65" t="str">
            <v>OK</v>
          </cell>
          <cell r="CA65" t="str">
            <v>-</v>
          </cell>
          <cell r="CB65" t="str">
            <v>PP.NB-700</v>
          </cell>
          <cell r="CC65">
            <v>1</v>
          </cell>
          <cell r="CD65">
            <v>100</v>
          </cell>
          <cell r="CE65">
            <v>0</v>
          </cell>
          <cell r="CF65">
            <v>0</v>
          </cell>
          <cell r="CG65">
            <v>0</v>
          </cell>
          <cell r="CH65">
            <v>175.84</v>
          </cell>
          <cell r="CI65">
            <v>0</v>
          </cell>
          <cell r="CJ65">
            <v>5.7690288713910762</v>
          </cell>
          <cell r="CL65">
            <v>30.15</v>
          </cell>
          <cell r="CM65">
            <v>3</v>
          </cell>
          <cell r="CN65">
            <v>3</v>
          </cell>
          <cell r="CO65">
            <v>34.144500000000001</v>
          </cell>
          <cell r="CP65">
            <v>104.072436</v>
          </cell>
          <cell r="CQ65">
            <v>4.0724359999999962</v>
          </cell>
          <cell r="CU65" t="str">
            <v>CLOSE</v>
          </cell>
          <cell r="CX65" t="str">
            <v>CLOSE</v>
          </cell>
        </row>
        <row r="66">
          <cell r="D66" t="str">
            <v>50/01/0233</v>
          </cell>
          <cell r="E66" t="str">
            <v>SWITHC PANEL SR-TMB10,18</v>
          </cell>
          <cell r="F66" t="str">
            <v>W-51</v>
          </cell>
          <cell r="I66" t="str">
            <v>RN10T908-W9</v>
          </cell>
          <cell r="K66">
            <v>2412</v>
          </cell>
          <cell r="AY66">
            <v>28</v>
          </cell>
          <cell r="AZ66">
            <v>4</v>
          </cell>
          <cell r="BO66">
            <v>29</v>
          </cell>
          <cell r="BP66">
            <v>5</v>
          </cell>
          <cell r="BQ66">
            <v>1</v>
          </cell>
          <cell r="BR66" t="str">
            <v>C</v>
          </cell>
          <cell r="BS66">
            <v>83.007999999999996</v>
          </cell>
          <cell r="BT66">
            <v>83</v>
          </cell>
          <cell r="BU66">
            <v>0</v>
          </cell>
          <cell r="BV66">
            <v>0</v>
          </cell>
          <cell r="BW66">
            <v>0</v>
          </cell>
          <cell r="BX66">
            <v>83</v>
          </cell>
          <cell r="BY66">
            <v>7.9999999999955662E-3</v>
          </cell>
          <cell r="BZ66" t="str">
            <v>OK</v>
          </cell>
          <cell r="CA66" t="str">
            <v>-</v>
          </cell>
          <cell r="CB66" t="str">
            <v>PP.KB260 CP W-51</v>
          </cell>
          <cell r="CC66">
            <v>1</v>
          </cell>
          <cell r="CD66">
            <v>83</v>
          </cell>
          <cell r="CE66">
            <v>0</v>
          </cell>
          <cell r="CF66">
            <v>0</v>
          </cell>
          <cell r="CG66">
            <v>0</v>
          </cell>
          <cell r="CH66">
            <v>66.760000000000005</v>
          </cell>
          <cell r="CI66">
            <v>0</v>
          </cell>
          <cell r="CJ66">
            <v>2.297296849087894</v>
          </cell>
          <cell r="CL66">
            <v>31.4</v>
          </cell>
          <cell r="CM66">
            <v>5</v>
          </cell>
          <cell r="CN66">
            <v>5</v>
          </cell>
          <cell r="CO66">
            <v>38.22</v>
          </cell>
          <cell r="CP66">
            <v>92.186639999999997</v>
          </cell>
          <cell r="CQ66">
            <v>9.186639999999997</v>
          </cell>
          <cell r="CT66" t="str">
            <v>CLOSE</v>
          </cell>
          <cell r="CX66" t="str">
            <v>CLOSE</v>
          </cell>
        </row>
        <row r="67">
          <cell r="D67" t="str">
            <v>50/01/0234</v>
          </cell>
          <cell r="E67" t="str">
            <v>SWITHC PANEL SR-TMB10,18</v>
          </cell>
          <cell r="F67" t="str">
            <v>W-51</v>
          </cell>
          <cell r="I67" t="str">
            <v>RN10A909-W9</v>
          </cell>
          <cell r="K67">
            <v>1020</v>
          </cell>
          <cell r="AY67">
            <v>30.5</v>
          </cell>
          <cell r="AZ67">
            <v>5</v>
          </cell>
          <cell r="BO67">
            <v>29</v>
          </cell>
          <cell r="BP67">
            <v>5</v>
          </cell>
          <cell r="BQ67">
            <v>1</v>
          </cell>
          <cell r="BR67" t="str">
            <v>A</v>
          </cell>
          <cell r="BS67">
            <v>30.58</v>
          </cell>
          <cell r="BT67">
            <v>30</v>
          </cell>
          <cell r="BU67">
            <v>0</v>
          </cell>
          <cell r="BV67">
            <v>0</v>
          </cell>
          <cell r="BW67">
            <v>0</v>
          </cell>
          <cell r="BX67">
            <v>30</v>
          </cell>
          <cell r="BY67">
            <v>0.57999999999999829</v>
          </cell>
          <cell r="BZ67" t="str">
            <v>OK</v>
          </cell>
          <cell r="CA67" t="str">
            <v>-</v>
          </cell>
          <cell r="CB67" t="str">
            <v>PP.8200R (W-51)</v>
          </cell>
          <cell r="CC67">
            <v>1</v>
          </cell>
          <cell r="CD67">
            <v>30</v>
          </cell>
          <cell r="CE67">
            <v>0</v>
          </cell>
          <cell r="CF67">
            <v>0</v>
          </cell>
          <cell r="CG67">
            <v>0</v>
          </cell>
          <cell r="CH67">
            <v>128.26</v>
          </cell>
          <cell r="CI67">
            <v>0</v>
          </cell>
          <cell r="CJ67">
            <v>3.7723529411764702</v>
          </cell>
          <cell r="CL67">
            <v>31.4</v>
          </cell>
          <cell r="CM67">
            <v>5</v>
          </cell>
          <cell r="CN67">
            <v>5</v>
          </cell>
          <cell r="CO67">
            <v>38.22</v>
          </cell>
          <cell r="CP67">
            <v>38.984400000000001</v>
          </cell>
          <cell r="CQ67">
            <v>8.9844000000000008</v>
          </cell>
          <cell r="CS67" t="str">
            <v>CLOSE</v>
          </cell>
          <cell r="CX67" t="str">
            <v>CLOSE</v>
          </cell>
        </row>
        <row r="68">
          <cell r="D68" t="str">
            <v>50/01/0235</v>
          </cell>
          <cell r="E68" t="str">
            <v>ESCUTCHEON TWIN BIO</v>
          </cell>
          <cell r="F68" t="str">
            <v>NAT</v>
          </cell>
          <cell r="I68" t="str">
            <v>AH-229872</v>
          </cell>
          <cell r="K68">
            <v>1030</v>
          </cell>
          <cell r="AY68">
            <v>25.5</v>
          </cell>
          <cell r="AZ68">
            <v>4</v>
          </cell>
          <cell r="BO68">
            <v>25.5</v>
          </cell>
          <cell r="BP68">
            <v>1.9</v>
          </cell>
          <cell r="BQ68">
            <v>2</v>
          </cell>
          <cell r="BR68" t="str">
            <v>C</v>
          </cell>
          <cell r="BS68">
            <v>30.222000000000001</v>
          </cell>
          <cell r="BT68">
            <v>29</v>
          </cell>
          <cell r="BU68">
            <v>0</v>
          </cell>
          <cell r="BV68">
            <v>0</v>
          </cell>
          <cell r="BW68">
            <v>0</v>
          </cell>
          <cell r="BX68">
            <v>29</v>
          </cell>
          <cell r="BY68">
            <v>1.2220000000000013</v>
          </cell>
          <cell r="BZ68" t="str">
            <v>OK</v>
          </cell>
          <cell r="CA68" t="str">
            <v>-</v>
          </cell>
          <cell r="CB68" t="str">
            <v>AS-121</v>
          </cell>
          <cell r="CC68">
            <v>1</v>
          </cell>
          <cell r="CD68">
            <v>29</v>
          </cell>
          <cell r="CE68">
            <v>0</v>
          </cell>
          <cell r="CF68">
            <v>0</v>
          </cell>
          <cell r="CG68">
            <v>0</v>
          </cell>
          <cell r="CH68">
            <v>60</v>
          </cell>
          <cell r="CI68">
            <v>0</v>
          </cell>
          <cell r="CJ68">
            <v>1.6893203883495145</v>
          </cell>
          <cell r="CL68">
            <v>26</v>
          </cell>
          <cell r="CM68">
            <v>2.5</v>
          </cell>
          <cell r="CN68">
            <v>5</v>
          </cell>
          <cell r="CO68">
            <v>29.925000000000001</v>
          </cell>
          <cell r="CP68">
            <v>30.822749999999999</v>
          </cell>
          <cell r="CQ68">
            <v>1.8227499999999992</v>
          </cell>
          <cell r="CU68" t="str">
            <v>CLOSE</v>
          </cell>
          <cell r="CX68" t="str">
            <v>CLOSE</v>
          </cell>
        </row>
        <row r="69">
          <cell r="D69" t="str">
            <v>50/01/0236</v>
          </cell>
          <cell r="E69" t="str">
            <v>PANEL DECO- RING</v>
          </cell>
          <cell r="F69" t="str">
            <v>NAT</v>
          </cell>
          <cell r="I69" t="str">
            <v>3806EY3003A</v>
          </cell>
          <cell r="K69">
            <v>9423</v>
          </cell>
          <cell r="AY69">
            <v>13.6</v>
          </cell>
          <cell r="AZ69">
            <v>5</v>
          </cell>
          <cell r="BO69">
            <v>13.6</v>
          </cell>
          <cell r="BP69">
            <v>2.5</v>
          </cell>
          <cell r="BQ69">
            <v>5</v>
          </cell>
          <cell r="BR69" t="str">
            <v>E</v>
          </cell>
          <cell r="BS69">
            <v>144.93154999999999</v>
          </cell>
          <cell r="BT69">
            <v>178</v>
          </cell>
          <cell r="BU69">
            <v>0</v>
          </cell>
          <cell r="BV69">
            <v>0</v>
          </cell>
          <cell r="BW69">
            <v>0</v>
          </cell>
          <cell r="BX69">
            <v>178</v>
          </cell>
          <cell r="BY69">
            <v>-33.068450000000013</v>
          </cell>
          <cell r="BZ69" t="str">
            <v>-</v>
          </cell>
          <cell r="CA69" t="str">
            <v>NG</v>
          </cell>
          <cell r="CB69" t="str">
            <v>ACRYLIC PMMA # 001 NAT</v>
          </cell>
          <cell r="CC69">
            <v>1</v>
          </cell>
          <cell r="CD69">
            <v>178</v>
          </cell>
          <cell r="CE69">
            <v>0</v>
          </cell>
          <cell r="CF69">
            <v>0</v>
          </cell>
          <cell r="CG69">
            <v>0</v>
          </cell>
          <cell r="CH69">
            <v>95</v>
          </cell>
          <cell r="CI69">
            <v>0</v>
          </cell>
          <cell r="CJ69">
            <v>1.7945452615939721</v>
          </cell>
          <cell r="CL69">
            <v>14</v>
          </cell>
          <cell r="CM69">
            <v>5</v>
          </cell>
          <cell r="CN69">
            <v>5</v>
          </cell>
          <cell r="CO69">
            <v>19.95</v>
          </cell>
          <cell r="CP69">
            <v>187.98885000000001</v>
          </cell>
          <cell r="CQ69">
            <v>9.9888500000000136</v>
          </cell>
          <cell r="CS69" t="str">
            <v>CLOSE</v>
          </cell>
          <cell r="CX69" t="str">
            <v>CLOSE</v>
          </cell>
        </row>
        <row r="70">
          <cell r="D70" t="str">
            <v>50/01/0237</v>
          </cell>
          <cell r="E70" t="str">
            <v>ESCUTCHEON HANDLE 2 DOOR '2006</v>
          </cell>
          <cell r="F70" t="str">
            <v>NAT</v>
          </cell>
          <cell r="I70" t="str">
            <v>AD-291002</v>
          </cell>
          <cell r="K70">
            <v>6000</v>
          </cell>
          <cell r="AY70">
            <v>24</v>
          </cell>
          <cell r="AZ70">
            <v>5</v>
          </cell>
          <cell r="BO70">
            <v>25</v>
          </cell>
          <cell r="BP70">
            <v>5</v>
          </cell>
          <cell r="BQ70">
            <v>3</v>
          </cell>
          <cell r="BR70" t="str">
            <v>C</v>
          </cell>
          <cell r="BS70">
            <v>183</v>
          </cell>
          <cell r="BT70">
            <v>183</v>
          </cell>
          <cell r="BU70">
            <v>0</v>
          </cell>
          <cell r="BV70">
            <v>0</v>
          </cell>
          <cell r="BW70">
            <v>0</v>
          </cell>
          <cell r="BX70">
            <v>183</v>
          </cell>
          <cell r="BY70">
            <v>0</v>
          </cell>
          <cell r="BZ70" t="str">
            <v>OK</v>
          </cell>
          <cell r="CA70" t="str">
            <v>-</v>
          </cell>
          <cell r="CB70" t="str">
            <v>AS-121</v>
          </cell>
          <cell r="CC70">
            <v>1</v>
          </cell>
          <cell r="CD70">
            <v>183</v>
          </cell>
          <cell r="CE70">
            <v>0</v>
          </cell>
          <cell r="CF70">
            <v>0</v>
          </cell>
          <cell r="CG70">
            <v>0</v>
          </cell>
          <cell r="CH70">
            <v>60</v>
          </cell>
          <cell r="CI70">
            <v>0</v>
          </cell>
          <cell r="CJ70">
            <v>1.83</v>
          </cell>
          <cell r="CL70">
            <v>27</v>
          </cell>
          <cell r="CM70">
            <v>10</v>
          </cell>
          <cell r="CN70">
            <v>5</v>
          </cell>
          <cell r="CO70">
            <v>38.85</v>
          </cell>
          <cell r="CP70">
            <v>233.1</v>
          </cell>
          <cell r="CQ70">
            <v>50.099999999999994</v>
          </cell>
          <cell r="CV70" t="str">
            <v>CLOSE</v>
          </cell>
          <cell r="CX70" t="str">
            <v>CLOSE</v>
          </cell>
        </row>
        <row r="71">
          <cell r="D71" t="str">
            <v>50/01/0238</v>
          </cell>
          <cell r="E71" t="str">
            <v>PCB BASE SR-TMA-10, 18</v>
          </cell>
          <cell r="F71" t="str">
            <v>W-51</v>
          </cell>
          <cell r="I71" t="str">
            <v>RH01T751-W9-1</v>
          </cell>
          <cell r="K71">
            <v>3024</v>
          </cell>
          <cell r="AY71">
            <v>31.5</v>
          </cell>
          <cell r="AZ71">
            <v>11.5</v>
          </cell>
          <cell r="BO71">
            <v>32</v>
          </cell>
          <cell r="BP71">
            <v>12</v>
          </cell>
          <cell r="BQ71">
            <v>3</v>
          </cell>
          <cell r="BR71" t="str">
            <v>A</v>
          </cell>
          <cell r="BS71">
            <v>99.768000000000001</v>
          </cell>
          <cell r="BT71">
            <v>83</v>
          </cell>
          <cell r="BU71">
            <v>16</v>
          </cell>
          <cell r="BV71">
            <v>0</v>
          </cell>
          <cell r="BW71">
            <v>0</v>
          </cell>
          <cell r="BX71">
            <v>99</v>
          </cell>
          <cell r="BY71">
            <v>0.76800000000000068</v>
          </cell>
          <cell r="BZ71" t="str">
            <v>OK</v>
          </cell>
          <cell r="CA71" t="str">
            <v>-</v>
          </cell>
          <cell r="CB71" t="str">
            <v>PP.NB-700</v>
          </cell>
          <cell r="CC71">
            <v>1</v>
          </cell>
          <cell r="CD71">
            <v>99</v>
          </cell>
          <cell r="CE71">
            <v>0</v>
          </cell>
          <cell r="CF71">
            <v>0</v>
          </cell>
          <cell r="CG71">
            <v>0</v>
          </cell>
          <cell r="CH71">
            <v>175.84</v>
          </cell>
          <cell r="CI71">
            <v>0</v>
          </cell>
          <cell r="CJ71">
            <v>4.8281481481481485</v>
          </cell>
          <cell r="CL71">
            <v>35.4</v>
          </cell>
          <cell r="CM71">
            <v>1.5</v>
          </cell>
          <cell r="CN71">
            <v>3</v>
          </cell>
          <cell r="CO71">
            <v>38.006999999999998</v>
          </cell>
          <cell r="CP71">
            <v>114.93316799999999</v>
          </cell>
          <cell r="CQ71">
            <v>15.933167999999995</v>
          </cell>
          <cell r="CU71" t="str">
            <v>CLOSE</v>
          </cell>
          <cell r="CX71" t="str">
            <v>CLOSE</v>
          </cell>
        </row>
        <row r="72">
          <cell r="D72" t="str">
            <v>50/01/0239</v>
          </cell>
          <cell r="E72" t="str">
            <v>TOP COVER 55530 PANASONIC</v>
          </cell>
          <cell r="F72" t="str">
            <v>NAT</v>
          </cell>
          <cell r="I72" t="str">
            <v>555-30 E</v>
          </cell>
          <cell r="K72">
            <v>2020</v>
          </cell>
          <cell r="AY72">
            <v>22</v>
          </cell>
          <cell r="AZ72">
            <v>5</v>
          </cell>
          <cell r="BO72">
            <v>22</v>
          </cell>
          <cell r="BP72">
            <v>5</v>
          </cell>
          <cell r="BQ72">
            <v>3</v>
          </cell>
          <cell r="BR72" t="str">
            <v>A</v>
          </cell>
          <cell r="BS72">
            <v>47.44</v>
          </cell>
          <cell r="BT72">
            <v>51</v>
          </cell>
          <cell r="BU72">
            <v>0</v>
          </cell>
          <cell r="BV72">
            <v>0</v>
          </cell>
          <cell r="BW72">
            <v>0</v>
          </cell>
          <cell r="BX72">
            <v>51</v>
          </cell>
          <cell r="BY72">
            <v>-3.5600000000000023</v>
          </cell>
          <cell r="BZ72" t="str">
            <v>-</v>
          </cell>
          <cell r="CA72" t="str">
            <v>NG</v>
          </cell>
          <cell r="CB72" t="str">
            <v>PP.841J</v>
          </cell>
          <cell r="CC72">
            <v>1</v>
          </cell>
          <cell r="CD72">
            <v>51</v>
          </cell>
          <cell r="CE72">
            <v>0</v>
          </cell>
          <cell r="CF72">
            <v>0</v>
          </cell>
          <cell r="CG72">
            <v>0</v>
          </cell>
          <cell r="CH72">
            <v>56</v>
          </cell>
          <cell r="CI72">
            <v>0</v>
          </cell>
          <cell r="CJ72">
            <v>1.4138613861386138</v>
          </cell>
          <cell r="CL72">
            <v>22</v>
          </cell>
          <cell r="CM72">
            <v>5</v>
          </cell>
          <cell r="CN72">
            <v>0</v>
          </cell>
          <cell r="CO72">
            <v>27</v>
          </cell>
          <cell r="CP72">
            <v>54.54</v>
          </cell>
          <cell r="CQ72">
            <v>3.5399999999999991</v>
          </cell>
          <cell r="CS72" t="str">
            <v>CLOSE</v>
          </cell>
          <cell r="CX72" t="str">
            <v>CLOSE</v>
          </cell>
        </row>
        <row r="73">
          <cell r="D73" t="str">
            <v>50/01/0240</v>
          </cell>
          <cell r="E73" t="str">
            <v>GUARD MARK</v>
          </cell>
          <cell r="F73" t="str">
            <v>B-47</v>
          </cell>
          <cell r="I73" t="str">
            <v>BB3470922AB-B47</v>
          </cell>
          <cell r="K73">
            <v>2082</v>
          </cell>
          <cell r="AY73">
            <v>16</v>
          </cell>
          <cell r="AZ73">
            <v>3</v>
          </cell>
          <cell r="BO73">
            <v>17.399999999999999</v>
          </cell>
          <cell r="BP73">
            <v>1.5</v>
          </cell>
          <cell r="BQ73">
            <v>2</v>
          </cell>
          <cell r="BR73" t="str">
            <v>C</v>
          </cell>
          <cell r="BS73">
            <v>41.349799999999995</v>
          </cell>
          <cell r="BT73">
            <v>40.6</v>
          </cell>
          <cell r="BU73">
            <v>0</v>
          </cell>
          <cell r="BV73">
            <v>0</v>
          </cell>
          <cell r="BW73">
            <v>0</v>
          </cell>
          <cell r="BX73">
            <v>40.6</v>
          </cell>
          <cell r="BY73">
            <v>0.74979999999999336</v>
          </cell>
          <cell r="BZ73" t="str">
            <v>OK</v>
          </cell>
          <cell r="CA73" t="str">
            <v>-</v>
          </cell>
          <cell r="CB73" t="str">
            <v>ABS. CP-2A1881</v>
          </cell>
          <cell r="CC73">
            <v>1</v>
          </cell>
          <cell r="CD73">
            <v>40.6</v>
          </cell>
          <cell r="CE73">
            <v>0</v>
          </cell>
          <cell r="CF73">
            <v>0</v>
          </cell>
          <cell r="CG73">
            <v>0</v>
          </cell>
          <cell r="CH73">
            <v>58</v>
          </cell>
          <cell r="CI73">
            <v>0</v>
          </cell>
          <cell r="CJ73">
            <v>1.1310278578290107</v>
          </cell>
          <cell r="CL73">
            <v>17.7</v>
          </cell>
          <cell r="CM73">
            <v>1.65</v>
          </cell>
          <cell r="CN73">
            <v>3</v>
          </cell>
          <cell r="CO73">
            <v>19.930499999999999</v>
          </cell>
          <cell r="CP73">
            <v>41.495300999999998</v>
          </cell>
          <cell r="CQ73">
            <v>0.89530099999999635</v>
          </cell>
          <cell r="CT73" t="str">
            <v>CLOSE</v>
          </cell>
          <cell r="CX73" t="str">
            <v>CLOSE</v>
          </cell>
        </row>
        <row r="74">
          <cell r="D74" t="str">
            <v>50/01/0241</v>
          </cell>
          <cell r="E74" t="str">
            <v>GUARD MARK</v>
          </cell>
          <cell r="F74" t="str">
            <v>R-48</v>
          </cell>
          <cell r="I74" t="str">
            <v>BB3470922AB-R48</v>
          </cell>
          <cell r="K74">
            <v>1030</v>
          </cell>
          <cell r="AY74">
            <v>15.5</v>
          </cell>
          <cell r="AZ74">
            <v>3</v>
          </cell>
          <cell r="BO74">
            <v>17.399999999999999</v>
          </cell>
          <cell r="BP74">
            <v>1.5</v>
          </cell>
          <cell r="BQ74">
            <v>2</v>
          </cell>
          <cell r="BR74" t="str">
            <v>C</v>
          </cell>
          <cell r="BS74">
            <v>21.466999999999999</v>
          </cell>
          <cell r="BT74">
            <v>21</v>
          </cell>
          <cell r="BU74">
            <v>0</v>
          </cell>
          <cell r="BV74">
            <v>0</v>
          </cell>
          <cell r="BW74">
            <v>0</v>
          </cell>
          <cell r="BX74">
            <v>21</v>
          </cell>
          <cell r="BY74">
            <v>0.46699999999999875</v>
          </cell>
          <cell r="BZ74" t="str">
            <v>OK</v>
          </cell>
          <cell r="CA74" t="str">
            <v>-</v>
          </cell>
          <cell r="CB74" t="str">
            <v>ABS. CP-4A1021</v>
          </cell>
          <cell r="CC74">
            <v>1</v>
          </cell>
          <cell r="CD74">
            <v>21</v>
          </cell>
          <cell r="CE74">
            <v>0</v>
          </cell>
          <cell r="CF74">
            <v>0</v>
          </cell>
          <cell r="CG74">
            <v>0</v>
          </cell>
          <cell r="CH74">
            <v>58</v>
          </cell>
          <cell r="CI74">
            <v>0</v>
          </cell>
          <cell r="CJ74">
            <v>1.1825242718446602</v>
          </cell>
          <cell r="CL74">
            <v>17.7</v>
          </cell>
          <cell r="CM74">
            <v>1.65</v>
          </cell>
          <cell r="CN74">
            <v>3</v>
          </cell>
          <cell r="CO74">
            <v>19.930499999999999</v>
          </cell>
          <cell r="CP74">
            <v>20.528414999999999</v>
          </cell>
          <cell r="CQ74">
            <v>-0.47158500000000103</v>
          </cell>
          <cell r="CT74" t="str">
            <v>CLOSE</v>
          </cell>
          <cell r="CX74" t="str">
            <v>CLOSE</v>
          </cell>
        </row>
        <row r="75">
          <cell r="D75" t="str">
            <v>50/01/0242</v>
          </cell>
          <cell r="E75" t="str">
            <v>CAP  BL-446</v>
          </cell>
          <cell r="F75" t="str">
            <v>R-48</v>
          </cell>
          <cell r="I75" t="str">
            <v>BL4461105AB-R48</v>
          </cell>
          <cell r="K75">
            <v>1067</v>
          </cell>
          <cell r="AY75">
            <v>27.5</v>
          </cell>
          <cell r="AZ75">
            <v>3.5</v>
          </cell>
          <cell r="BO75">
            <v>28</v>
          </cell>
          <cell r="BP75">
            <v>2</v>
          </cell>
          <cell r="BQ75">
            <v>1</v>
          </cell>
          <cell r="BR75" t="str">
            <v>C</v>
          </cell>
          <cell r="BS75">
            <v>33.01</v>
          </cell>
          <cell r="BT75">
            <v>31</v>
          </cell>
          <cell r="BU75">
            <v>0</v>
          </cell>
          <cell r="BV75">
            <v>0</v>
          </cell>
          <cell r="BW75">
            <v>0</v>
          </cell>
          <cell r="BX75">
            <v>31</v>
          </cell>
          <cell r="BY75">
            <v>2.009999999999998</v>
          </cell>
          <cell r="BZ75" t="str">
            <v>OK</v>
          </cell>
          <cell r="CA75" t="str">
            <v>-</v>
          </cell>
          <cell r="CB75" t="str">
            <v>ABS. CP-4A1021</v>
          </cell>
          <cell r="CC75">
            <v>1</v>
          </cell>
          <cell r="CD75">
            <v>31</v>
          </cell>
          <cell r="CE75">
            <v>0</v>
          </cell>
          <cell r="CF75">
            <v>0</v>
          </cell>
          <cell r="CG75">
            <v>0</v>
          </cell>
          <cell r="CH75">
            <v>58</v>
          </cell>
          <cell r="CI75">
            <v>0</v>
          </cell>
          <cell r="CJ75">
            <v>1.6850984067478914</v>
          </cell>
          <cell r="CL75">
            <v>28.4</v>
          </cell>
          <cell r="CM75">
            <v>4</v>
          </cell>
          <cell r="CN75">
            <v>3</v>
          </cell>
          <cell r="CO75">
            <v>33.372</v>
          </cell>
          <cell r="CP75">
            <v>35.607923999999997</v>
          </cell>
          <cell r="CQ75">
            <v>4.607923999999997</v>
          </cell>
          <cell r="CU75" t="str">
            <v>CLOSE</v>
          </cell>
          <cell r="CX75" t="str">
            <v>CLOSE</v>
          </cell>
        </row>
        <row r="76">
          <cell r="D76" t="str">
            <v>50/01/0243</v>
          </cell>
          <cell r="E76" t="str">
            <v>CAP  BL-446</v>
          </cell>
          <cell r="F76" t="str">
            <v>B-47</v>
          </cell>
          <cell r="I76" t="str">
            <v>BL4461105AB-B47</v>
          </cell>
          <cell r="K76">
            <v>1161</v>
          </cell>
          <cell r="AY76">
            <v>28</v>
          </cell>
          <cell r="AZ76">
            <v>3</v>
          </cell>
          <cell r="BO76">
            <v>28</v>
          </cell>
          <cell r="BP76">
            <v>2</v>
          </cell>
          <cell r="BQ76">
            <v>1</v>
          </cell>
          <cell r="BR76" t="str">
            <v>C</v>
          </cell>
          <cell r="BS76">
            <v>35.83</v>
          </cell>
          <cell r="BT76">
            <v>31</v>
          </cell>
          <cell r="BU76">
            <v>0</v>
          </cell>
          <cell r="BV76">
            <v>0</v>
          </cell>
          <cell r="BW76">
            <v>0</v>
          </cell>
          <cell r="BX76">
            <v>31</v>
          </cell>
          <cell r="BY76">
            <v>4.8299999999999983</v>
          </cell>
          <cell r="BZ76" t="str">
            <v>OK</v>
          </cell>
          <cell r="CA76" t="str">
            <v>-</v>
          </cell>
          <cell r="CB76" t="str">
            <v>ABS. CP-2A1881</v>
          </cell>
          <cell r="CC76">
            <v>1</v>
          </cell>
          <cell r="CD76">
            <v>31</v>
          </cell>
          <cell r="CE76">
            <v>0</v>
          </cell>
          <cell r="CF76">
            <v>0</v>
          </cell>
          <cell r="CG76">
            <v>0</v>
          </cell>
          <cell r="CH76">
            <v>58</v>
          </cell>
          <cell r="CI76">
            <v>0</v>
          </cell>
          <cell r="CJ76">
            <v>1.5486649440137812</v>
          </cell>
          <cell r="CL76">
            <v>28.4</v>
          </cell>
          <cell r="CM76">
            <v>4</v>
          </cell>
          <cell r="CN76">
            <v>3</v>
          </cell>
          <cell r="CO76">
            <v>33.372</v>
          </cell>
          <cell r="CP76">
            <v>38.744892</v>
          </cell>
          <cell r="CQ76">
            <v>7.7448920000000001</v>
          </cell>
          <cell r="CU76" t="str">
            <v>CLOSE</v>
          </cell>
          <cell r="CX76" t="str">
            <v>CLOSE</v>
          </cell>
        </row>
        <row r="77">
          <cell r="D77" t="str">
            <v>50/01/0244</v>
          </cell>
          <cell r="E77" t="str">
            <v>CAP  BL-446</v>
          </cell>
          <cell r="F77" t="str">
            <v>W-47</v>
          </cell>
          <cell r="I77" t="str">
            <v>BL4461105AB-W47</v>
          </cell>
          <cell r="K77">
            <v>560</v>
          </cell>
          <cell r="AY77">
            <v>27</v>
          </cell>
          <cell r="AZ77">
            <v>3</v>
          </cell>
          <cell r="BO77">
            <v>28</v>
          </cell>
          <cell r="BP77">
            <v>2</v>
          </cell>
          <cell r="BQ77">
            <v>1</v>
          </cell>
          <cell r="BR77" t="str">
            <v>C</v>
          </cell>
          <cell r="BS77">
            <v>17.8</v>
          </cell>
          <cell r="BT77">
            <v>16</v>
          </cell>
          <cell r="BU77">
            <v>0</v>
          </cell>
          <cell r="BV77">
            <v>0</v>
          </cell>
          <cell r="BW77">
            <v>0</v>
          </cell>
          <cell r="BX77">
            <v>16</v>
          </cell>
          <cell r="BY77">
            <v>1.8000000000000007</v>
          </cell>
          <cell r="BZ77" t="str">
            <v>OK</v>
          </cell>
          <cell r="CA77" t="str">
            <v>-</v>
          </cell>
          <cell r="CB77" t="str">
            <v>ABS. CP-3A1909</v>
          </cell>
          <cell r="CC77">
            <v>1</v>
          </cell>
          <cell r="CD77">
            <v>16</v>
          </cell>
          <cell r="CE77">
            <v>0</v>
          </cell>
          <cell r="CF77">
            <v>0</v>
          </cell>
          <cell r="CG77">
            <v>0</v>
          </cell>
          <cell r="CH77">
            <v>58</v>
          </cell>
          <cell r="CI77">
            <v>0</v>
          </cell>
          <cell r="CJ77">
            <v>1.6571428571428573</v>
          </cell>
          <cell r="CL77">
            <v>28.4</v>
          </cell>
          <cell r="CM77">
            <v>4</v>
          </cell>
          <cell r="CN77">
            <v>3</v>
          </cell>
          <cell r="CO77">
            <v>33.372</v>
          </cell>
          <cell r="CP77">
            <v>18.688320000000001</v>
          </cell>
          <cell r="CQ77">
            <v>2.6883200000000009</v>
          </cell>
          <cell r="CU77" t="str">
            <v>CLOSE</v>
          </cell>
          <cell r="CX77" t="str">
            <v>CLOSE</v>
          </cell>
        </row>
        <row r="78">
          <cell r="D78" t="str">
            <v>50/01/0245</v>
          </cell>
          <cell r="E78" t="str">
            <v>CARD 2  ที่เสียบการ์ด  CD</v>
          </cell>
          <cell r="F78" t="str">
            <v>GY</v>
          </cell>
          <cell r="I78" t="str">
            <v>PLA20001</v>
          </cell>
          <cell r="K78">
            <v>8210</v>
          </cell>
          <cell r="AY78">
            <v>1.6</v>
          </cell>
          <cell r="AZ78">
            <v>1.8</v>
          </cell>
          <cell r="BO78">
            <v>1.8</v>
          </cell>
          <cell r="BP78">
            <v>2</v>
          </cell>
          <cell r="BQ78">
            <v>1</v>
          </cell>
          <cell r="BR78" t="str">
            <v>A</v>
          </cell>
          <cell r="BS78">
            <v>15.778</v>
          </cell>
          <cell r="BT78">
            <v>15</v>
          </cell>
          <cell r="BU78">
            <v>0</v>
          </cell>
          <cell r="BV78">
            <v>0</v>
          </cell>
          <cell r="BW78">
            <v>0</v>
          </cell>
          <cell r="BX78">
            <v>15</v>
          </cell>
          <cell r="BY78">
            <v>0.77800000000000047</v>
          </cell>
          <cell r="BZ78" t="str">
            <v>OK</v>
          </cell>
          <cell r="CA78" t="str">
            <v>-</v>
          </cell>
          <cell r="CB78" t="str">
            <v>HI-IM 650</v>
          </cell>
          <cell r="CC78">
            <v>0.99099999999999999</v>
          </cell>
          <cell r="CD78">
            <v>14.865</v>
          </cell>
          <cell r="CE78" t="str">
            <v>8E148</v>
          </cell>
          <cell r="CF78">
            <v>8.9999999999999993E-3</v>
          </cell>
          <cell r="CG78">
            <v>0.13500000000000001</v>
          </cell>
          <cell r="CH78">
            <v>55</v>
          </cell>
          <cell r="CI78">
            <v>230</v>
          </cell>
          <cell r="CJ78">
            <v>0.10336479902557856</v>
          </cell>
          <cell r="CL78">
            <v>1.8</v>
          </cell>
          <cell r="CM78">
            <v>1</v>
          </cell>
          <cell r="CN78">
            <v>0</v>
          </cell>
          <cell r="CO78">
            <v>2.8</v>
          </cell>
          <cell r="CP78">
            <v>22.988</v>
          </cell>
          <cell r="CQ78">
            <v>7.9879999999999995</v>
          </cell>
          <cell r="CT78" t="str">
            <v>CLOSE</v>
          </cell>
          <cell r="CX78" t="str">
            <v>CLOSE</v>
          </cell>
        </row>
        <row r="79">
          <cell r="D79" t="str">
            <v>50/01/0246</v>
          </cell>
          <cell r="E79" t="str">
            <v xml:space="preserve">CARD CKD D-44-01 </v>
          </cell>
          <cell r="F79" t="str">
            <v>GY</v>
          </cell>
          <cell r="I79" t="str">
            <v>PLA20009</v>
          </cell>
          <cell r="K79">
            <v>1040</v>
          </cell>
          <cell r="AY79">
            <v>10.199999999999999</v>
          </cell>
          <cell r="AZ79">
            <v>3</v>
          </cell>
          <cell r="BO79">
            <v>11</v>
          </cell>
          <cell r="BP79">
            <v>3</v>
          </cell>
          <cell r="BQ79">
            <v>1</v>
          </cell>
          <cell r="BR79" t="str">
            <v>A</v>
          </cell>
          <cell r="BS79">
            <v>12.44</v>
          </cell>
          <cell r="BT79">
            <v>12</v>
          </cell>
          <cell r="BU79">
            <v>0</v>
          </cell>
          <cell r="BV79">
            <v>0</v>
          </cell>
          <cell r="BW79">
            <v>0</v>
          </cell>
          <cell r="BX79">
            <v>12</v>
          </cell>
          <cell r="BY79">
            <v>0.4399999999999995</v>
          </cell>
          <cell r="BZ79" t="str">
            <v>OK</v>
          </cell>
          <cell r="CA79" t="str">
            <v>-</v>
          </cell>
          <cell r="CB79" t="str">
            <v>ABS. 330</v>
          </cell>
          <cell r="CC79">
            <v>0.99099999999999999</v>
          </cell>
          <cell r="CD79">
            <v>11.891999999999999</v>
          </cell>
          <cell r="CE79" t="str">
            <v>8E148</v>
          </cell>
          <cell r="CF79">
            <v>8.9999999999999993E-3</v>
          </cell>
          <cell r="CG79">
            <v>0.10799999999999998</v>
          </cell>
          <cell r="CH79">
            <v>74</v>
          </cell>
          <cell r="CI79">
            <v>230</v>
          </cell>
          <cell r="CJ79">
            <v>0.8700461538461538</v>
          </cell>
          <cell r="CL79">
            <v>11</v>
          </cell>
          <cell r="CM79">
            <v>1.5</v>
          </cell>
          <cell r="CN79">
            <v>0</v>
          </cell>
          <cell r="CO79">
            <v>12.5</v>
          </cell>
          <cell r="CP79">
            <v>13</v>
          </cell>
          <cell r="CQ79">
            <v>1</v>
          </cell>
          <cell r="CT79" t="str">
            <v>CLOSE</v>
          </cell>
          <cell r="CX79" t="str">
            <v>CLOSE</v>
          </cell>
        </row>
        <row r="80">
          <cell r="D80" t="str">
            <v>50/01/0247</v>
          </cell>
          <cell r="E80" t="str">
            <v>LID KNOB (G) SR-G06-18 (MOTOR)</v>
          </cell>
          <cell r="F80" t="str">
            <v>D/G</v>
          </cell>
          <cell r="I80" t="str">
            <v>QB10T278-EG</v>
          </cell>
          <cell r="K80">
            <v>2792</v>
          </cell>
          <cell r="AY80">
            <v>7</v>
          </cell>
          <cell r="AZ80">
            <v>1</v>
          </cell>
          <cell r="BO80">
            <v>11</v>
          </cell>
          <cell r="BP80">
            <v>1.1000000000000001</v>
          </cell>
          <cell r="BQ80">
            <v>2</v>
          </cell>
          <cell r="BR80" t="str">
            <v>A</v>
          </cell>
          <cell r="BS80">
            <v>32.712000000000003</v>
          </cell>
          <cell r="BT80">
            <v>27</v>
          </cell>
          <cell r="BU80">
            <v>0</v>
          </cell>
          <cell r="BV80">
            <v>0</v>
          </cell>
          <cell r="BW80">
            <v>0</v>
          </cell>
          <cell r="BX80">
            <v>27</v>
          </cell>
          <cell r="BY80">
            <v>5.7120000000000033</v>
          </cell>
          <cell r="BZ80" t="str">
            <v>OK</v>
          </cell>
          <cell r="CA80" t="str">
            <v>-</v>
          </cell>
          <cell r="CB80" t="str">
            <v>PP.J105H</v>
          </cell>
          <cell r="CC80">
            <v>0.99</v>
          </cell>
          <cell r="CD80">
            <v>26.73</v>
          </cell>
          <cell r="CE80" t="str">
            <v>P/M-8468</v>
          </cell>
          <cell r="CF80">
            <v>0.01</v>
          </cell>
          <cell r="CG80">
            <v>0.27</v>
          </cell>
          <cell r="CH80">
            <v>66.760000000000005</v>
          </cell>
          <cell r="CI80">
            <v>470</v>
          </cell>
          <cell r="CJ80">
            <v>0.68459699140401153</v>
          </cell>
          <cell r="CL80">
            <v>10.79</v>
          </cell>
          <cell r="CM80">
            <v>1.1100000000000001</v>
          </cell>
          <cell r="CN80">
            <v>3</v>
          </cell>
          <cell r="CO80">
            <v>12.256999999999998</v>
          </cell>
          <cell r="CP80">
            <v>34.221543999999994</v>
          </cell>
          <cell r="CQ80">
            <v>7.2215439999999944</v>
          </cell>
          <cell r="CU80" t="str">
            <v>CLOSE</v>
          </cell>
          <cell r="CX80" t="str">
            <v>CLOSE</v>
          </cell>
        </row>
        <row r="81">
          <cell r="D81" t="str">
            <v>50/01/0250</v>
          </cell>
          <cell r="E81" t="str">
            <v>SPINNER INSULATION BUSH A</v>
          </cell>
          <cell r="F81" t="str">
            <v>NAT</v>
          </cell>
          <cell r="I81" t="str">
            <v>W3452-39250</v>
          </cell>
          <cell r="K81">
            <v>5970</v>
          </cell>
          <cell r="AY81">
            <v>2</v>
          </cell>
          <cell r="AZ81">
            <v>3</v>
          </cell>
          <cell r="BO81">
            <v>2</v>
          </cell>
          <cell r="BP81">
            <v>3</v>
          </cell>
          <cell r="BQ81">
            <v>1.5</v>
          </cell>
          <cell r="BR81" t="str">
            <v>A</v>
          </cell>
          <cell r="BS81">
            <v>13.44</v>
          </cell>
          <cell r="BT81">
            <v>12</v>
          </cell>
          <cell r="BU81">
            <v>0</v>
          </cell>
          <cell r="BV81">
            <v>0</v>
          </cell>
          <cell r="BW81">
            <v>0</v>
          </cell>
          <cell r="BX81">
            <v>12</v>
          </cell>
          <cell r="BY81">
            <v>1.4399999999999995</v>
          </cell>
          <cell r="BZ81" t="str">
            <v>OK</v>
          </cell>
          <cell r="CA81" t="str">
            <v>-</v>
          </cell>
          <cell r="CB81" t="str">
            <v>NYLON-66</v>
          </cell>
          <cell r="CC81">
            <v>1</v>
          </cell>
          <cell r="CD81">
            <v>12</v>
          </cell>
          <cell r="CE81">
            <v>0</v>
          </cell>
          <cell r="CF81">
            <v>0</v>
          </cell>
          <cell r="CG81">
            <v>0</v>
          </cell>
          <cell r="CH81">
            <v>142</v>
          </cell>
          <cell r="CI81">
            <v>0</v>
          </cell>
          <cell r="CJ81">
            <v>0.28542713567839195</v>
          </cell>
          <cell r="CL81">
            <v>2.5</v>
          </cell>
          <cell r="CM81">
            <v>3</v>
          </cell>
          <cell r="CN81">
            <v>5</v>
          </cell>
          <cell r="CO81">
            <v>5.7750000000000004</v>
          </cell>
          <cell r="CP81">
            <v>34.476750000000003</v>
          </cell>
          <cell r="CQ81">
            <v>22.476750000000003</v>
          </cell>
          <cell r="CS81" t="str">
            <v>CLOSE</v>
          </cell>
          <cell r="CX81" t="str">
            <v>CLOSE</v>
          </cell>
        </row>
        <row r="82">
          <cell r="D82" t="str">
            <v>50/01/0251</v>
          </cell>
          <cell r="E82" t="str">
            <v>SPINNER INSULATION BUSH B</v>
          </cell>
          <cell r="F82" t="str">
            <v>NAT</v>
          </cell>
          <cell r="I82" t="str">
            <v>W3453-00G00</v>
          </cell>
          <cell r="K82">
            <v>5207</v>
          </cell>
          <cell r="AY82">
            <v>1.2</v>
          </cell>
          <cell r="AZ82">
            <v>2.4</v>
          </cell>
          <cell r="BO82">
            <v>1</v>
          </cell>
          <cell r="BP82">
            <v>1</v>
          </cell>
          <cell r="BQ82">
            <v>1.5</v>
          </cell>
          <cell r="BR82" t="str">
            <v>A</v>
          </cell>
          <cell r="BS82">
            <v>6.7069999999999999</v>
          </cell>
          <cell r="BT82">
            <v>6.5</v>
          </cell>
          <cell r="BU82">
            <v>0</v>
          </cell>
          <cell r="BV82">
            <v>0</v>
          </cell>
          <cell r="BW82">
            <v>0</v>
          </cell>
          <cell r="BX82">
            <v>6.5</v>
          </cell>
          <cell r="BY82">
            <v>0.20699999999999985</v>
          </cell>
          <cell r="BZ82" t="str">
            <v>OK</v>
          </cell>
          <cell r="CA82" t="str">
            <v>-</v>
          </cell>
          <cell r="CB82" t="str">
            <v>POM F20-03</v>
          </cell>
          <cell r="CC82">
            <v>1</v>
          </cell>
          <cell r="CD82">
            <v>6.5</v>
          </cell>
          <cell r="CE82">
            <v>0</v>
          </cell>
          <cell r="CF82">
            <v>0</v>
          </cell>
          <cell r="CG82">
            <v>0</v>
          </cell>
          <cell r="CH82">
            <v>66</v>
          </cell>
          <cell r="CI82">
            <v>0</v>
          </cell>
          <cell r="CJ82">
            <v>8.2389091607451503E-2</v>
          </cell>
          <cell r="CL82">
            <v>26</v>
          </cell>
          <cell r="CM82">
            <v>2.5</v>
          </cell>
          <cell r="CN82">
            <v>5</v>
          </cell>
          <cell r="CO82">
            <v>29.925000000000001</v>
          </cell>
          <cell r="CP82">
            <v>155.81947500000001</v>
          </cell>
          <cell r="CQ82">
            <v>149.31947500000001</v>
          </cell>
          <cell r="CS82" t="str">
            <v>CLOSE</v>
          </cell>
          <cell r="CX82" t="str">
            <v>CLOSE</v>
          </cell>
        </row>
        <row r="83">
          <cell r="D83" t="str">
            <v>50/01/0252</v>
          </cell>
          <cell r="E83" t="str">
            <v>SHAFT</v>
          </cell>
          <cell r="F83" t="str">
            <v>NAT</v>
          </cell>
          <cell r="I83" t="str">
            <v>PB23-229</v>
          </cell>
          <cell r="K83">
            <v>12166</v>
          </cell>
          <cell r="AY83">
            <v>2</v>
          </cell>
          <cell r="AZ83">
            <v>2</v>
          </cell>
          <cell r="BO83">
            <v>2.4</v>
          </cell>
          <cell r="BP83">
            <v>1</v>
          </cell>
          <cell r="BQ83">
            <v>1</v>
          </cell>
          <cell r="BR83" t="str">
            <v>A</v>
          </cell>
          <cell r="BS83">
            <v>30.198399999999999</v>
          </cell>
          <cell r="BT83">
            <v>28</v>
          </cell>
          <cell r="BU83">
            <v>0</v>
          </cell>
          <cell r="BV83">
            <v>0</v>
          </cell>
          <cell r="BW83">
            <v>0</v>
          </cell>
          <cell r="BX83">
            <v>28</v>
          </cell>
          <cell r="BY83">
            <v>2.1983999999999995</v>
          </cell>
          <cell r="BZ83" t="str">
            <v>OK</v>
          </cell>
          <cell r="CA83" t="str">
            <v>-</v>
          </cell>
          <cell r="CB83" t="str">
            <v>PP.J105H</v>
          </cell>
          <cell r="CC83">
            <v>1</v>
          </cell>
          <cell r="CD83">
            <v>28</v>
          </cell>
          <cell r="CE83">
            <v>0</v>
          </cell>
          <cell r="CF83">
            <v>0</v>
          </cell>
          <cell r="CG83">
            <v>0</v>
          </cell>
          <cell r="CH83">
            <v>66.760000000000005</v>
          </cell>
          <cell r="CI83">
            <v>0</v>
          </cell>
          <cell r="CJ83">
            <v>0.15364787111622558</v>
          </cell>
          <cell r="CL83">
            <v>2.4</v>
          </cell>
          <cell r="CM83">
            <v>1</v>
          </cell>
          <cell r="CN83">
            <v>2</v>
          </cell>
          <cell r="CO83">
            <v>3.468</v>
          </cell>
          <cell r="CP83">
            <v>42.191687999999999</v>
          </cell>
          <cell r="CQ83">
            <v>14.191687999999999</v>
          </cell>
          <cell r="CS83" t="str">
            <v>CLOSE</v>
          </cell>
          <cell r="CX83" t="str">
            <v>CLOSE</v>
          </cell>
        </row>
        <row r="84">
          <cell r="D84" t="str">
            <v>50/01/0253</v>
          </cell>
          <cell r="E84" t="str">
            <v>ESCUTCHEON FCB'</v>
          </cell>
          <cell r="F84" t="str">
            <v>NAT</v>
          </cell>
          <cell r="I84" t="str">
            <v>AD-247904</v>
          </cell>
          <cell r="K84">
            <v>2324</v>
          </cell>
          <cell r="AY84">
            <v>19</v>
          </cell>
          <cell r="AZ84">
            <v>10</v>
          </cell>
          <cell r="BO84">
            <v>19</v>
          </cell>
          <cell r="BP84">
            <v>10</v>
          </cell>
          <cell r="BQ84">
            <v>4</v>
          </cell>
          <cell r="BR84" t="str">
            <v>C</v>
          </cell>
          <cell r="BS84">
            <v>71.396000000000001</v>
          </cell>
          <cell r="BT84">
            <v>86</v>
          </cell>
          <cell r="BU84">
            <v>0</v>
          </cell>
          <cell r="BV84">
            <v>0</v>
          </cell>
          <cell r="BW84">
            <v>0</v>
          </cell>
          <cell r="BX84">
            <v>86</v>
          </cell>
          <cell r="BY84">
            <v>-14.603999999999999</v>
          </cell>
          <cell r="BZ84" t="str">
            <v>-</v>
          </cell>
          <cell r="CA84" t="str">
            <v>NG</v>
          </cell>
          <cell r="CB84" t="str">
            <v>AS-121</v>
          </cell>
          <cell r="CC84">
            <v>1</v>
          </cell>
          <cell r="CD84">
            <v>86</v>
          </cell>
          <cell r="CE84">
            <v>0</v>
          </cell>
          <cell r="CF84">
            <v>0</v>
          </cell>
          <cell r="CG84">
            <v>0</v>
          </cell>
          <cell r="CH84">
            <v>60</v>
          </cell>
          <cell r="CI84">
            <v>0</v>
          </cell>
          <cell r="CJ84">
            <v>2.2203098106712567</v>
          </cell>
          <cell r="CL84">
            <v>19</v>
          </cell>
          <cell r="CM84">
            <v>10</v>
          </cell>
          <cell r="CN84">
            <v>5</v>
          </cell>
          <cell r="CO84">
            <v>30.45</v>
          </cell>
          <cell r="CP84">
            <v>70.765799999999999</v>
          </cell>
          <cell r="CQ84">
            <v>-15.234200000000001</v>
          </cell>
          <cell r="CU84" t="str">
            <v>CLOSE</v>
          </cell>
          <cell r="CX84" t="str">
            <v>CLOSE</v>
          </cell>
        </row>
        <row r="85">
          <cell r="D85" t="str">
            <v>50/01/0256</v>
          </cell>
          <cell r="E85" t="str">
            <v>KNOB 10.2 KG (NEW)</v>
          </cell>
          <cell r="F85" t="str">
            <v>OW</v>
          </cell>
          <cell r="I85" t="str">
            <v>AEZ309888</v>
          </cell>
          <cell r="K85">
            <v>10068</v>
          </cell>
          <cell r="AY85">
            <v>15</v>
          </cell>
          <cell r="AZ85">
            <v>13</v>
          </cell>
          <cell r="BO85">
            <v>15</v>
          </cell>
          <cell r="BP85">
            <v>3.25</v>
          </cell>
          <cell r="BQ85">
            <v>1</v>
          </cell>
          <cell r="BR85" t="str">
            <v>B</v>
          </cell>
          <cell r="BS85">
            <v>157.53222999999997</v>
          </cell>
          <cell r="BT85">
            <v>157</v>
          </cell>
          <cell r="BU85">
            <v>0</v>
          </cell>
          <cell r="BV85">
            <v>0</v>
          </cell>
          <cell r="BW85">
            <v>0</v>
          </cell>
          <cell r="BX85">
            <v>157</v>
          </cell>
          <cell r="BY85">
            <v>0.53222999999997</v>
          </cell>
          <cell r="BZ85" t="str">
            <v>OK</v>
          </cell>
          <cell r="CA85" t="str">
            <v>-</v>
          </cell>
          <cell r="CB85" t="str">
            <v>ABS. CP-6B27W</v>
          </cell>
          <cell r="CC85">
            <v>1</v>
          </cell>
          <cell r="CD85">
            <v>157</v>
          </cell>
          <cell r="CE85">
            <v>0</v>
          </cell>
          <cell r="CF85">
            <v>0</v>
          </cell>
          <cell r="CG85">
            <v>0</v>
          </cell>
          <cell r="CH85">
            <v>66</v>
          </cell>
          <cell r="CI85">
            <v>0</v>
          </cell>
          <cell r="CJ85">
            <v>1.0292014302741359</v>
          </cell>
          <cell r="CL85">
            <v>13.5</v>
          </cell>
          <cell r="CM85">
            <v>2</v>
          </cell>
          <cell r="CN85">
            <v>0</v>
          </cell>
          <cell r="CO85">
            <v>15.5</v>
          </cell>
          <cell r="CP85">
            <v>156.054</v>
          </cell>
          <cell r="CQ85">
            <v>-0.94599999999999795</v>
          </cell>
          <cell r="CS85" t="str">
            <v>CLOSE</v>
          </cell>
          <cell r="CX85" t="str">
            <v>CLOSE</v>
          </cell>
        </row>
        <row r="86">
          <cell r="D86" t="str">
            <v>50/01/0257</v>
          </cell>
          <cell r="E86" t="str">
            <v>ROLLER COVER</v>
          </cell>
          <cell r="F86" t="str">
            <v>NAT</v>
          </cell>
          <cell r="I86" t="str">
            <v>W0320-0DC00</v>
          </cell>
          <cell r="K86">
            <v>8708</v>
          </cell>
          <cell r="AY86">
            <v>2</v>
          </cell>
          <cell r="AZ86">
            <v>1</v>
          </cell>
          <cell r="BO86">
            <v>2.4</v>
          </cell>
          <cell r="BP86">
            <v>0.5</v>
          </cell>
          <cell r="BQ86">
            <v>1</v>
          </cell>
          <cell r="BR86" t="str">
            <v>A</v>
          </cell>
          <cell r="BS86">
            <v>21.8992</v>
          </cell>
          <cell r="BT86">
            <v>19</v>
          </cell>
          <cell r="BU86">
            <v>0</v>
          </cell>
          <cell r="BV86">
            <v>0</v>
          </cell>
          <cell r="BW86">
            <v>0</v>
          </cell>
          <cell r="BX86">
            <v>19</v>
          </cell>
          <cell r="BY86">
            <v>2.8992000000000004</v>
          </cell>
          <cell r="BZ86" t="str">
            <v>OK</v>
          </cell>
          <cell r="CA86" t="str">
            <v>-</v>
          </cell>
          <cell r="CB86" t="str">
            <v>PP.841J</v>
          </cell>
          <cell r="CC86">
            <v>1</v>
          </cell>
          <cell r="CD86">
            <v>19</v>
          </cell>
          <cell r="CE86">
            <v>0</v>
          </cell>
          <cell r="CF86">
            <v>0</v>
          </cell>
          <cell r="CG86">
            <v>0</v>
          </cell>
          <cell r="CH86">
            <v>56</v>
          </cell>
          <cell r="CI86">
            <v>0</v>
          </cell>
          <cell r="CJ86">
            <v>0.12218649517684887</v>
          </cell>
          <cell r="CL86">
            <v>5.8</v>
          </cell>
          <cell r="CM86">
            <v>1.4</v>
          </cell>
          <cell r="CN86">
            <v>3</v>
          </cell>
          <cell r="CO86">
            <v>7.4159999999999995</v>
          </cell>
          <cell r="CP86">
            <v>64.578527999999991</v>
          </cell>
          <cell r="CQ86">
            <v>45.578527999999991</v>
          </cell>
          <cell r="CS86" t="str">
            <v>CLOSE</v>
          </cell>
          <cell r="CX86" t="str">
            <v>CLOSE</v>
          </cell>
        </row>
        <row r="87">
          <cell r="D87" t="str">
            <v>50/01/0258</v>
          </cell>
          <cell r="E87" t="str">
            <v>PANEL WP-620Q CHAIYO(3.8KG)</v>
          </cell>
          <cell r="F87" t="str">
            <v>OW</v>
          </cell>
          <cell r="I87" t="str">
            <v>3720EY0007A-OW</v>
          </cell>
          <cell r="K87">
            <v>1203</v>
          </cell>
          <cell r="AY87">
            <v>622</v>
          </cell>
          <cell r="AZ87">
            <v>82</v>
          </cell>
          <cell r="BO87">
            <v>615</v>
          </cell>
          <cell r="BP87">
            <v>85</v>
          </cell>
          <cell r="BQ87">
            <v>12</v>
          </cell>
          <cell r="BR87" t="str">
            <v>B</v>
          </cell>
          <cell r="BS87">
            <v>777.10799999999995</v>
          </cell>
          <cell r="BT87">
            <v>950</v>
          </cell>
          <cell r="BU87">
            <v>0</v>
          </cell>
          <cell r="BV87">
            <v>0</v>
          </cell>
          <cell r="BW87">
            <v>0</v>
          </cell>
          <cell r="BX87">
            <v>950</v>
          </cell>
          <cell r="BY87">
            <v>-172.89200000000005</v>
          </cell>
          <cell r="BZ87" t="str">
            <v>-</v>
          </cell>
          <cell r="CA87" t="str">
            <v>NG</v>
          </cell>
          <cell r="CB87" t="str">
            <v>ABS. CP-6B27W</v>
          </cell>
          <cell r="CC87">
            <v>1</v>
          </cell>
          <cell r="CD87">
            <v>950</v>
          </cell>
          <cell r="CE87">
            <v>0</v>
          </cell>
          <cell r="CF87">
            <v>0</v>
          </cell>
          <cell r="CG87">
            <v>0</v>
          </cell>
          <cell r="CH87">
            <v>66</v>
          </cell>
          <cell r="CI87">
            <v>0</v>
          </cell>
          <cell r="CJ87">
            <v>52.119700748129674</v>
          </cell>
          <cell r="CL87">
            <v>630</v>
          </cell>
          <cell r="CM87">
            <v>85</v>
          </cell>
          <cell r="CN87">
            <v>3</v>
          </cell>
          <cell r="CO87">
            <v>736.45</v>
          </cell>
          <cell r="CP87">
            <v>885.94935000000009</v>
          </cell>
          <cell r="CQ87">
            <v>-64.050649999999905</v>
          </cell>
          <cell r="CU87" t="str">
            <v>CLOSE</v>
          </cell>
          <cell r="CX87" t="str">
            <v>CLOSE</v>
          </cell>
        </row>
        <row r="88">
          <cell r="D88" t="str">
            <v>50/01/0259</v>
          </cell>
          <cell r="E88" t="str">
            <v>BUTTON CONTROL RT-21FA35</v>
          </cell>
          <cell r="F88" t="str">
            <v>L/GRAY</v>
          </cell>
          <cell r="I88" t="str">
            <v>5020V00501</v>
          </cell>
          <cell r="K88">
            <v>10185</v>
          </cell>
          <cell r="AY88">
            <v>8</v>
          </cell>
          <cell r="AZ88">
            <v>7.5</v>
          </cell>
          <cell r="BO88">
            <v>8</v>
          </cell>
          <cell r="BP88">
            <v>7.5</v>
          </cell>
          <cell r="BQ88">
            <v>1</v>
          </cell>
          <cell r="BR88" t="str">
            <v>A</v>
          </cell>
          <cell r="BS88">
            <v>82.48</v>
          </cell>
          <cell r="BT88">
            <v>75</v>
          </cell>
          <cell r="BU88">
            <v>6</v>
          </cell>
          <cell r="BV88">
            <v>0</v>
          </cell>
          <cell r="BW88">
            <v>0</v>
          </cell>
          <cell r="BX88">
            <v>81</v>
          </cell>
          <cell r="BY88">
            <v>1.480000000000004</v>
          </cell>
          <cell r="BZ88" t="str">
            <v>OK</v>
          </cell>
          <cell r="CA88" t="str">
            <v>-</v>
          </cell>
          <cell r="CB88" t="str">
            <v>ABS. CP-8B31W</v>
          </cell>
          <cell r="CC88">
            <v>1</v>
          </cell>
          <cell r="CD88">
            <v>81</v>
          </cell>
          <cell r="CE88">
            <v>0</v>
          </cell>
          <cell r="CF88">
            <v>0</v>
          </cell>
          <cell r="CG88">
            <v>0</v>
          </cell>
          <cell r="CH88">
            <v>66</v>
          </cell>
          <cell r="CI88">
            <v>0</v>
          </cell>
          <cell r="CJ88">
            <v>0.48621502209131079</v>
          </cell>
          <cell r="CL88">
            <v>10</v>
          </cell>
          <cell r="CM88">
            <v>2.5</v>
          </cell>
          <cell r="CN88">
            <v>3</v>
          </cell>
          <cell r="CO88">
            <v>12.875</v>
          </cell>
          <cell r="CP88">
            <v>131.13187500000001</v>
          </cell>
          <cell r="CQ88">
            <v>50.131875000000008</v>
          </cell>
          <cell r="CV88" t="str">
            <v>CLOSE</v>
          </cell>
          <cell r="CX88" t="str">
            <v>CLOSE</v>
          </cell>
        </row>
        <row r="89">
          <cell r="D89" t="str">
            <v>50/01/0260</v>
          </cell>
          <cell r="E89" t="str">
            <v>SPINNER INSULATION BUSH A</v>
          </cell>
          <cell r="F89" t="str">
            <v>NAT</v>
          </cell>
          <cell r="I89" t="str">
            <v>W3452-39250</v>
          </cell>
          <cell r="K89">
            <v>4900</v>
          </cell>
          <cell r="AY89">
            <v>2</v>
          </cell>
          <cell r="AZ89">
            <v>3</v>
          </cell>
          <cell r="BO89">
            <v>2</v>
          </cell>
          <cell r="BP89">
            <v>3</v>
          </cell>
          <cell r="BQ89">
            <v>1.5</v>
          </cell>
          <cell r="BR89" t="str">
            <v>A</v>
          </cell>
          <cell r="BS89">
            <v>11.3</v>
          </cell>
          <cell r="BT89">
            <v>11</v>
          </cell>
          <cell r="BU89">
            <v>0</v>
          </cell>
          <cell r="BV89">
            <v>0</v>
          </cell>
          <cell r="BW89">
            <v>0</v>
          </cell>
          <cell r="BX89">
            <v>11</v>
          </cell>
          <cell r="BY89">
            <v>0.30000000000000071</v>
          </cell>
          <cell r="BZ89" t="str">
            <v>OK</v>
          </cell>
          <cell r="CA89" t="str">
            <v>-</v>
          </cell>
          <cell r="CB89" t="str">
            <v>NYLON-66</v>
          </cell>
          <cell r="CC89">
            <v>1</v>
          </cell>
          <cell r="CD89">
            <v>11</v>
          </cell>
          <cell r="CE89">
            <v>0</v>
          </cell>
          <cell r="CF89">
            <v>0</v>
          </cell>
          <cell r="CG89">
            <v>0</v>
          </cell>
          <cell r="CH89">
            <v>142</v>
          </cell>
          <cell r="CI89">
            <v>0</v>
          </cell>
          <cell r="CJ89">
            <v>0.31877551020408162</v>
          </cell>
          <cell r="CL89">
            <v>2.5</v>
          </cell>
          <cell r="CM89">
            <v>3</v>
          </cell>
          <cell r="CN89">
            <v>5</v>
          </cell>
          <cell r="CO89">
            <v>5.7750000000000004</v>
          </cell>
          <cell r="CP89">
            <v>28.297499999999999</v>
          </cell>
          <cell r="CQ89">
            <v>17.297499999999999</v>
          </cell>
          <cell r="CU89" t="str">
            <v>CLOSE</v>
          </cell>
          <cell r="CX89" t="str">
            <v>CLOSE</v>
          </cell>
        </row>
        <row r="90">
          <cell r="D90" t="str">
            <v>50/01/0261</v>
          </cell>
          <cell r="E90" t="str">
            <v>SWITCH PLATE  BL-446</v>
          </cell>
          <cell r="F90" t="str">
            <v>BLK</v>
          </cell>
          <cell r="I90" t="str">
            <v>BL4460409AB</v>
          </cell>
          <cell r="K90">
            <v>1520</v>
          </cell>
          <cell r="AY90">
            <v>11.2</v>
          </cell>
          <cell r="AZ90">
            <v>2</v>
          </cell>
          <cell r="BO90">
            <v>11.2</v>
          </cell>
          <cell r="BP90">
            <v>2</v>
          </cell>
          <cell r="BQ90">
            <v>1.5</v>
          </cell>
          <cell r="BR90" t="str">
            <v>A</v>
          </cell>
          <cell r="BS90">
            <v>18.524000000000001</v>
          </cell>
          <cell r="BT90">
            <v>18</v>
          </cell>
          <cell r="BU90">
            <v>0</v>
          </cell>
          <cell r="BV90">
            <v>0</v>
          </cell>
          <cell r="BW90">
            <v>0</v>
          </cell>
          <cell r="BX90">
            <v>18</v>
          </cell>
          <cell r="BY90">
            <v>0.52400000000000091</v>
          </cell>
          <cell r="BZ90" t="str">
            <v>OK</v>
          </cell>
          <cell r="CA90" t="str">
            <v>-</v>
          </cell>
          <cell r="CB90" t="str">
            <v>HI EPOREX 855UR(VO)</v>
          </cell>
          <cell r="CC90">
            <v>1</v>
          </cell>
          <cell r="CD90">
            <v>18</v>
          </cell>
          <cell r="CE90">
            <v>0</v>
          </cell>
          <cell r="CF90">
            <v>0</v>
          </cell>
          <cell r="CG90">
            <v>0</v>
          </cell>
          <cell r="CH90">
            <v>88.6</v>
          </cell>
          <cell r="CI90">
            <v>0</v>
          </cell>
          <cell r="CJ90">
            <v>1.0492105263157894</v>
          </cell>
          <cell r="CL90">
            <v>11</v>
          </cell>
          <cell r="CM90">
            <v>4</v>
          </cell>
          <cell r="CN90">
            <v>3</v>
          </cell>
          <cell r="CO90">
            <v>15.45</v>
          </cell>
          <cell r="CP90">
            <v>23.484000000000002</v>
          </cell>
          <cell r="CQ90">
            <v>5.4840000000000018</v>
          </cell>
          <cell r="CV90" t="str">
            <v>CLOSE</v>
          </cell>
          <cell r="CX90" t="str">
            <v>CLOSE</v>
          </cell>
        </row>
        <row r="91">
          <cell r="D91" t="str">
            <v>50/01/0262</v>
          </cell>
          <cell r="E91" t="str">
            <v>SW. PANEL WHITE SR-03G</v>
          </cell>
          <cell r="F91" t="str">
            <v>W-51</v>
          </cell>
          <cell r="I91" t="str">
            <v>QN10-246-W9</v>
          </cell>
          <cell r="K91">
            <v>1028</v>
          </cell>
          <cell r="AY91">
            <v>7.2</v>
          </cell>
          <cell r="AZ91">
            <v>2.8</v>
          </cell>
          <cell r="BO91">
            <v>7.2</v>
          </cell>
          <cell r="BP91">
            <v>3</v>
          </cell>
          <cell r="BQ91">
            <v>1</v>
          </cell>
          <cell r="BR91" t="str">
            <v>A</v>
          </cell>
          <cell r="BS91">
            <v>8.4016000000000002</v>
          </cell>
          <cell r="BT91">
            <v>8</v>
          </cell>
          <cell r="BU91">
            <v>0</v>
          </cell>
          <cell r="BV91">
            <v>0</v>
          </cell>
          <cell r="BW91">
            <v>0</v>
          </cell>
          <cell r="BX91">
            <v>8</v>
          </cell>
          <cell r="BY91">
            <v>0.40160000000000018</v>
          </cell>
          <cell r="BZ91" t="str">
            <v>OK</v>
          </cell>
          <cell r="CA91" t="str">
            <v>-</v>
          </cell>
          <cell r="CB91" t="str">
            <v>PP.NB-700</v>
          </cell>
          <cell r="CC91">
            <v>1</v>
          </cell>
          <cell r="CD91">
            <v>8</v>
          </cell>
          <cell r="CE91">
            <v>0</v>
          </cell>
          <cell r="CF91">
            <v>0</v>
          </cell>
          <cell r="CG91">
            <v>0</v>
          </cell>
          <cell r="CH91">
            <v>175.84</v>
          </cell>
          <cell r="CI91">
            <v>0</v>
          </cell>
          <cell r="CJ91">
            <v>1.3684046692607004</v>
          </cell>
          <cell r="CL91">
            <v>7.2</v>
          </cell>
          <cell r="CM91">
            <v>1.5</v>
          </cell>
          <cell r="CN91">
            <v>3</v>
          </cell>
          <cell r="CO91">
            <v>8.9609999999999985</v>
          </cell>
          <cell r="CP91">
            <v>9.2119079999999975</v>
          </cell>
          <cell r="CQ91">
            <v>1.2119079999999975</v>
          </cell>
          <cell r="CS91" t="str">
            <v>CLOSE</v>
          </cell>
          <cell r="CX91" t="str">
            <v>CLOSE</v>
          </cell>
        </row>
        <row r="92">
          <cell r="D92" t="str">
            <v>50/01/0263</v>
          </cell>
          <cell r="E92" t="str">
            <v>PANEL DECO WP-970Q</v>
          </cell>
          <cell r="F92" t="str">
            <v>GR</v>
          </cell>
          <cell r="I92" t="str">
            <v>3806EY1007-GR</v>
          </cell>
          <cell r="K92">
            <v>1832</v>
          </cell>
          <cell r="AY92">
            <v>236</v>
          </cell>
          <cell r="AZ92">
            <v>67</v>
          </cell>
          <cell r="BO92">
            <v>235</v>
          </cell>
          <cell r="BP92">
            <v>64</v>
          </cell>
          <cell r="BQ92">
            <v>10</v>
          </cell>
          <cell r="BR92" t="str">
            <v>E</v>
          </cell>
          <cell r="BS92">
            <v>499.14400000000001</v>
          </cell>
          <cell r="BT92">
            <v>457</v>
          </cell>
          <cell r="BU92">
            <v>0</v>
          </cell>
          <cell r="BV92">
            <v>0</v>
          </cell>
          <cell r="BW92">
            <v>0</v>
          </cell>
          <cell r="BX92">
            <v>457</v>
          </cell>
          <cell r="BY92">
            <v>42.144000000000005</v>
          </cell>
          <cell r="BZ92" t="str">
            <v>OK</v>
          </cell>
          <cell r="CA92" t="str">
            <v>-</v>
          </cell>
          <cell r="CB92" t="str">
            <v>ABS. GA400 2A38W(GR)</v>
          </cell>
          <cell r="CC92">
            <v>1</v>
          </cell>
          <cell r="CD92">
            <v>457</v>
          </cell>
          <cell r="CE92">
            <v>0</v>
          </cell>
          <cell r="CF92">
            <v>0</v>
          </cell>
          <cell r="CG92">
            <v>0</v>
          </cell>
          <cell r="CH92">
            <v>66</v>
          </cell>
          <cell r="CI92">
            <v>0</v>
          </cell>
          <cell r="CJ92">
            <v>16.463973799126638</v>
          </cell>
          <cell r="CL92">
            <v>248</v>
          </cell>
          <cell r="CM92">
            <v>64</v>
          </cell>
          <cell r="CN92">
            <v>5</v>
          </cell>
          <cell r="CO92">
            <v>327.60000000000002</v>
          </cell>
          <cell r="CP92">
            <v>600.16320000000007</v>
          </cell>
          <cell r="CQ92">
            <v>143.16320000000007</v>
          </cell>
          <cell r="CT92" t="str">
            <v>CLOSE</v>
          </cell>
          <cell r="CX92" t="str">
            <v>CLOSE</v>
          </cell>
        </row>
        <row r="93">
          <cell r="D93" t="str">
            <v>50/01/0265</v>
          </cell>
          <cell r="E93" t="str">
            <v>LOCK LEVER A BLK (NEW)</v>
          </cell>
          <cell r="F93" t="str">
            <v>BLK</v>
          </cell>
          <cell r="I93" t="str">
            <v>PB33-4801KO</v>
          </cell>
          <cell r="K93">
            <v>46508</v>
          </cell>
          <cell r="AY93">
            <v>3</v>
          </cell>
          <cell r="AZ93">
            <v>0.8</v>
          </cell>
          <cell r="BO93">
            <v>3</v>
          </cell>
          <cell r="BP93">
            <v>0.75</v>
          </cell>
          <cell r="BQ93">
            <v>1</v>
          </cell>
          <cell r="BR93" t="str">
            <v>A</v>
          </cell>
          <cell r="BS93">
            <v>140.524</v>
          </cell>
          <cell r="BT93">
            <v>125</v>
          </cell>
          <cell r="BU93">
            <v>14</v>
          </cell>
          <cell r="BV93">
            <v>0</v>
          </cell>
          <cell r="BW93">
            <v>0</v>
          </cell>
          <cell r="BX93">
            <v>139</v>
          </cell>
          <cell r="BY93">
            <v>1.5240000000000009</v>
          </cell>
          <cell r="BZ93" t="str">
            <v>OK</v>
          </cell>
          <cell r="CA93" t="str">
            <v>-</v>
          </cell>
          <cell r="CB93" t="str">
            <v>POM FU-2005 (BLK)</v>
          </cell>
          <cell r="CC93">
            <v>1</v>
          </cell>
          <cell r="CD93">
            <v>139</v>
          </cell>
          <cell r="CE93">
            <v>0</v>
          </cell>
          <cell r="CF93">
            <v>0</v>
          </cell>
          <cell r="CG93">
            <v>0</v>
          </cell>
          <cell r="CH93">
            <v>333.84</v>
          </cell>
          <cell r="CI93">
            <v>0</v>
          </cell>
          <cell r="CJ93">
            <v>0.89737034488690126</v>
          </cell>
          <cell r="CL93">
            <v>3</v>
          </cell>
          <cell r="CM93">
            <v>0.75</v>
          </cell>
          <cell r="CN93">
            <v>2</v>
          </cell>
          <cell r="CO93">
            <v>3.8250000000000002</v>
          </cell>
          <cell r="CP93">
            <v>177.8931</v>
          </cell>
          <cell r="CQ93">
            <v>38.893100000000004</v>
          </cell>
          <cell r="CS93" t="str">
            <v>CLOSE</v>
          </cell>
          <cell r="CX93" t="str">
            <v>CLOSE</v>
          </cell>
        </row>
        <row r="94">
          <cell r="D94" t="str">
            <v>50/01/0266</v>
          </cell>
          <cell r="E94" t="str">
            <v>INDICATOR PRE-AMP RT-21FA35 (DOM)</v>
          </cell>
          <cell r="F94" t="str">
            <v>NAT</v>
          </cell>
          <cell r="I94" t="str">
            <v>3520V00212A</v>
          </cell>
          <cell r="K94">
            <v>10325</v>
          </cell>
          <cell r="AY94">
            <v>2.4</v>
          </cell>
          <cell r="AZ94">
            <v>6.9</v>
          </cell>
          <cell r="BO94">
            <v>2.5</v>
          </cell>
          <cell r="BP94">
            <v>1.7250000000000001</v>
          </cell>
          <cell r="BQ94">
            <v>1</v>
          </cell>
          <cell r="BR94" t="str">
            <v>C</v>
          </cell>
          <cell r="BS94">
            <v>44.623124999999995</v>
          </cell>
          <cell r="BT94">
            <v>43</v>
          </cell>
          <cell r="BU94">
            <v>0</v>
          </cell>
          <cell r="BV94">
            <v>0</v>
          </cell>
          <cell r="BW94">
            <v>0</v>
          </cell>
          <cell r="BX94">
            <v>43</v>
          </cell>
          <cell r="BY94">
            <v>1.6231249999999946</v>
          </cell>
          <cell r="BZ94" t="str">
            <v>OK</v>
          </cell>
          <cell r="CA94" t="str">
            <v>-</v>
          </cell>
          <cell r="CB94" t="str">
            <v>ACRYLIC PMMA # 001 NAT</v>
          </cell>
          <cell r="CC94">
            <v>1</v>
          </cell>
          <cell r="CD94">
            <v>43</v>
          </cell>
          <cell r="CE94">
            <v>0</v>
          </cell>
          <cell r="CF94">
            <v>0</v>
          </cell>
          <cell r="CG94">
            <v>0</v>
          </cell>
          <cell r="CH94">
            <v>95</v>
          </cell>
          <cell r="CI94">
            <v>0</v>
          </cell>
          <cell r="CJ94">
            <v>0.3956416464891041</v>
          </cell>
          <cell r="CL94">
            <v>5</v>
          </cell>
          <cell r="CM94">
            <v>0.75</v>
          </cell>
          <cell r="CN94">
            <v>3</v>
          </cell>
          <cell r="CO94">
            <v>5.9225000000000003</v>
          </cell>
          <cell r="CP94">
            <v>61.149812500000003</v>
          </cell>
          <cell r="CQ94">
            <v>18.149812500000003</v>
          </cell>
          <cell r="CT94" t="str">
            <v>CLOSE</v>
          </cell>
          <cell r="CX94" t="str">
            <v>CLOSE</v>
          </cell>
        </row>
        <row r="95">
          <cell r="D95" t="str">
            <v>50/01/0267</v>
          </cell>
          <cell r="E95" t="str">
            <v>COVER ASSEMBLY / 21FS2 C/A</v>
          </cell>
          <cell r="F95" t="str">
            <v>L/SILVER</v>
          </cell>
          <cell r="I95" t="str">
            <v>ACQ30113805</v>
          </cell>
          <cell r="K95">
            <v>2058</v>
          </cell>
          <cell r="AY95">
            <v>1202</v>
          </cell>
          <cell r="AZ95">
            <v>67</v>
          </cell>
          <cell r="BO95">
            <v>1225</v>
          </cell>
          <cell r="BP95">
            <v>76</v>
          </cell>
          <cell r="BQ95">
            <v>40</v>
          </cell>
          <cell r="BR95" t="str">
            <v>A</v>
          </cell>
          <cell r="BS95">
            <v>2561.0500000000002</v>
          </cell>
          <cell r="BT95">
            <v>2311</v>
          </cell>
          <cell r="BU95">
            <v>240</v>
          </cell>
          <cell r="BV95">
            <v>0</v>
          </cell>
          <cell r="BW95">
            <v>0</v>
          </cell>
          <cell r="BX95">
            <v>2551</v>
          </cell>
          <cell r="BY95">
            <v>10.050000000000182</v>
          </cell>
          <cell r="BZ95" t="str">
            <v>OK</v>
          </cell>
          <cell r="CA95" t="str">
            <v>-</v>
          </cell>
          <cell r="CB95" t="str">
            <v>HI-650</v>
          </cell>
          <cell r="CC95">
            <v>0.95</v>
          </cell>
          <cell r="CD95">
            <v>2423.4499999999998</v>
          </cell>
          <cell r="CE95" t="str">
            <v>MB Y3754</v>
          </cell>
          <cell r="CF95">
            <v>0.05</v>
          </cell>
          <cell r="CG95">
            <v>127.55</v>
          </cell>
          <cell r="CH95">
            <v>55</v>
          </cell>
          <cell r="CI95">
            <v>95</v>
          </cell>
          <cell r="CJ95">
            <v>64.599999999999994</v>
          </cell>
          <cell r="CL95" t="e">
            <v>#N/A</v>
          </cell>
          <cell r="CM95" t="e">
            <v>#N/A</v>
          </cell>
          <cell r="CN95" t="e">
            <v>#N/A</v>
          </cell>
          <cell r="CO95" t="e">
            <v>#N/A</v>
          </cell>
          <cell r="CP95" t="e">
            <v>#N/A</v>
          </cell>
          <cell r="CQ95" t="e">
            <v>#N/A</v>
          </cell>
          <cell r="CS95" t="str">
            <v>CLOSE</v>
          </cell>
          <cell r="CX95" t="str">
            <v>CLOSE</v>
          </cell>
        </row>
        <row r="96">
          <cell r="D96" t="str">
            <v>50/01/0268</v>
          </cell>
          <cell r="E96" t="str">
            <v>COVER ASSEMBLY / 21FS2 C/A V/O</v>
          </cell>
          <cell r="F96" t="str">
            <v>L/SILVER</v>
          </cell>
          <cell r="I96" t="str">
            <v>ACQ30113803</v>
          </cell>
          <cell r="K96">
            <v>630</v>
          </cell>
          <cell r="AY96">
            <v>1350</v>
          </cell>
          <cell r="AZ96">
            <v>76</v>
          </cell>
          <cell r="BO96">
            <v>1350</v>
          </cell>
          <cell r="BP96">
            <v>76</v>
          </cell>
          <cell r="BQ96">
            <v>40</v>
          </cell>
          <cell r="BR96" t="str">
            <v>A</v>
          </cell>
          <cell r="BS96">
            <v>890.5</v>
          </cell>
          <cell r="BT96">
            <v>853</v>
          </cell>
          <cell r="BU96">
            <v>38</v>
          </cell>
          <cell r="BV96">
            <v>0</v>
          </cell>
          <cell r="BW96">
            <v>0</v>
          </cell>
          <cell r="BX96">
            <v>891</v>
          </cell>
          <cell r="BY96">
            <v>-0.5</v>
          </cell>
          <cell r="BZ96" t="str">
            <v>-</v>
          </cell>
          <cell r="CA96" t="str">
            <v>NG</v>
          </cell>
          <cell r="CB96" t="str">
            <v>HI 885 UR CP 8414</v>
          </cell>
          <cell r="CC96">
            <v>1</v>
          </cell>
          <cell r="CD96">
            <v>891</v>
          </cell>
          <cell r="CE96">
            <v>0</v>
          </cell>
          <cell r="CF96">
            <v>0</v>
          </cell>
          <cell r="CG96">
            <v>0</v>
          </cell>
          <cell r="CH96">
            <v>88.6</v>
          </cell>
          <cell r="CI96">
            <v>0</v>
          </cell>
          <cell r="CJ96">
            <v>119.9826984126984</v>
          </cell>
          <cell r="CL96">
            <v>1358</v>
          </cell>
          <cell r="CM96">
            <v>40</v>
          </cell>
          <cell r="CN96">
            <v>3</v>
          </cell>
          <cell r="CO96">
            <v>1439.94</v>
          </cell>
          <cell r="CP96">
            <v>907.1622000000001</v>
          </cell>
          <cell r="CQ96">
            <v>16.162200000000098</v>
          </cell>
          <cell r="CT96" t="str">
            <v>CLOSE</v>
          </cell>
          <cell r="CX96" t="str">
            <v>CLOSE</v>
          </cell>
        </row>
        <row r="97">
          <cell r="D97" t="str">
            <v>50/01/0269</v>
          </cell>
          <cell r="E97" t="str">
            <v>CABINET CY-29FX20B (AV 4 รู)</v>
          </cell>
          <cell r="F97" t="str">
            <v>GRAY</v>
          </cell>
          <cell r="I97" t="str">
            <v>TKY4T504TB-1</v>
          </cell>
          <cell r="K97">
            <v>2700</v>
          </cell>
          <cell r="AY97">
            <v>2094</v>
          </cell>
          <cell r="AZ97">
            <v>91</v>
          </cell>
          <cell r="BO97">
            <v>2095</v>
          </cell>
          <cell r="BP97">
            <v>91</v>
          </cell>
          <cell r="BQ97">
            <v>40</v>
          </cell>
          <cell r="BR97" t="str">
            <v>A</v>
          </cell>
          <cell r="BS97">
            <v>5696.5</v>
          </cell>
          <cell r="BT97">
            <v>5697</v>
          </cell>
          <cell r="BU97">
            <v>0</v>
          </cell>
          <cell r="BV97">
            <v>0</v>
          </cell>
          <cell r="BW97">
            <v>0</v>
          </cell>
          <cell r="BX97">
            <v>5697</v>
          </cell>
          <cell r="BY97">
            <v>-0.5</v>
          </cell>
          <cell r="BZ97" t="str">
            <v>-</v>
          </cell>
          <cell r="CA97" t="str">
            <v>NG</v>
          </cell>
          <cell r="CB97" t="str">
            <v>HI-PS CP818TGR-997 4926</v>
          </cell>
          <cell r="CC97">
            <v>1</v>
          </cell>
          <cell r="CD97">
            <v>5697</v>
          </cell>
          <cell r="CE97">
            <v>0</v>
          </cell>
          <cell r="CF97">
            <v>0</v>
          </cell>
          <cell r="CG97">
            <v>0</v>
          </cell>
          <cell r="CH97">
            <v>78.19</v>
          </cell>
          <cell r="CI97">
            <v>0</v>
          </cell>
          <cell r="CJ97">
            <v>164.98089999999999</v>
          </cell>
          <cell r="CL97">
            <v>2112</v>
          </cell>
          <cell r="CM97">
            <v>100</v>
          </cell>
          <cell r="CN97">
            <v>0</v>
          </cell>
          <cell r="CO97">
            <v>2212</v>
          </cell>
          <cell r="CP97">
            <v>5972.4</v>
          </cell>
          <cell r="CQ97">
            <v>275.39999999999964</v>
          </cell>
          <cell r="CU97" t="str">
            <v>CLOSE</v>
          </cell>
          <cell r="CX97" t="str">
            <v>CLOSE</v>
          </cell>
        </row>
        <row r="98">
          <cell r="D98" t="str">
            <v>50/01/0270</v>
          </cell>
          <cell r="E98" t="str">
            <v>PANEL A (M-D) NEW</v>
          </cell>
          <cell r="F98" t="str">
            <v>WH</v>
          </cell>
          <cell r="I98" t="str">
            <v>PANEL A (M-D) WH</v>
          </cell>
          <cell r="K98">
            <v>1205</v>
          </cell>
          <cell r="AY98">
            <v>813</v>
          </cell>
          <cell r="AZ98">
            <v>35</v>
          </cell>
          <cell r="BO98">
            <v>810</v>
          </cell>
          <cell r="BP98">
            <v>35</v>
          </cell>
          <cell r="BQ98">
            <v>12</v>
          </cell>
          <cell r="BR98" t="str">
            <v>D</v>
          </cell>
          <cell r="BS98">
            <v>1050.5895</v>
          </cell>
          <cell r="BT98">
            <v>1046</v>
          </cell>
          <cell r="BU98">
            <v>0</v>
          </cell>
          <cell r="BV98">
            <v>0</v>
          </cell>
          <cell r="BW98">
            <v>0</v>
          </cell>
          <cell r="BX98">
            <v>1046</v>
          </cell>
          <cell r="BY98">
            <v>4.5895000000000437</v>
          </cell>
          <cell r="BZ98" t="str">
            <v>OK</v>
          </cell>
          <cell r="CA98" t="str">
            <v>-</v>
          </cell>
          <cell r="CB98" t="str">
            <v>HI-IMCP3-H7661-A13</v>
          </cell>
          <cell r="CC98">
            <v>1</v>
          </cell>
          <cell r="CD98">
            <v>1046</v>
          </cell>
          <cell r="CE98">
            <v>0</v>
          </cell>
          <cell r="CF98">
            <v>0</v>
          </cell>
          <cell r="CG98">
            <v>0</v>
          </cell>
          <cell r="CH98">
            <v>64.5</v>
          </cell>
          <cell r="CI98">
            <v>0</v>
          </cell>
          <cell r="CJ98">
            <v>55.989211618257258</v>
          </cell>
          <cell r="CL98">
            <v>798</v>
          </cell>
          <cell r="CM98">
            <v>38</v>
          </cell>
          <cell r="CN98">
            <v>3</v>
          </cell>
          <cell r="CO98">
            <v>861.08</v>
          </cell>
          <cell r="CP98">
            <v>1037.6014</v>
          </cell>
          <cell r="CQ98">
            <v>-8.3985999999999876</v>
          </cell>
          <cell r="CU98" t="str">
            <v>CLOSE</v>
          </cell>
          <cell r="CX98" t="str">
            <v>CLOSE</v>
          </cell>
        </row>
        <row r="99">
          <cell r="D99" t="str">
            <v>50/01/0271</v>
          </cell>
          <cell r="E99" t="str">
            <v>PANEL A (M-A) เล็ก</v>
          </cell>
          <cell r="F99" t="str">
            <v>GY</v>
          </cell>
          <cell r="I99" t="str">
            <v>PANEL A (M-A) GY(E)</v>
          </cell>
          <cell r="K99">
            <v>541</v>
          </cell>
          <cell r="AY99">
            <v>507</v>
          </cell>
          <cell r="AZ99">
            <v>29</v>
          </cell>
          <cell r="BO99">
            <v>503</v>
          </cell>
          <cell r="BP99">
            <v>36</v>
          </cell>
          <cell r="BQ99">
            <v>12</v>
          </cell>
          <cell r="BR99" t="str">
            <v>C</v>
          </cell>
          <cell r="BS99">
            <v>303.59899999999999</v>
          </cell>
          <cell r="BT99">
            <v>314</v>
          </cell>
          <cell r="BU99">
            <v>75</v>
          </cell>
          <cell r="BV99">
            <v>0</v>
          </cell>
          <cell r="BW99">
            <v>75</v>
          </cell>
          <cell r="BX99">
            <v>314</v>
          </cell>
          <cell r="BY99">
            <v>-10.40100000000001</v>
          </cell>
          <cell r="BZ99" t="str">
            <v>-</v>
          </cell>
          <cell r="CA99" t="str">
            <v>NG</v>
          </cell>
          <cell r="CB99" t="str">
            <v>HI-IMCP9-H7696-A13 (EXP)</v>
          </cell>
          <cell r="CC99">
            <v>1</v>
          </cell>
          <cell r="CD99">
            <v>314</v>
          </cell>
          <cell r="CE99">
            <v>0</v>
          </cell>
          <cell r="CF99">
            <v>0</v>
          </cell>
          <cell r="CG99">
            <v>0</v>
          </cell>
          <cell r="CH99">
            <v>64.5</v>
          </cell>
          <cell r="CI99">
            <v>0</v>
          </cell>
          <cell r="CJ99">
            <v>37.4362292051756</v>
          </cell>
          <cell r="CL99">
            <v>510</v>
          </cell>
          <cell r="CM99">
            <v>36</v>
          </cell>
          <cell r="CN99">
            <v>3</v>
          </cell>
          <cell r="CO99">
            <v>562.38</v>
          </cell>
          <cell r="CP99">
            <v>304.24758000000003</v>
          </cell>
          <cell r="CQ99">
            <v>-9.7524199999999723</v>
          </cell>
          <cell r="CV99" t="str">
            <v>CLOSE</v>
          </cell>
          <cell r="CX99" t="str">
            <v>CLOSE</v>
          </cell>
        </row>
        <row r="100">
          <cell r="D100" t="str">
            <v>50/01/0273</v>
          </cell>
          <cell r="E100" t="str">
            <v>TABLE 2 DOOR</v>
          </cell>
          <cell r="F100" t="str">
            <v>SL</v>
          </cell>
          <cell r="I100" t="str">
            <v>AH-210183</v>
          </cell>
          <cell r="K100">
            <v>1440</v>
          </cell>
          <cell r="AY100">
            <v>952</v>
          </cell>
          <cell r="AZ100">
            <v>68</v>
          </cell>
          <cell r="BO100">
            <v>962</v>
          </cell>
          <cell r="BP100">
            <v>68</v>
          </cell>
          <cell r="BQ100">
            <v>15</v>
          </cell>
          <cell r="BR100" t="str">
            <v>B</v>
          </cell>
          <cell r="BS100">
            <v>1444.7760000000003</v>
          </cell>
          <cell r="BT100">
            <v>1445</v>
          </cell>
          <cell r="BU100">
            <v>0</v>
          </cell>
          <cell r="BV100">
            <v>0</v>
          </cell>
          <cell r="BW100">
            <v>0</v>
          </cell>
          <cell r="BX100">
            <v>1445</v>
          </cell>
          <cell r="BY100">
            <v>-0.22399999999970532</v>
          </cell>
          <cell r="BZ100" t="str">
            <v>-</v>
          </cell>
          <cell r="CA100" t="str">
            <v>NG</v>
          </cell>
          <cell r="CB100" t="str">
            <v>PP.T19069</v>
          </cell>
          <cell r="CC100">
            <v>1</v>
          </cell>
          <cell r="CD100">
            <v>1445</v>
          </cell>
          <cell r="CE100">
            <v>0</v>
          </cell>
          <cell r="CF100">
            <v>0</v>
          </cell>
          <cell r="CG100">
            <v>0</v>
          </cell>
          <cell r="CH100">
            <v>70.06</v>
          </cell>
          <cell r="CI100">
            <v>0</v>
          </cell>
          <cell r="CJ100">
            <v>70.303263888888893</v>
          </cell>
          <cell r="CL100">
            <v>970</v>
          </cell>
          <cell r="CM100">
            <v>68</v>
          </cell>
          <cell r="CN100">
            <v>5</v>
          </cell>
          <cell r="CO100">
            <v>1089.9000000000001</v>
          </cell>
          <cell r="CP100">
            <v>1569.4560000000001</v>
          </cell>
          <cell r="CQ100">
            <v>124.45600000000013</v>
          </cell>
          <cell r="CV100" t="str">
            <v>CLOSE</v>
          </cell>
          <cell r="CX100" t="str">
            <v>CLOSE</v>
          </cell>
        </row>
        <row r="101">
          <cell r="D101" t="str">
            <v>50/01/0274</v>
          </cell>
          <cell r="E101" t="str">
            <v>FRONT PANEL</v>
          </cell>
          <cell r="F101" t="str">
            <v>WH</v>
          </cell>
          <cell r="I101" t="str">
            <v>QL504706</v>
          </cell>
          <cell r="K101">
            <v>4250</v>
          </cell>
          <cell r="AY101">
            <v>662</v>
          </cell>
          <cell r="AZ101">
            <v>7.7</v>
          </cell>
          <cell r="BO101">
            <v>677</v>
          </cell>
          <cell r="BP101">
            <v>7.7</v>
          </cell>
          <cell r="BQ101">
            <v>15</v>
          </cell>
          <cell r="BR101" t="str">
            <v>C</v>
          </cell>
          <cell r="BS101">
            <v>2924.9749999999999</v>
          </cell>
          <cell r="BT101">
            <v>3074</v>
          </cell>
          <cell r="BU101">
            <v>0</v>
          </cell>
          <cell r="BV101">
            <v>0</v>
          </cell>
          <cell r="BW101">
            <v>0</v>
          </cell>
          <cell r="BX101">
            <v>3074</v>
          </cell>
          <cell r="BY101">
            <v>-149.02500000000009</v>
          </cell>
          <cell r="BZ101" t="str">
            <v>-</v>
          </cell>
          <cell r="CA101" t="str">
            <v>NG</v>
          </cell>
          <cell r="CB101" t="str">
            <v>HI-PS H950 WHITE</v>
          </cell>
          <cell r="CC101">
            <v>1</v>
          </cell>
          <cell r="CD101">
            <v>3074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L101" t="e">
            <v>#N/A</v>
          </cell>
          <cell r="CM101" t="e">
            <v>#N/A</v>
          </cell>
          <cell r="CN101" t="e">
            <v>#N/A</v>
          </cell>
          <cell r="CO101" t="e">
            <v>#N/A</v>
          </cell>
          <cell r="CP101" t="e">
            <v>#N/A</v>
          </cell>
          <cell r="CQ101" t="e">
            <v>#N/A</v>
          </cell>
          <cell r="CU101" t="str">
            <v>CLOSE</v>
          </cell>
          <cell r="CX101" t="str">
            <v>CLOSE</v>
          </cell>
        </row>
        <row r="102">
          <cell r="D102" t="str">
            <v>50/01/0275</v>
          </cell>
          <cell r="E102" t="str">
            <v>PANEL WP-970Q</v>
          </cell>
          <cell r="F102" t="str">
            <v>LG</v>
          </cell>
          <cell r="I102" t="str">
            <v>3720EY1012-LG</v>
          </cell>
          <cell r="K102">
            <v>2480</v>
          </cell>
          <cell r="AY102">
            <v>742</v>
          </cell>
          <cell r="AZ102">
            <v>99</v>
          </cell>
          <cell r="BO102">
            <v>740</v>
          </cell>
          <cell r="BP102">
            <v>99</v>
          </cell>
          <cell r="BQ102">
            <v>12</v>
          </cell>
          <cell r="BR102" t="str">
            <v>B</v>
          </cell>
          <cell r="BS102">
            <v>1909.6215999999999</v>
          </cell>
          <cell r="BT102">
            <v>1863</v>
          </cell>
          <cell r="BU102">
            <v>62</v>
          </cell>
          <cell r="BV102">
            <v>0</v>
          </cell>
          <cell r="BW102">
            <v>0</v>
          </cell>
          <cell r="BX102">
            <v>1925</v>
          </cell>
          <cell r="BY102">
            <v>-15.378400000000056</v>
          </cell>
          <cell r="BZ102" t="str">
            <v>-</v>
          </cell>
          <cell r="CA102" t="str">
            <v>NG</v>
          </cell>
          <cell r="CB102" t="str">
            <v>ABS. CP-8B31W</v>
          </cell>
          <cell r="CC102">
            <v>1</v>
          </cell>
          <cell r="CD102">
            <v>1925</v>
          </cell>
          <cell r="CE102">
            <v>0</v>
          </cell>
          <cell r="CF102">
            <v>0</v>
          </cell>
          <cell r="CG102">
            <v>0</v>
          </cell>
          <cell r="CH102">
            <v>66</v>
          </cell>
          <cell r="CI102">
            <v>0</v>
          </cell>
          <cell r="CJ102">
            <v>49.588588709677417</v>
          </cell>
          <cell r="CL102">
            <v>750</v>
          </cell>
          <cell r="CM102">
            <v>99</v>
          </cell>
          <cell r="CN102">
            <v>3</v>
          </cell>
          <cell r="CO102">
            <v>874.47</v>
          </cell>
          <cell r="CP102">
            <v>2168.6856000000002</v>
          </cell>
          <cell r="CQ102">
            <v>243.68560000000025</v>
          </cell>
          <cell r="CV102" t="str">
            <v>CLOSE</v>
          </cell>
          <cell r="CX102" t="str">
            <v>CLOSE</v>
          </cell>
        </row>
        <row r="103">
          <cell r="D103" t="str">
            <v>50/01/0277</v>
          </cell>
          <cell r="E103" t="str">
            <v>PANEL WP-970Q</v>
          </cell>
          <cell r="F103" t="str">
            <v>OW</v>
          </cell>
          <cell r="I103" t="str">
            <v>3720EY1012-OW</v>
          </cell>
          <cell r="K103">
            <v>748</v>
          </cell>
          <cell r="AY103">
            <v>750</v>
          </cell>
          <cell r="AZ103">
            <v>101</v>
          </cell>
          <cell r="BO103">
            <v>745</v>
          </cell>
          <cell r="BP103">
            <v>101</v>
          </cell>
          <cell r="BQ103">
            <v>12</v>
          </cell>
          <cell r="BR103" t="str">
            <v>B</v>
          </cell>
          <cell r="BS103">
            <v>588.24423999999999</v>
          </cell>
          <cell r="BT103">
            <v>438</v>
          </cell>
          <cell r="BU103">
            <v>150</v>
          </cell>
          <cell r="BV103">
            <v>0</v>
          </cell>
          <cell r="BW103">
            <v>0</v>
          </cell>
          <cell r="BX103">
            <v>588</v>
          </cell>
          <cell r="BY103">
            <v>0.24423999999999069</v>
          </cell>
          <cell r="BZ103" t="str">
            <v>OK</v>
          </cell>
          <cell r="CA103" t="str">
            <v>-</v>
          </cell>
          <cell r="CB103" t="str">
            <v>ABS. CP-6B27W</v>
          </cell>
          <cell r="CC103">
            <v>1</v>
          </cell>
          <cell r="CD103">
            <v>588</v>
          </cell>
          <cell r="CE103">
            <v>0</v>
          </cell>
          <cell r="CF103">
            <v>0</v>
          </cell>
          <cell r="CG103">
            <v>0</v>
          </cell>
          <cell r="CH103">
            <v>66</v>
          </cell>
          <cell r="CI103">
            <v>0</v>
          </cell>
          <cell r="CJ103">
            <v>38.717245989304814</v>
          </cell>
          <cell r="CL103">
            <v>750</v>
          </cell>
          <cell r="CM103">
            <v>99</v>
          </cell>
          <cell r="CN103">
            <v>3</v>
          </cell>
          <cell r="CO103">
            <v>874.47</v>
          </cell>
          <cell r="CP103">
            <v>654.10356000000002</v>
          </cell>
          <cell r="CQ103">
            <v>66.103560000000016</v>
          </cell>
          <cell r="CV103" t="str">
            <v>CLOSE</v>
          </cell>
          <cell r="CX103" t="str">
            <v>CLOSE</v>
          </cell>
        </row>
        <row r="104">
          <cell r="D104" t="str">
            <v>50/01/0280</v>
          </cell>
          <cell r="E104" t="str">
            <v>PANEL WP-970Q</v>
          </cell>
          <cell r="F104" t="str">
            <v>SB</v>
          </cell>
          <cell r="I104" t="str">
            <v>3720EY1012-SB</v>
          </cell>
          <cell r="K104">
            <v>55</v>
          </cell>
          <cell r="AY104">
            <v>736</v>
          </cell>
          <cell r="AZ104">
            <v>99</v>
          </cell>
          <cell r="BO104">
            <v>740</v>
          </cell>
          <cell r="BP104">
            <v>99</v>
          </cell>
          <cell r="BQ104">
            <v>12</v>
          </cell>
          <cell r="BR104" t="str">
            <v>B</v>
          </cell>
          <cell r="BS104">
            <v>54.084350000000001</v>
          </cell>
          <cell r="BT104">
            <v>50</v>
          </cell>
          <cell r="BU104">
            <v>0</v>
          </cell>
          <cell r="BV104">
            <v>0</v>
          </cell>
          <cell r="BW104">
            <v>0</v>
          </cell>
          <cell r="BX104">
            <v>50</v>
          </cell>
          <cell r="BY104">
            <v>4.0843500000000006</v>
          </cell>
          <cell r="BZ104" t="str">
            <v>OK</v>
          </cell>
          <cell r="CA104" t="str">
            <v>-</v>
          </cell>
          <cell r="CB104" t="str">
            <v>ABS. CP-2A1037-A14</v>
          </cell>
          <cell r="CC104">
            <v>1</v>
          </cell>
          <cell r="CD104">
            <v>50</v>
          </cell>
          <cell r="CE104">
            <v>0</v>
          </cell>
          <cell r="CF104">
            <v>0</v>
          </cell>
          <cell r="CG104">
            <v>0</v>
          </cell>
          <cell r="CH104">
            <v>66</v>
          </cell>
          <cell r="CI104">
            <v>0</v>
          </cell>
          <cell r="CJ104">
            <v>60</v>
          </cell>
          <cell r="CL104">
            <v>750</v>
          </cell>
          <cell r="CM104">
            <v>99</v>
          </cell>
          <cell r="CN104">
            <v>3</v>
          </cell>
          <cell r="CO104">
            <v>874.47</v>
          </cell>
          <cell r="CP104">
            <v>48.095849999999999</v>
          </cell>
          <cell r="CQ104">
            <v>-1.9041500000000013</v>
          </cell>
          <cell r="CU104" t="str">
            <v>CLOSE</v>
          </cell>
          <cell r="CX104" t="str">
            <v>CLOSE</v>
          </cell>
        </row>
        <row r="105">
          <cell r="D105" t="str">
            <v>50/01/0281</v>
          </cell>
          <cell r="E105" t="str">
            <v>PANEL DECO WP-1250Q</v>
          </cell>
          <cell r="F105" t="str">
            <v>EG</v>
          </cell>
          <cell r="I105" t="str">
            <v>3806EY0005-EG</v>
          </cell>
          <cell r="K105">
            <v>1153</v>
          </cell>
          <cell r="AY105">
            <v>258</v>
          </cell>
          <cell r="AZ105">
            <v>62</v>
          </cell>
          <cell r="BO105">
            <v>262</v>
          </cell>
          <cell r="BP105">
            <v>63</v>
          </cell>
          <cell r="BQ105">
            <v>10</v>
          </cell>
          <cell r="BR105" t="str">
            <v>E</v>
          </cell>
          <cell r="BS105">
            <v>348.40550000000002</v>
          </cell>
          <cell r="BT105">
            <v>362</v>
          </cell>
          <cell r="BU105">
            <v>0</v>
          </cell>
          <cell r="BV105">
            <v>0</v>
          </cell>
          <cell r="BW105">
            <v>0</v>
          </cell>
          <cell r="BX105">
            <v>362</v>
          </cell>
          <cell r="BY105">
            <v>-13.594499999999982</v>
          </cell>
          <cell r="BZ105" t="str">
            <v>-</v>
          </cell>
          <cell r="CA105" t="str">
            <v>NG</v>
          </cell>
          <cell r="CB105" t="str">
            <v>ABS. CP-7A8232-A11/1(EG)</v>
          </cell>
          <cell r="CC105">
            <v>1</v>
          </cell>
          <cell r="CD105">
            <v>362</v>
          </cell>
          <cell r="CE105">
            <v>0</v>
          </cell>
          <cell r="CF105">
            <v>0</v>
          </cell>
          <cell r="CG105">
            <v>0</v>
          </cell>
          <cell r="CH105">
            <v>105</v>
          </cell>
          <cell r="CI105">
            <v>0</v>
          </cell>
          <cell r="CJ105">
            <v>32.966175195143101</v>
          </cell>
          <cell r="CL105">
            <v>259.5</v>
          </cell>
          <cell r="CM105">
            <v>63</v>
          </cell>
          <cell r="CN105">
            <v>5</v>
          </cell>
          <cell r="CO105">
            <v>338.625</v>
          </cell>
          <cell r="CP105">
            <v>390.43462499999998</v>
          </cell>
          <cell r="CQ105">
            <v>28.434624999999983</v>
          </cell>
          <cell r="CU105" t="str">
            <v>CLOSE</v>
          </cell>
          <cell r="CX105" t="str">
            <v>CLOSE</v>
          </cell>
        </row>
        <row r="106">
          <cell r="D106" t="str">
            <v>50/01/0282</v>
          </cell>
          <cell r="E106" t="str">
            <v>PANEL DECO WP-1250Q</v>
          </cell>
          <cell r="F106" t="str">
            <v>SL</v>
          </cell>
          <cell r="I106" t="str">
            <v>3806EY0005-SL</v>
          </cell>
          <cell r="K106">
            <v>1794</v>
          </cell>
          <cell r="AY106">
            <v>258</v>
          </cell>
          <cell r="AZ106">
            <v>62</v>
          </cell>
          <cell r="BO106">
            <v>262</v>
          </cell>
          <cell r="BP106">
            <v>63</v>
          </cell>
          <cell r="BQ106">
            <v>10</v>
          </cell>
          <cell r="BR106" t="str">
            <v>E</v>
          </cell>
          <cell r="BS106">
            <v>536.53899999999999</v>
          </cell>
          <cell r="BT106">
            <v>538</v>
          </cell>
          <cell r="BU106">
            <v>0</v>
          </cell>
          <cell r="BV106">
            <v>0</v>
          </cell>
          <cell r="BW106">
            <v>0</v>
          </cell>
          <cell r="BX106">
            <v>538</v>
          </cell>
          <cell r="BY106">
            <v>-1.4610000000000127</v>
          </cell>
          <cell r="BZ106" t="str">
            <v>-</v>
          </cell>
          <cell r="CA106" t="str">
            <v>NG</v>
          </cell>
          <cell r="CB106" t="str">
            <v>ABS. CP-9A8269-A11/1(SL)</v>
          </cell>
          <cell r="CC106">
            <v>1</v>
          </cell>
          <cell r="CD106">
            <v>538</v>
          </cell>
          <cell r="CE106">
            <v>0</v>
          </cell>
          <cell r="CF106">
            <v>0</v>
          </cell>
          <cell r="CG106">
            <v>0</v>
          </cell>
          <cell r="CH106">
            <v>105</v>
          </cell>
          <cell r="CI106">
            <v>0</v>
          </cell>
          <cell r="CJ106">
            <v>31.488294314381271</v>
          </cell>
          <cell r="CL106">
            <v>259.5</v>
          </cell>
          <cell r="CM106">
            <v>63</v>
          </cell>
          <cell r="CN106">
            <v>5</v>
          </cell>
          <cell r="CO106">
            <v>338.625</v>
          </cell>
          <cell r="CP106">
            <v>607.49324999999999</v>
          </cell>
          <cell r="CQ106">
            <v>69.493249999999989</v>
          </cell>
          <cell r="CU106" t="str">
            <v>CLOSE</v>
          </cell>
          <cell r="CX106" t="str">
            <v>CLOSE</v>
          </cell>
        </row>
        <row r="107">
          <cell r="D107" t="str">
            <v>50/01/0283</v>
          </cell>
          <cell r="E107" t="str">
            <v>PANEL DECO WP-970Q</v>
          </cell>
          <cell r="F107" t="str">
            <v>SL</v>
          </cell>
          <cell r="I107" t="str">
            <v>3806EY1007-SL</v>
          </cell>
          <cell r="K107">
            <v>1868</v>
          </cell>
          <cell r="AY107">
            <v>247</v>
          </cell>
          <cell r="AZ107">
            <v>69</v>
          </cell>
          <cell r="BO107">
            <v>248</v>
          </cell>
          <cell r="BP107">
            <v>64</v>
          </cell>
          <cell r="BQ107">
            <v>10</v>
          </cell>
          <cell r="BR107" t="str">
            <v>E</v>
          </cell>
          <cell r="BS107">
            <v>533.04</v>
          </cell>
          <cell r="BT107">
            <v>462</v>
          </cell>
          <cell r="BU107">
            <v>0</v>
          </cell>
          <cell r="BV107">
            <v>0</v>
          </cell>
          <cell r="BW107">
            <v>0</v>
          </cell>
          <cell r="BX107">
            <v>462</v>
          </cell>
          <cell r="BY107">
            <v>71.039999999999964</v>
          </cell>
          <cell r="BZ107" t="str">
            <v>OK</v>
          </cell>
          <cell r="CA107" t="str">
            <v>-</v>
          </cell>
          <cell r="CB107" t="str">
            <v>ABS. CP-9A8269-A11/1(SL)</v>
          </cell>
          <cell r="CC107">
            <v>1</v>
          </cell>
          <cell r="CD107">
            <v>462</v>
          </cell>
          <cell r="CE107">
            <v>0</v>
          </cell>
          <cell r="CF107">
            <v>0</v>
          </cell>
          <cell r="CG107">
            <v>0</v>
          </cell>
          <cell r="CH107">
            <v>105</v>
          </cell>
          <cell r="CI107">
            <v>0</v>
          </cell>
          <cell r="CJ107">
            <v>25.968950749464668</v>
          </cell>
          <cell r="CL107">
            <v>248</v>
          </cell>
          <cell r="CM107">
            <v>64</v>
          </cell>
          <cell r="CN107">
            <v>5</v>
          </cell>
          <cell r="CO107">
            <v>327.60000000000002</v>
          </cell>
          <cell r="CP107">
            <v>611.95680000000004</v>
          </cell>
          <cell r="CQ107">
            <v>149.95680000000004</v>
          </cell>
          <cell r="CV107" t="str">
            <v>CLOSE</v>
          </cell>
          <cell r="CX107" t="str">
            <v>CLOSE</v>
          </cell>
        </row>
        <row r="108">
          <cell r="D108" t="str">
            <v>50/01/0284</v>
          </cell>
          <cell r="E108" t="str">
            <v>PANEL DECO WP-970Q</v>
          </cell>
          <cell r="F108" t="str">
            <v>GY</v>
          </cell>
          <cell r="I108" t="str">
            <v>3806EY1007-GY</v>
          </cell>
          <cell r="K108">
            <v>324</v>
          </cell>
          <cell r="AY108">
            <v>237</v>
          </cell>
          <cell r="AZ108">
            <v>64</v>
          </cell>
          <cell r="BO108">
            <v>237</v>
          </cell>
          <cell r="BP108">
            <v>64</v>
          </cell>
          <cell r="BQ108">
            <v>10</v>
          </cell>
          <cell r="BR108" t="str">
            <v>E</v>
          </cell>
          <cell r="BS108">
            <v>97.156000000000006</v>
          </cell>
          <cell r="BT108">
            <v>63</v>
          </cell>
          <cell r="BU108">
            <v>21</v>
          </cell>
          <cell r="BV108">
            <v>0</v>
          </cell>
          <cell r="BW108">
            <v>0</v>
          </cell>
          <cell r="BX108">
            <v>84</v>
          </cell>
          <cell r="BY108">
            <v>13.156000000000006</v>
          </cell>
          <cell r="BZ108" t="str">
            <v>OK</v>
          </cell>
          <cell r="CA108" t="str">
            <v>-</v>
          </cell>
          <cell r="CB108" t="str">
            <v>ABS. GA400 9A1078-A14(GY)</v>
          </cell>
          <cell r="CC108">
            <v>1</v>
          </cell>
          <cell r="CD108">
            <v>84</v>
          </cell>
          <cell r="CE108">
            <v>0</v>
          </cell>
          <cell r="CF108">
            <v>0</v>
          </cell>
          <cell r="CG108">
            <v>0</v>
          </cell>
          <cell r="CH108">
            <v>66</v>
          </cell>
          <cell r="CI108">
            <v>0</v>
          </cell>
          <cell r="CJ108">
            <v>12.856018518518519</v>
          </cell>
          <cell r="CL108">
            <v>248</v>
          </cell>
          <cell r="CM108">
            <v>64</v>
          </cell>
          <cell r="CN108">
            <v>5</v>
          </cell>
          <cell r="CO108">
            <v>327.60000000000002</v>
          </cell>
          <cell r="CP108">
            <v>106.14240000000001</v>
          </cell>
          <cell r="CQ108">
            <v>22.142400000000009</v>
          </cell>
          <cell r="CW108" t="str">
            <v>CLOSE</v>
          </cell>
          <cell r="CX108" t="str">
            <v>CLOSE</v>
          </cell>
        </row>
        <row r="109">
          <cell r="D109" t="str">
            <v>50/01/0285</v>
          </cell>
          <cell r="E109" t="str">
            <v>PANEL DECO (HIGH) 10.2 KG</v>
          </cell>
          <cell r="F109" t="str">
            <v>GR</v>
          </cell>
          <cell r="I109" t="str">
            <v>3806EY0001-GR</v>
          </cell>
          <cell r="K109">
            <v>2225</v>
          </cell>
          <cell r="AY109">
            <v>276</v>
          </cell>
          <cell r="AZ109">
            <v>60</v>
          </cell>
          <cell r="BO109">
            <v>280</v>
          </cell>
          <cell r="BP109">
            <v>54</v>
          </cell>
          <cell r="BQ109">
            <v>10</v>
          </cell>
          <cell r="BR109" t="str">
            <v>E</v>
          </cell>
          <cell r="BS109">
            <v>693.07500000000005</v>
          </cell>
          <cell r="BT109">
            <v>648</v>
          </cell>
          <cell r="BU109">
            <v>0</v>
          </cell>
          <cell r="BV109">
            <v>0</v>
          </cell>
          <cell r="BW109">
            <v>0</v>
          </cell>
          <cell r="BX109">
            <v>648</v>
          </cell>
          <cell r="BY109">
            <v>45.075000000000045</v>
          </cell>
          <cell r="BZ109" t="str">
            <v>OK</v>
          </cell>
          <cell r="CA109" t="str">
            <v>-</v>
          </cell>
          <cell r="CB109" t="str">
            <v>ABS. GA400 2A38W(GR)</v>
          </cell>
          <cell r="CC109">
            <v>1</v>
          </cell>
          <cell r="CD109">
            <v>648</v>
          </cell>
          <cell r="CE109">
            <v>0</v>
          </cell>
          <cell r="CF109">
            <v>0</v>
          </cell>
          <cell r="CG109">
            <v>0</v>
          </cell>
          <cell r="CH109">
            <v>66</v>
          </cell>
          <cell r="CI109">
            <v>0</v>
          </cell>
          <cell r="CJ109">
            <v>19.221573033707866</v>
          </cell>
          <cell r="CL109">
            <v>294.39999999999998</v>
          </cell>
          <cell r="CM109">
            <v>62</v>
          </cell>
          <cell r="CN109">
            <v>3</v>
          </cell>
          <cell r="CO109">
            <v>367.09199999999998</v>
          </cell>
          <cell r="CP109">
            <v>816.77969999999993</v>
          </cell>
          <cell r="CQ109">
            <v>168.77969999999993</v>
          </cell>
          <cell r="CT109" t="str">
            <v>CLOSE</v>
          </cell>
          <cell r="CX109" t="str">
            <v>CLOSE</v>
          </cell>
        </row>
        <row r="110">
          <cell r="D110" t="str">
            <v>50/01/0286</v>
          </cell>
          <cell r="E110" t="str">
            <v>PANEL DECO WP-970Q</v>
          </cell>
          <cell r="F110" t="str">
            <v>GR</v>
          </cell>
          <cell r="I110" t="str">
            <v>3806EY1007-GR</v>
          </cell>
          <cell r="K110">
            <v>3043</v>
          </cell>
          <cell r="AY110">
            <v>239</v>
          </cell>
          <cell r="AZ110">
            <v>67</v>
          </cell>
          <cell r="BO110">
            <v>235</v>
          </cell>
          <cell r="BP110">
            <v>64</v>
          </cell>
          <cell r="BQ110">
            <v>10</v>
          </cell>
          <cell r="BR110" t="str">
            <v>E</v>
          </cell>
          <cell r="BS110">
            <v>822.48099999999999</v>
          </cell>
          <cell r="BT110">
            <v>742</v>
          </cell>
          <cell r="BU110">
            <v>0</v>
          </cell>
          <cell r="BV110">
            <v>0</v>
          </cell>
          <cell r="BW110">
            <v>0</v>
          </cell>
          <cell r="BX110">
            <v>742</v>
          </cell>
          <cell r="BY110">
            <v>80.480999999999995</v>
          </cell>
          <cell r="BZ110" t="str">
            <v>OK</v>
          </cell>
          <cell r="CA110" t="str">
            <v>-</v>
          </cell>
          <cell r="CB110" t="str">
            <v>ABS. GA400 2A38W(GR)</v>
          </cell>
          <cell r="CC110">
            <v>1</v>
          </cell>
          <cell r="CD110">
            <v>742</v>
          </cell>
          <cell r="CE110">
            <v>0</v>
          </cell>
          <cell r="CF110">
            <v>0</v>
          </cell>
          <cell r="CG110">
            <v>0</v>
          </cell>
          <cell r="CH110">
            <v>66</v>
          </cell>
          <cell r="CI110">
            <v>0</v>
          </cell>
          <cell r="CJ110">
            <v>16.09332895169241</v>
          </cell>
          <cell r="CL110">
            <v>248</v>
          </cell>
          <cell r="CM110">
            <v>64</v>
          </cell>
          <cell r="CN110">
            <v>5</v>
          </cell>
          <cell r="CO110">
            <v>327.60000000000002</v>
          </cell>
          <cell r="CP110">
            <v>996.88679999999999</v>
          </cell>
          <cell r="CQ110">
            <v>254.88679999999999</v>
          </cell>
          <cell r="CU110" t="str">
            <v>CLOSE</v>
          </cell>
          <cell r="CX110" t="str">
            <v>CLOSE</v>
          </cell>
        </row>
        <row r="111">
          <cell r="D111" t="str">
            <v>50/01/0287</v>
          </cell>
          <cell r="E111" t="str">
            <v>PANEL DECO WP-970Q</v>
          </cell>
          <cell r="F111" t="str">
            <v>CB</v>
          </cell>
          <cell r="I111" t="str">
            <v>3806EY1007-CB</v>
          </cell>
          <cell r="K111">
            <v>521</v>
          </cell>
          <cell r="AY111">
            <v>246</v>
          </cell>
          <cell r="AZ111">
            <v>69</v>
          </cell>
          <cell r="BO111">
            <v>248</v>
          </cell>
          <cell r="BP111">
            <v>64</v>
          </cell>
          <cell r="BQ111">
            <v>10</v>
          </cell>
          <cell r="BR111" t="str">
            <v>E</v>
          </cell>
          <cell r="BS111">
            <v>155.88</v>
          </cell>
          <cell r="BT111">
            <v>150</v>
          </cell>
          <cell r="BU111">
            <v>0</v>
          </cell>
          <cell r="BV111">
            <v>0</v>
          </cell>
          <cell r="BW111">
            <v>0</v>
          </cell>
          <cell r="BX111">
            <v>150</v>
          </cell>
          <cell r="BY111">
            <v>5.8799999999999955</v>
          </cell>
          <cell r="BZ111" t="str">
            <v>OK</v>
          </cell>
          <cell r="CA111" t="str">
            <v>-</v>
          </cell>
          <cell r="CB111" t="str">
            <v>ABS. CP-2A8320-A11/1(CB)</v>
          </cell>
          <cell r="CC111">
            <v>1</v>
          </cell>
          <cell r="CD111">
            <v>150</v>
          </cell>
          <cell r="CE111">
            <v>0</v>
          </cell>
          <cell r="CF111">
            <v>0</v>
          </cell>
          <cell r="CG111">
            <v>0</v>
          </cell>
          <cell r="CH111">
            <v>105</v>
          </cell>
          <cell r="CI111">
            <v>0</v>
          </cell>
          <cell r="CJ111">
            <v>30.230326295585414</v>
          </cell>
          <cell r="CL111">
            <v>248</v>
          </cell>
          <cell r="CM111">
            <v>64</v>
          </cell>
          <cell r="CN111">
            <v>5</v>
          </cell>
          <cell r="CO111">
            <v>327.60000000000002</v>
          </cell>
          <cell r="CP111">
            <v>170.67959999999999</v>
          </cell>
          <cell r="CQ111">
            <v>20.679599999999994</v>
          </cell>
          <cell r="CU111" t="str">
            <v>CLOSE</v>
          </cell>
          <cell r="CX111" t="str">
            <v>CLOSE</v>
          </cell>
        </row>
        <row r="112">
          <cell r="D112" t="str">
            <v>50/01/0288</v>
          </cell>
          <cell r="E112" t="str">
            <v>PULSATOR 6.0 KG (MAT/WM)</v>
          </cell>
          <cell r="F112" t="str">
            <v>WH</v>
          </cell>
          <cell r="I112" t="str">
            <v>W0501-6UR00-E</v>
          </cell>
          <cell r="K112">
            <v>2363</v>
          </cell>
          <cell r="AY112">
            <v>553</v>
          </cell>
          <cell r="AZ112">
            <v>2.75</v>
          </cell>
          <cell r="BO112">
            <v>562.5</v>
          </cell>
          <cell r="BP112">
            <v>2.75</v>
          </cell>
          <cell r="BQ112">
            <v>7</v>
          </cell>
          <cell r="BR112" t="str">
            <v>C</v>
          </cell>
          <cell r="BS112">
            <v>1342.6857500000001</v>
          </cell>
          <cell r="BT112">
            <v>1322</v>
          </cell>
          <cell r="BU112">
            <v>0</v>
          </cell>
          <cell r="BV112">
            <v>0</v>
          </cell>
          <cell r="BW112">
            <v>0</v>
          </cell>
          <cell r="BX112">
            <v>1322</v>
          </cell>
          <cell r="BY112">
            <v>20.685750000000098</v>
          </cell>
          <cell r="BZ112" t="str">
            <v>OK</v>
          </cell>
          <cell r="CA112" t="str">
            <v>-</v>
          </cell>
          <cell r="CB112" t="str">
            <v>PP.AZ564 (EXP)</v>
          </cell>
          <cell r="CC112">
            <v>0.9</v>
          </cell>
          <cell r="CD112">
            <v>1189.8</v>
          </cell>
          <cell r="CE112" t="str">
            <v>MB-3B096</v>
          </cell>
          <cell r="CF112">
            <v>0.1</v>
          </cell>
          <cell r="CG112">
            <v>132.19999999999999</v>
          </cell>
          <cell r="CH112">
            <v>62</v>
          </cell>
          <cell r="CI112">
            <v>98.2</v>
          </cell>
          <cell r="CJ112">
            <v>36.711654676258995</v>
          </cell>
          <cell r="CL112">
            <v>650</v>
          </cell>
          <cell r="CM112">
            <v>3</v>
          </cell>
          <cell r="CN112">
            <v>3</v>
          </cell>
          <cell r="CO112">
            <v>672.59</v>
          </cell>
          <cell r="CP112">
            <v>1589.3301700000002</v>
          </cell>
          <cell r="CQ112">
            <v>267.33017000000018</v>
          </cell>
          <cell r="CV112" t="str">
            <v>CLOSE</v>
          </cell>
          <cell r="CX112" t="str">
            <v>CLOSE</v>
          </cell>
        </row>
        <row r="113">
          <cell r="D113" t="str">
            <v>50/01/0289</v>
          </cell>
          <cell r="E113" t="str">
            <v>PULSATOR 7.0 KG (MAT/WM)</v>
          </cell>
          <cell r="F113" t="str">
            <v>GRAY</v>
          </cell>
          <cell r="I113" t="str">
            <v>W0501-6UP00</v>
          </cell>
          <cell r="K113">
            <v>1545</v>
          </cell>
          <cell r="AY113">
            <v>494</v>
          </cell>
          <cell r="AZ113">
            <v>2.4</v>
          </cell>
          <cell r="BO113">
            <v>500</v>
          </cell>
          <cell r="BP113">
            <v>3</v>
          </cell>
          <cell r="BQ113">
            <v>7</v>
          </cell>
          <cell r="BR113" t="str">
            <v>C</v>
          </cell>
          <cell r="BS113">
            <v>784.13499999999999</v>
          </cell>
          <cell r="BT113">
            <v>760</v>
          </cell>
          <cell r="BU113">
            <v>0</v>
          </cell>
          <cell r="BV113">
            <v>0</v>
          </cell>
          <cell r="BW113">
            <v>0</v>
          </cell>
          <cell r="BX113">
            <v>760</v>
          </cell>
          <cell r="BY113">
            <v>24.134999999999991</v>
          </cell>
          <cell r="BZ113" t="str">
            <v>OK</v>
          </cell>
          <cell r="CA113" t="str">
            <v>-</v>
          </cell>
          <cell r="CB113" t="str">
            <v>PP.AZ564</v>
          </cell>
          <cell r="CC113">
            <v>0.9</v>
          </cell>
          <cell r="CD113">
            <v>684</v>
          </cell>
          <cell r="CE113" t="str">
            <v>MV-9B343-PP</v>
          </cell>
          <cell r="CF113">
            <v>0.1</v>
          </cell>
          <cell r="CG113">
            <v>76</v>
          </cell>
          <cell r="CH113">
            <v>62</v>
          </cell>
          <cell r="CI113">
            <v>98.7</v>
          </cell>
          <cell r="CJ113">
            <v>32.303689320388351</v>
          </cell>
          <cell r="CL113">
            <v>501.92</v>
          </cell>
          <cell r="CM113">
            <v>3.5</v>
          </cell>
          <cell r="CN113">
            <v>3</v>
          </cell>
          <cell r="CO113">
            <v>520.58260000000007</v>
          </cell>
          <cell r="CP113">
            <v>804.30011700000011</v>
          </cell>
          <cell r="CQ113">
            <v>44.300117000000114</v>
          </cell>
          <cell r="CU113" t="str">
            <v>CLOSE</v>
          </cell>
          <cell r="CX113" t="str">
            <v>CLOSE</v>
          </cell>
        </row>
        <row r="114">
          <cell r="D114" t="str">
            <v>50/01/0290</v>
          </cell>
          <cell r="E114" t="str">
            <v>PANEL WP-620Q CHAIYO(3.8KG)</v>
          </cell>
          <cell r="F114" t="str">
            <v>LG</v>
          </cell>
          <cell r="I114" t="str">
            <v>3720EY0007A-LG</v>
          </cell>
          <cell r="K114">
            <v>537</v>
          </cell>
          <cell r="AY114">
            <v>613</v>
          </cell>
          <cell r="AZ114">
            <v>73</v>
          </cell>
          <cell r="BO114">
            <v>620</v>
          </cell>
          <cell r="BP114">
            <v>80</v>
          </cell>
          <cell r="BQ114">
            <v>12</v>
          </cell>
          <cell r="BR114" t="str">
            <v>B</v>
          </cell>
          <cell r="BS114">
            <v>356.21699999999998</v>
          </cell>
          <cell r="BT114">
            <v>333</v>
          </cell>
          <cell r="BU114">
            <v>0</v>
          </cell>
          <cell r="BV114">
            <v>0</v>
          </cell>
          <cell r="BW114">
            <v>0</v>
          </cell>
          <cell r="BX114">
            <v>333</v>
          </cell>
          <cell r="BY114">
            <v>23.216999999999985</v>
          </cell>
          <cell r="BZ114" t="str">
            <v>OK</v>
          </cell>
          <cell r="CA114" t="str">
            <v>-</v>
          </cell>
          <cell r="CB114" t="str">
            <v>ABS. CP-8B31W</v>
          </cell>
          <cell r="CC114">
            <v>1</v>
          </cell>
          <cell r="CD114">
            <v>333</v>
          </cell>
          <cell r="CE114">
            <v>0</v>
          </cell>
          <cell r="CF114">
            <v>0</v>
          </cell>
          <cell r="CG114">
            <v>0</v>
          </cell>
          <cell r="CH114">
            <v>66</v>
          </cell>
          <cell r="CI114">
            <v>0</v>
          </cell>
          <cell r="CJ114">
            <v>40.927374301675975</v>
          </cell>
          <cell r="CL114">
            <v>630</v>
          </cell>
          <cell r="CM114">
            <v>85</v>
          </cell>
          <cell r="CN114">
            <v>3</v>
          </cell>
          <cell r="CO114">
            <v>736.45</v>
          </cell>
          <cell r="CP114">
            <v>395.47365000000002</v>
          </cell>
          <cell r="CQ114">
            <v>62.473650000000021</v>
          </cell>
          <cell r="CT114" t="str">
            <v>CLOSE</v>
          </cell>
          <cell r="CX114" t="str">
            <v>CLOSE</v>
          </cell>
        </row>
        <row r="115">
          <cell r="D115" t="str">
            <v>50/01/0291</v>
          </cell>
          <cell r="E115" t="str">
            <v>PULSATOR OMEGA (HOOK)</v>
          </cell>
          <cell r="F115" t="str">
            <v>SG</v>
          </cell>
          <cell r="I115" t="str">
            <v>5845EY1007M</v>
          </cell>
          <cell r="K115">
            <v>1000</v>
          </cell>
          <cell r="AY115">
            <v>423</v>
          </cell>
          <cell r="AZ115">
            <v>24</v>
          </cell>
          <cell r="BO115">
            <v>421</v>
          </cell>
          <cell r="BP115">
            <v>24.1</v>
          </cell>
          <cell r="BQ115">
            <v>7</v>
          </cell>
          <cell r="BR115" t="str">
            <v>A</v>
          </cell>
          <cell r="BS115">
            <v>428</v>
          </cell>
          <cell r="BT115">
            <v>428</v>
          </cell>
          <cell r="BU115">
            <v>0</v>
          </cell>
          <cell r="BV115">
            <v>0</v>
          </cell>
          <cell r="BW115">
            <v>0</v>
          </cell>
          <cell r="BX115">
            <v>428</v>
          </cell>
          <cell r="BY115">
            <v>0</v>
          </cell>
          <cell r="BZ115" t="str">
            <v>OK</v>
          </cell>
          <cell r="CA115" t="str">
            <v>-</v>
          </cell>
          <cell r="CB115" t="str">
            <v>PP.EP-540N</v>
          </cell>
          <cell r="CC115">
            <v>0.96699999999999997</v>
          </cell>
          <cell r="CD115">
            <v>413.87599999999998</v>
          </cell>
          <cell r="CE115" t="str">
            <v>MV-9057-P/1</v>
          </cell>
          <cell r="CF115">
            <v>0.03</v>
          </cell>
          <cell r="CG115">
            <v>12.84</v>
          </cell>
          <cell r="CH115">
            <v>52.5</v>
          </cell>
          <cell r="CI115">
            <v>89</v>
          </cell>
          <cell r="CJ115">
            <v>22.871249999999996</v>
          </cell>
          <cell r="CL115">
            <v>453</v>
          </cell>
          <cell r="CM115">
            <v>0</v>
          </cell>
          <cell r="CN115">
            <v>3</v>
          </cell>
          <cell r="CO115">
            <v>466.59</v>
          </cell>
          <cell r="CP115">
            <v>466.59</v>
          </cell>
          <cell r="CQ115">
            <v>38.589999999999975</v>
          </cell>
          <cell r="CU115" t="str">
            <v>CLOSE</v>
          </cell>
          <cell r="CX115" t="str">
            <v>CLOSE</v>
          </cell>
        </row>
        <row r="116">
          <cell r="D116" t="str">
            <v>50/01/0292</v>
          </cell>
          <cell r="E116" t="str">
            <v>PULSATOR OMEGA</v>
          </cell>
          <cell r="F116" t="str">
            <v>SG</v>
          </cell>
          <cell r="I116" t="str">
            <v>5845EY1007J</v>
          </cell>
          <cell r="K116">
            <v>2400</v>
          </cell>
          <cell r="AY116">
            <v>423</v>
          </cell>
          <cell r="AZ116">
            <v>24</v>
          </cell>
          <cell r="BO116">
            <v>421</v>
          </cell>
          <cell r="BP116">
            <v>24.1</v>
          </cell>
          <cell r="BQ116">
            <v>7</v>
          </cell>
          <cell r="BR116" t="str">
            <v>A</v>
          </cell>
          <cell r="BS116">
            <v>1017.4</v>
          </cell>
          <cell r="BT116">
            <v>1017</v>
          </cell>
          <cell r="BU116">
            <v>0</v>
          </cell>
          <cell r="BV116">
            <v>0</v>
          </cell>
          <cell r="BW116">
            <v>0</v>
          </cell>
          <cell r="BX116">
            <v>1017</v>
          </cell>
          <cell r="BY116">
            <v>0.39999999999997726</v>
          </cell>
          <cell r="BZ116" t="str">
            <v>OK</v>
          </cell>
          <cell r="CA116" t="str">
            <v>-</v>
          </cell>
          <cell r="CB116" t="str">
            <v>PP.EP-540N</v>
          </cell>
          <cell r="CC116">
            <v>0.96699999999999997</v>
          </cell>
          <cell r="CD116">
            <v>983.43899999999996</v>
          </cell>
          <cell r="CE116" t="str">
            <v>MV-9057-P/1</v>
          </cell>
          <cell r="CF116">
            <v>0.03</v>
          </cell>
          <cell r="CG116">
            <v>30.51</v>
          </cell>
          <cell r="CH116">
            <v>52.5</v>
          </cell>
          <cell r="CI116">
            <v>89</v>
          </cell>
          <cell r="CJ116">
            <v>22.644140624999999</v>
          </cell>
          <cell r="CL116">
            <v>453</v>
          </cell>
          <cell r="CM116">
            <v>0</v>
          </cell>
          <cell r="CN116">
            <v>3</v>
          </cell>
          <cell r="CO116">
            <v>466.59</v>
          </cell>
          <cell r="CP116">
            <v>1119.816</v>
          </cell>
          <cell r="CQ116">
            <v>102.81600000000003</v>
          </cell>
          <cell r="CU116" t="str">
            <v>CLOSE</v>
          </cell>
          <cell r="CX116" t="str">
            <v>CLOSE</v>
          </cell>
        </row>
        <row r="117">
          <cell r="D117" t="str">
            <v>50/01/0293</v>
          </cell>
          <cell r="E117" t="str">
            <v>PULSATOR OMEGA</v>
          </cell>
          <cell r="F117" t="str">
            <v>SG</v>
          </cell>
          <cell r="I117" t="str">
            <v>5845EY1007J</v>
          </cell>
          <cell r="K117">
            <v>3000</v>
          </cell>
          <cell r="AY117">
            <v>423</v>
          </cell>
          <cell r="AZ117">
            <v>24</v>
          </cell>
          <cell r="BO117">
            <v>421</v>
          </cell>
          <cell r="BP117">
            <v>24.1</v>
          </cell>
          <cell r="BQ117">
            <v>7</v>
          </cell>
          <cell r="BR117" t="str">
            <v>A</v>
          </cell>
          <cell r="BS117">
            <v>1270</v>
          </cell>
          <cell r="BT117">
            <v>1270</v>
          </cell>
          <cell r="BU117">
            <v>0</v>
          </cell>
          <cell r="BV117">
            <v>0</v>
          </cell>
          <cell r="BW117">
            <v>0</v>
          </cell>
          <cell r="BX117">
            <v>1270</v>
          </cell>
          <cell r="BY117">
            <v>0</v>
          </cell>
          <cell r="BZ117" t="str">
            <v>OK</v>
          </cell>
          <cell r="CA117" t="str">
            <v>-</v>
          </cell>
          <cell r="CB117" t="str">
            <v>PP.EP-540N</v>
          </cell>
          <cell r="CC117">
            <v>0.96699999999999997</v>
          </cell>
          <cell r="CD117">
            <v>1228.0899999999999</v>
          </cell>
          <cell r="CE117" t="str">
            <v>MV-9057-P/1</v>
          </cell>
          <cell r="CF117">
            <v>0.03</v>
          </cell>
          <cell r="CG117">
            <v>38.1</v>
          </cell>
          <cell r="CH117">
            <v>52.5</v>
          </cell>
          <cell r="CI117">
            <v>89</v>
          </cell>
          <cell r="CJ117">
            <v>22.621874999999999</v>
          </cell>
          <cell r="CL117">
            <v>453</v>
          </cell>
          <cell r="CM117">
            <v>0</v>
          </cell>
          <cell r="CN117">
            <v>3</v>
          </cell>
          <cell r="CO117">
            <v>466.59</v>
          </cell>
          <cell r="CP117">
            <v>1399.77</v>
          </cell>
          <cell r="CQ117">
            <v>129.76999999999998</v>
          </cell>
          <cell r="CU117" t="str">
            <v>CLOSE</v>
          </cell>
          <cell r="CX117" t="str">
            <v>CLOSE</v>
          </cell>
        </row>
        <row r="118">
          <cell r="D118" t="str">
            <v>50/01/0294</v>
          </cell>
          <cell r="E118" t="str">
            <v>PULSATOR OMEGA</v>
          </cell>
          <cell r="F118" t="str">
            <v>SG</v>
          </cell>
          <cell r="I118" t="str">
            <v>5845EY1007J</v>
          </cell>
          <cell r="K118">
            <v>3500</v>
          </cell>
          <cell r="AY118">
            <v>420</v>
          </cell>
          <cell r="AZ118">
            <v>24</v>
          </cell>
          <cell r="BO118">
            <v>421</v>
          </cell>
          <cell r="BP118">
            <v>24.1</v>
          </cell>
          <cell r="BQ118">
            <v>7</v>
          </cell>
          <cell r="BR118" t="str">
            <v>A</v>
          </cell>
          <cell r="BS118">
            <v>1480.5</v>
          </cell>
          <cell r="BT118">
            <v>1481</v>
          </cell>
          <cell r="BU118">
            <v>0</v>
          </cell>
          <cell r="BV118">
            <v>0</v>
          </cell>
          <cell r="BW118">
            <v>0</v>
          </cell>
          <cell r="BX118">
            <v>1481</v>
          </cell>
          <cell r="BY118">
            <v>-0.5</v>
          </cell>
          <cell r="BZ118" t="str">
            <v>-</v>
          </cell>
          <cell r="CA118" t="str">
            <v>NG</v>
          </cell>
          <cell r="CB118" t="str">
            <v>PP.EP-540N</v>
          </cell>
          <cell r="CC118">
            <v>0.96699999999999997</v>
          </cell>
          <cell r="CD118">
            <v>1432.127</v>
          </cell>
          <cell r="CE118" t="str">
            <v>MV-9057-P/1</v>
          </cell>
          <cell r="CF118">
            <v>0.03</v>
          </cell>
          <cell r="CG118">
            <v>44.43</v>
          </cell>
          <cell r="CH118">
            <v>52.5</v>
          </cell>
          <cell r="CI118">
            <v>89</v>
          </cell>
          <cell r="CJ118">
            <v>22.611696428571427</v>
          </cell>
          <cell r="CL118">
            <v>453</v>
          </cell>
          <cell r="CM118">
            <v>0</v>
          </cell>
          <cell r="CN118">
            <v>3</v>
          </cell>
          <cell r="CO118">
            <v>466.59</v>
          </cell>
          <cell r="CP118">
            <v>1633.0650000000001</v>
          </cell>
          <cell r="CQ118">
            <v>152.06500000000005</v>
          </cell>
          <cell r="CT118" t="str">
            <v>CLOSE</v>
          </cell>
          <cell r="CX118" t="str">
            <v>CLOSE</v>
          </cell>
        </row>
        <row r="119">
          <cell r="D119" t="str">
            <v>50/01/0295</v>
          </cell>
          <cell r="E119" t="str">
            <v>PULSATOR ROLLER JET 10 KG. (HOOK)</v>
          </cell>
          <cell r="F119" t="str">
            <v>VL</v>
          </cell>
          <cell r="I119" t="str">
            <v>5845EY1006M</v>
          </cell>
          <cell r="K119">
            <v>2000</v>
          </cell>
          <cell r="AY119">
            <v>539</v>
          </cell>
          <cell r="AZ119">
            <v>29</v>
          </cell>
          <cell r="BO119">
            <v>540</v>
          </cell>
          <cell r="BP119">
            <v>29</v>
          </cell>
          <cell r="BQ119">
            <v>7</v>
          </cell>
          <cell r="BR119" t="str">
            <v>A</v>
          </cell>
          <cell r="BS119">
            <v>1087</v>
          </cell>
          <cell r="BT119">
            <v>1087</v>
          </cell>
          <cell r="BU119">
            <v>0</v>
          </cell>
          <cell r="BV119">
            <v>0</v>
          </cell>
          <cell r="BW119">
            <v>0</v>
          </cell>
          <cell r="BX119">
            <v>1087</v>
          </cell>
          <cell r="BY119">
            <v>0</v>
          </cell>
          <cell r="BZ119" t="str">
            <v>OK</v>
          </cell>
          <cell r="CA119" t="str">
            <v>-</v>
          </cell>
          <cell r="CB119" t="str">
            <v>PP.EP-540N</v>
          </cell>
          <cell r="CC119">
            <v>0.96699999999999997</v>
          </cell>
          <cell r="CD119">
            <v>1051.1289999999999</v>
          </cell>
          <cell r="CE119" t="str">
            <v>MV-8A745-P/1</v>
          </cell>
          <cell r="CF119">
            <v>0.03</v>
          </cell>
          <cell r="CG119">
            <v>32.61</v>
          </cell>
          <cell r="CH119">
            <v>52.5</v>
          </cell>
          <cell r="CI119">
            <v>89</v>
          </cell>
          <cell r="CJ119">
            <v>29.043281249999996</v>
          </cell>
          <cell r="CL119">
            <v>600</v>
          </cell>
          <cell r="CM119">
            <v>0</v>
          </cell>
          <cell r="CN119">
            <v>5</v>
          </cell>
          <cell r="CO119">
            <v>630</v>
          </cell>
          <cell r="CP119">
            <v>1260</v>
          </cell>
          <cell r="CQ119">
            <v>173</v>
          </cell>
          <cell r="CU119" t="str">
            <v>CLOSE</v>
          </cell>
          <cell r="CX119" t="str">
            <v>CLOSE</v>
          </cell>
        </row>
        <row r="120">
          <cell r="D120" t="str">
            <v>50/01/0296</v>
          </cell>
          <cell r="E120" t="str">
            <v>PULSATOR 8.0 KG (FULL AUTO)</v>
          </cell>
          <cell r="F120" t="str">
            <v>LG</v>
          </cell>
          <cell r="I120" t="str">
            <v>5845EY1004B</v>
          </cell>
          <cell r="K120">
            <v>1800</v>
          </cell>
          <cell r="AY120">
            <v>631</v>
          </cell>
          <cell r="AZ120">
            <v>30</v>
          </cell>
          <cell r="BO120">
            <v>643</v>
          </cell>
          <cell r="BP120">
            <v>28</v>
          </cell>
          <cell r="BQ120">
            <v>7</v>
          </cell>
          <cell r="BR120" t="str">
            <v>A</v>
          </cell>
          <cell r="BS120">
            <v>1164.4000000000001</v>
          </cell>
          <cell r="BT120">
            <v>1164</v>
          </cell>
          <cell r="BU120">
            <v>0</v>
          </cell>
          <cell r="BV120">
            <v>0</v>
          </cell>
          <cell r="BW120">
            <v>0</v>
          </cell>
          <cell r="BX120">
            <v>1164</v>
          </cell>
          <cell r="BY120">
            <v>0.40000000000009095</v>
          </cell>
          <cell r="BZ120" t="str">
            <v>OK</v>
          </cell>
          <cell r="CA120" t="str">
            <v>-</v>
          </cell>
          <cell r="CB120" t="str">
            <v>PP.EP-540N</v>
          </cell>
          <cell r="CC120">
            <v>0.97</v>
          </cell>
          <cell r="CD120">
            <v>1129.08</v>
          </cell>
          <cell r="CE120" t="str">
            <v>MV-9056-P/1</v>
          </cell>
          <cell r="CF120">
            <v>0.03</v>
          </cell>
          <cell r="CG120">
            <v>34.92</v>
          </cell>
          <cell r="CH120">
            <v>52.5</v>
          </cell>
          <cell r="CI120">
            <v>89</v>
          </cell>
          <cell r="CJ120">
            <v>34.658099999999997</v>
          </cell>
          <cell r="CL120">
            <v>671</v>
          </cell>
          <cell r="CM120">
            <v>0</v>
          </cell>
          <cell r="CN120">
            <v>3</v>
          </cell>
          <cell r="CO120">
            <v>691.13</v>
          </cell>
          <cell r="CP120">
            <v>1244.0340000000001</v>
          </cell>
          <cell r="CQ120">
            <v>80.034000000000106</v>
          </cell>
          <cell r="CU120" t="str">
            <v>CLOSE</v>
          </cell>
          <cell r="CX120" t="str">
            <v>CLOSE</v>
          </cell>
        </row>
        <row r="121">
          <cell r="D121" t="str">
            <v>50/01/0297</v>
          </cell>
          <cell r="E121" t="str">
            <v>PULSATOR 8.0 KG (FULL AUTO)</v>
          </cell>
          <cell r="F121" t="str">
            <v>LG</v>
          </cell>
          <cell r="I121" t="str">
            <v>5845EY1004B</v>
          </cell>
          <cell r="K121">
            <v>2204</v>
          </cell>
          <cell r="AY121">
            <v>632</v>
          </cell>
          <cell r="AZ121">
            <v>30</v>
          </cell>
          <cell r="BO121">
            <v>643</v>
          </cell>
          <cell r="BP121">
            <v>28</v>
          </cell>
          <cell r="BQ121">
            <v>7</v>
          </cell>
          <cell r="BR121" t="str">
            <v>A</v>
          </cell>
          <cell r="BS121">
            <v>1424.172</v>
          </cell>
          <cell r="BT121">
            <v>1422</v>
          </cell>
          <cell r="BU121">
            <v>0</v>
          </cell>
          <cell r="BV121">
            <v>0</v>
          </cell>
          <cell r="BW121">
            <v>0</v>
          </cell>
          <cell r="BX121">
            <v>1422</v>
          </cell>
          <cell r="BY121">
            <v>2.1720000000000255</v>
          </cell>
          <cell r="BZ121" t="str">
            <v>OK</v>
          </cell>
          <cell r="CA121" t="str">
            <v>-</v>
          </cell>
          <cell r="CB121" t="str">
            <v>PP.EP-540N</v>
          </cell>
          <cell r="CC121">
            <v>0.97</v>
          </cell>
          <cell r="CD121">
            <v>1379.34</v>
          </cell>
          <cell r="CE121" t="str">
            <v>MV-9056-P/1</v>
          </cell>
          <cell r="CF121">
            <v>0.03</v>
          </cell>
          <cell r="CG121">
            <v>42.66</v>
          </cell>
          <cell r="CH121">
            <v>52.5</v>
          </cell>
          <cell r="CI121">
            <v>89</v>
          </cell>
          <cell r="CJ121">
            <v>34.578988203266789</v>
          </cell>
          <cell r="CL121">
            <v>671</v>
          </cell>
          <cell r="CM121">
            <v>0</v>
          </cell>
          <cell r="CN121">
            <v>3</v>
          </cell>
          <cell r="CO121">
            <v>691.13</v>
          </cell>
          <cell r="CP121">
            <v>1523.2505200000001</v>
          </cell>
          <cell r="CQ121">
            <v>101.25052000000005</v>
          </cell>
          <cell r="CU121" t="str">
            <v>CLOSE</v>
          </cell>
          <cell r="CX121" t="str">
            <v>CLOSE</v>
          </cell>
        </row>
        <row r="122">
          <cell r="D122" t="str">
            <v>50/01/0298</v>
          </cell>
          <cell r="E122" t="str">
            <v>PULSATOR ROLLER JET 10 KG.</v>
          </cell>
          <cell r="F122" t="str">
            <v>SG</v>
          </cell>
          <cell r="I122" t="str">
            <v>5845EY1006B</v>
          </cell>
          <cell r="K122">
            <v>2500</v>
          </cell>
          <cell r="AY122">
            <v>543</v>
          </cell>
          <cell r="AZ122">
            <v>30</v>
          </cell>
          <cell r="BO122">
            <v>540</v>
          </cell>
          <cell r="BP122">
            <v>29</v>
          </cell>
          <cell r="BQ122">
            <v>7</v>
          </cell>
          <cell r="BR122" t="str">
            <v>A</v>
          </cell>
          <cell r="BS122">
            <v>1357</v>
          </cell>
          <cell r="BT122">
            <v>1357</v>
          </cell>
          <cell r="BU122">
            <v>0</v>
          </cell>
          <cell r="BV122">
            <v>0</v>
          </cell>
          <cell r="BW122">
            <v>0</v>
          </cell>
          <cell r="BX122">
            <v>1357</v>
          </cell>
          <cell r="BY122">
            <v>0</v>
          </cell>
          <cell r="BZ122" t="str">
            <v>OK</v>
          </cell>
          <cell r="CA122" t="str">
            <v>-</v>
          </cell>
          <cell r="CB122" t="str">
            <v>PP.EP-540N</v>
          </cell>
          <cell r="CC122">
            <v>0.97</v>
          </cell>
          <cell r="CD122">
            <v>1316.29</v>
          </cell>
          <cell r="CE122" t="str">
            <v>MV-9057-P/1</v>
          </cell>
          <cell r="CF122">
            <v>0.03</v>
          </cell>
          <cell r="CG122">
            <v>40.71</v>
          </cell>
          <cell r="CH122">
            <v>52.5</v>
          </cell>
          <cell r="CI122">
            <v>89</v>
          </cell>
          <cell r="CJ122">
            <v>29.091365999999997</v>
          </cell>
          <cell r="CL122">
            <v>600</v>
          </cell>
          <cell r="CM122">
            <v>0</v>
          </cell>
          <cell r="CN122">
            <v>5</v>
          </cell>
          <cell r="CO122">
            <v>630</v>
          </cell>
          <cell r="CP122">
            <v>1575</v>
          </cell>
          <cell r="CQ122">
            <v>218</v>
          </cell>
          <cell r="CV122" t="str">
            <v>CLOSE</v>
          </cell>
          <cell r="CX122" t="str">
            <v>CLOSE</v>
          </cell>
        </row>
        <row r="123">
          <cell r="D123" t="str">
            <v>50/01/0299</v>
          </cell>
          <cell r="E123" t="str">
            <v>PULSATOR ROLLER JET 10 KG. (HOOK)</v>
          </cell>
          <cell r="F123" t="str">
            <v>VL</v>
          </cell>
          <cell r="I123" t="str">
            <v>5845EY1006M</v>
          </cell>
          <cell r="K123">
            <v>2206</v>
          </cell>
          <cell r="AY123">
            <v>542</v>
          </cell>
          <cell r="AZ123">
            <v>30</v>
          </cell>
          <cell r="BO123">
            <v>540</v>
          </cell>
          <cell r="BP123">
            <v>29</v>
          </cell>
          <cell r="BQ123">
            <v>7</v>
          </cell>
          <cell r="BR123" t="str">
            <v>A</v>
          </cell>
          <cell r="BS123">
            <v>1198.24</v>
          </cell>
          <cell r="BT123">
            <v>1195</v>
          </cell>
          <cell r="BU123">
            <v>0</v>
          </cell>
          <cell r="BV123">
            <v>0</v>
          </cell>
          <cell r="BW123">
            <v>0</v>
          </cell>
          <cell r="BX123">
            <v>1195</v>
          </cell>
          <cell r="BY123">
            <v>3.2400000000000091</v>
          </cell>
          <cell r="BZ123" t="str">
            <v>OK</v>
          </cell>
          <cell r="CA123" t="str">
            <v>-</v>
          </cell>
          <cell r="CB123" t="str">
            <v>PP.EP-540N</v>
          </cell>
          <cell r="CC123">
            <v>0.96699999999999997</v>
          </cell>
          <cell r="CD123">
            <v>1155.5650000000001</v>
          </cell>
          <cell r="CE123" t="str">
            <v>MV-8A745-P/1</v>
          </cell>
          <cell r="CF123">
            <v>0.03</v>
          </cell>
          <cell r="CG123">
            <v>35.85</v>
          </cell>
          <cell r="CH123">
            <v>52.5</v>
          </cell>
          <cell r="CI123">
            <v>89</v>
          </cell>
          <cell r="CJ123">
            <v>28.947331142339078</v>
          </cell>
          <cell r="CL123">
            <v>600</v>
          </cell>
          <cell r="CM123">
            <v>0</v>
          </cell>
          <cell r="CN123">
            <v>5</v>
          </cell>
          <cell r="CO123">
            <v>630</v>
          </cell>
          <cell r="CP123">
            <v>1389.78</v>
          </cell>
          <cell r="CQ123">
            <v>194.77999999999997</v>
          </cell>
          <cell r="CU123" t="str">
            <v>CLOSE</v>
          </cell>
          <cell r="CX123" t="str">
            <v>CLOSE</v>
          </cell>
        </row>
        <row r="124">
          <cell r="D124" t="str">
            <v>50/01/0300</v>
          </cell>
          <cell r="E124" t="str">
            <v>PULSATOR ROLLER JET 10 KG.</v>
          </cell>
          <cell r="F124" t="str">
            <v>SG</v>
          </cell>
          <cell r="I124" t="str">
            <v>5845EY1006B</v>
          </cell>
          <cell r="K124">
            <v>1000</v>
          </cell>
          <cell r="AY124">
            <v>542</v>
          </cell>
          <cell r="AZ124">
            <v>30</v>
          </cell>
          <cell r="BO124">
            <v>540</v>
          </cell>
          <cell r="BP124">
            <v>29</v>
          </cell>
          <cell r="BQ124">
            <v>7</v>
          </cell>
          <cell r="BR124" t="str">
            <v>A</v>
          </cell>
          <cell r="BS124">
            <v>547</v>
          </cell>
          <cell r="BT124">
            <v>547</v>
          </cell>
          <cell r="BU124">
            <v>0</v>
          </cell>
          <cell r="BV124">
            <v>0</v>
          </cell>
          <cell r="BW124">
            <v>0</v>
          </cell>
          <cell r="BX124">
            <v>547</v>
          </cell>
          <cell r="BY124">
            <v>0</v>
          </cell>
          <cell r="BZ124" t="str">
            <v>OK</v>
          </cell>
          <cell r="CA124" t="str">
            <v>-</v>
          </cell>
          <cell r="CB124" t="str">
            <v>PP.EP-540N</v>
          </cell>
          <cell r="CC124">
            <v>0.97</v>
          </cell>
          <cell r="CD124">
            <v>530.59</v>
          </cell>
          <cell r="CE124" t="str">
            <v>MV-9057-P/1</v>
          </cell>
          <cell r="CF124">
            <v>0.03</v>
          </cell>
          <cell r="CG124">
            <v>16.41</v>
          </cell>
          <cell r="CH124">
            <v>52.5</v>
          </cell>
          <cell r="CI124">
            <v>89</v>
          </cell>
          <cell r="CJ124">
            <v>29.316465000000004</v>
          </cell>
          <cell r="CL124">
            <v>600</v>
          </cell>
          <cell r="CM124">
            <v>0</v>
          </cell>
          <cell r="CN124">
            <v>5</v>
          </cell>
          <cell r="CO124">
            <v>630</v>
          </cell>
          <cell r="CP124">
            <v>630</v>
          </cell>
          <cell r="CQ124">
            <v>83</v>
          </cell>
          <cell r="CU124" t="str">
            <v>CLOSE</v>
          </cell>
          <cell r="CX124" t="str">
            <v>CLOSE</v>
          </cell>
        </row>
        <row r="125">
          <cell r="D125" t="str">
            <v>50/01/0301</v>
          </cell>
          <cell r="E125" t="str">
            <v>PULSATOR ROLLER JET 10 KG. (HOOK)</v>
          </cell>
          <cell r="F125" t="str">
            <v>VL</v>
          </cell>
          <cell r="I125" t="str">
            <v>5845EY1006M</v>
          </cell>
          <cell r="K125">
            <v>2206</v>
          </cell>
          <cell r="AY125">
            <v>542</v>
          </cell>
          <cell r="AZ125">
            <v>30</v>
          </cell>
          <cell r="BO125">
            <v>540</v>
          </cell>
          <cell r="BP125">
            <v>29</v>
          </cell>
          <cell r="BQ125">
            <v>7</v>
          </cell>
          <cell r="BR125" t="str">
            <v>A</v>
          </cell>
          <cell r="BS125">
            <v>1198.24</v>
          </cell>
          <cell r="BT125">
            <v>1195</v>
          </cell>
          <cell r="BU125">
            <v>0</v>
          </cell>
          <cell r="BV125">
            <v>0</v>
          </cell>
          <cell r="BW125">
            <v>0</v>
          </cell>
          <cell r="BX125">
            <v>1195</v>
          </cell>
          <cell r="BY125">
            <v>3.2400000000000091</v>
          </cell>
          <cell r="BZ125" t="str">
            <v>OK</v>
          </cell>
          <cell r="CA125" t="str">
            <v>-</v>
          </cell>
          <cell r="CB125" t="str">
            <v>PP.EP-540N</v>
          </cell>
          <cell r="CC125">
            <v>0.96699999999999997</v>
          </cell>
          <cell r="CD125">
            <v>1155.5650000000001</v>
          </cell>
          <cell r="CE125" t="str">
            <v>MV-8A745-P/1</v>
          </cell>
          <cell r="CF125">
            <v>0.03</v>
          </cell>
          <cell r="CG125">
            <v>35.85</v>
          </cell>
          <cell r="CH125">
            <v>52.5</v>
          </cell>
          <cell r="CI125">
            <v>89</v>
          </cell>
          <cell r="CJ125">
            <v>28.947331142339078</v>
          </cell>
          <cell r="CL125">
            <v>600</v>
          </cell>
          <cell r="CM125">
            <v>0</v>
          </cell>
          <cell r="CN125">
            <v>5</v>
          </cell>
          <cell r="CO125">
            <v>630</v>
          </cell>
          <cell r="CP125">
            <v>1389.78</v>
          </cell>
          <cell r="CQ125">
            <v>194.77999999999997</v>
          </cell>
          <cell r="CU125" t="str">
            <v>CLOSE</v>
          </cell>
          <cell r="CX125" t="str">
            <v>CLOSE</v>
          </cell>
        </row>
        <row r="126">
          <cell r="D126" t="str">
            <v>50/01/0302</v>
          </cell>
          <cell r="E126" t="str">
            <v>PULSATOR ROLLER JET 10 KG.</v>
          </cell>
          <cell r="F126" t="str">
            <v>SG</v>
          </cell>
          <cell r="I126" t="str">
            <v>5845EY1006B</v>
          </cell>
          <cell r="K126">
            <v>2800</v>
          </cell>
          <cell r="AY126">
            <v>541</v>
          </cell>
          <cell r="AZ126">
            <v>30</v>
          </cell>
          <cell r="BO126">
            <v>540</v>
          </cell>
          <cell r="BP126">
            <v>29</v>
          </cell>
          <cell r="BQ126">
            <v>7</v>
          </cell>
          <cell r="BR126" t="str">
            <v>A</v>
          </cell>
          <cell r="BS126">
            <v>1519</v>
          </cell>
          <cell r="BT126">
            <v>1519</v>
          </cell>
          <cell r="BU126">
            <v>0</v>
          </cell>
          <cell r="BV126">
            <v>0</v>
          </cell>
          <cell r="BW126">
            <v>0</v>
          </cell>
          <cell r="BX126">
            <v>1519</v>
          </cell>
          <cell r="BY126">
            <v>0</v>
          </cell>
          <cell r="BZ126" t="str">
            <v>OK</v>
          </cell>
          <cell r="CA126" t="str">
            <v>-</v>
          </cell>
          <cell r="CB126" t="str">
            <v>PP.EP-540N</v>
          </cell>
          <cell r="CC126">
            <v>0.97</v>
          </cell>
          <cell r="CD126">
            <v>1473.43</v>
          </cell>
          <cell r="CE126" t="str">
            <v>MV-9057-P/1</v>
          </cell>
          <cell r="CF126">
            <v>0.03</v>
          </cell>
          <cell r="CG126">
            <v>45.57</v>
          </cell>
          <cell r="CH126">
            <v>52.5</v>
          </cell>
          <cell r="CI126">
            <v>89</v>
          </cell>
          <cell r="CJ126">
            <v>29.075287499999998</v>
          </cell>
          <cell r="CL126">
            <v>600</v>
          </cell>
          <cell r="CM126">
            <v>0</v>
          </cell>
          <cell r="CN126">
            <v>5</v>
          </cell>
          <cell r="CO126">
            <v>630</v>
          </cell>
          <cell r="CP126">
            <v>1764</v>
          </cell>
          <cell r="CQ126">
            <v>245</v>
          </cell>
          <cell r="CV126" t="str">
            <v>CLOSE</v>
          </cell>
          <cell r="CX126" t="str">
            <v>CLOSE</v>
          </cell>
        </row>
        <row r="127">
          <cell r="D127" t="str">
            <v>50/01/0304</v>
          </cell>
          <cell r="E127" t="str">
            <v>PULSATOR 10.2 KG (HOOK)</v>
          </cell>
          <cell r="F127" t="str">
            <v>WG</v>
          </cell>
          <cell r="I127" t="str">
            <v>5845EY0001E</v>
          </cell>
          <cell r="K127">
            <v>1000</v>
          </cell>
          <cell r="AY127">
            <v>536</v>
          </cell>
          <cell r="AZ127">
            <v>38</v>
          </cell>
          <cell r="BO127">
            <v>537</v>
          </cell>
          <cell r="BP127">
            <v>36.5</v>
          </cell>
          <cell r="BQ127">
            <v>7</v>
          </cell>
          <cell r="BR127" t="str">
            <v>A</v>
          </cell>
          <cell r="BS127">
            <v>544</v>
          </cell>
          <cell r="BT127">
            <v>544</v>
          </cell>
          <cell r="BU127">
            <v>0</v>
          </cell>
          <cell r="BV127">
            <v>0</v>
          </cell>
          <cell r="BW127">
            <v>0</v>
          </cell>
          <cell r="BX127">
            <v>544</v>
          </cell>
          <cell r="BY127">
            <v>0</v>
          </cell>
          <cell r="BZ127" t="str">
            <v>OK</v>
          </cell>
          <cell r="CA127" t="str">
            <v>-</v>
          </cell>
          <cell r="CB127" t="str">
            <v>PP.EP-540N</v>
          </cell>
          <cell r="CC127">
            <v>0.97</v>
          </cell>
          <cell r="CD127">
            <v>527.67999999999995</v>
          </cell>
          <cell r="CE127" t="str">
            <v>MV-9055-P/1</v>
          </cell>
          <cell r="CF127">
            <v>0.03</v>
          </cell>
          <cell r="CG127">
            <v>16.32</v>
          </cell>
          <cell r="CH127">
            <v>52.5</v>
          </cell>
          <cell r="CI127">
            <v>89</v>
          </cell>
          <cell r="CJ127">
            <v>29.155679999999997</v>
          </cell>
          <cell r="CL127" t="e">
            <v>#N/A</v>
          </cell>
          <cell r="CM127" t="e">
            <v>#N/A</v>
          </cell>
          <cell r="CN127" t="e">
            <v>#N/A</v>
          </cell>
          <cell r="CO127" t="e">
            <v>#N/A</v>
          </cell>
          <cell r="CP127" t="e">
            <v>#N/A</v>
          </cell>
          <cell r="CQ127" t="e">
            <v>#N/A</v>
          </cell>
          <cell r="CU127" t="str">
            <v>CLOSE</v>
          </cell>
          <cell r="CX127" t="str">
            <v>CLOSE</v>
          </cell>
        </row>
        <row r="128">
          <cell r="D128" t="str">
            <v>50/01/0305</v>
          </cell>
          <cell r="E128" t="str">
            <v>PULSATOR ROLLER JET 10 KG. (HOOK)</v>
          </cell>
          <cell r="F128" t="str">
            <v>VL</v>
          </cell>
          <cell r="I128" t="str">
            <v>5845EY1006M</v>
          </cell>
          <cell r="K128">
            <v>2400</v>
          </cell>
          <cell r="AY128">
            <v>534</v>
          </cell>
          <cell r="AZ128">
            <v>30</v>
          </cell>
          <cell r="BO128">
            <v>540</v>
          </cell>
          <cell r="BP128">
            <v>29</v>
          </cell>
          <cell r="BQ128">
            <v>7</v>
          </cell>
          <cell r="BR128" t="str">
            <v>A</v>
          </cell>
          <cell r="BS128">
            <v>1303</v>
          </cell>
          <cell r="BT128">
            <v>1303</v>
          </cell>
          <cell r="BU128">
            <v>0</v>
          </cell>
          <cell r="BV128">
            <v>0</v>
          </cell>
          <cell r="BW128">
            <v>0</v>
          </cell>
          <cell r="BX128">
            <v>1303</v>
          </cell>
          <cell r="BY128">
            <v>0</v>
          </cell>
          <cell r="BZ128" t="str">
            <v>OK</v>
          </cell>
          <cell r="CA128" t="str">
            <v>-</v>
          </cell>
          <cell r="CB128" t="str">
            <v>PP.EP-540N</v>
          </cell>
          <cell r="CC128">
            <v>0.96699999999999997</v>
          </cell>
          <cell r="CD128">
            <v>1260.001</v>
          </cell>
          <cell r="CE128" t="str">
            <v>MV-8A745-P/1</v>
          </cell>
          <cell r="CF128">
            <v>0.03</v>
          </cell>
          <cell r="CG128">
            <v>39.090000000000003</v>
          </cell>
          <cell r="CH128">
            <v>52.5</v>
          </cell>
          <cell r="CI128">
            <v>89</v>
          </cell>
          <cell r="CJ128">
            <v>29.012109375000001</v>
          </cell>
          <cell r="CL128">
            <v>600</v>
          </cell>
          <cell r="CM128">
            <v>0</v>
          </cell>
          <cell r="CN128">
            <v>5</v>
          </cell>
          <cell r="CO128">
            <v>630</v>
          </cell>
          <cell r="CP128">
            <v>1512</v>
          </cell>
          <cell r="CQ128">
            <v>209</v>
          </cell>
          <cell r="CV128" t="str">
            <v>CLOSE</v>
          </cell>
          <cell r="CX128" t="str">
            <v>CLOSE</v>
          </cell>
        </row>
        <row r="129">
          <cell r="D129" t="str">
            <v>50/01/0306</v>
          </cell>
          <cell r="E129" t="str">
            <v>FRAME  15WU4T</v>
          </cell>
          <cell r="F129" t="str">
            <v>NZ532</v>
          </cell>
          <cell r="I129" t="str">
            <v>15WU4T901</v>
          </cell>
          <cell r="K129">
            <v>8860</v>
          </cell>
          <cell r="AY129">
            <v>135</v>
          </cell>
          <cell r="AZ129">
            <v>57</v>
          </cell>
          <cell r="BO129">
            <v>132</v>
          </cell>
          <cell r="BP129">
            <v>28.3</v>
          </cell>
          <cell r="BQ129">
            <v>7</v>
          </cell>
          <cell r="BR129" t="str">
            <v>A</v>
          </cell>
          <cell r="BS129">
            <v>1176.52</v>
          </cell>
          <cell r="BT129">
            <v>977</v>
          </cell>
          <cell r="BU129">
            <v>200</v>
          </cell>
          <cell r="BV129">
            <v>230</v>
          </cell>
          <cell r="BW129">
            <v>0</v>
          </cell>
          <cell r="BX129">
            <v>947</v>
          </cell>
          <cell r="BY129">
            <v>229.51999999999998</v>
          </cell>
          <cell r="BZ129" t="str">
            <v>OK</v>
          </cell>
          <cell r="CA129" t="str">
            <v>-</v>
          </cell>
          <cell r="CB129" t="str">
            <v>PP.TBJ4H-MF</v>
          </cell>
          <cell r="CC129">
            <v>1</v>
          </cell>
          <cell r="CD129">
            <v>947</v>
          </cell>
          <cell r="CE129">
            <v>0</v>
          </cell>
          <cell r="CF129">
            <v>0</v>
          </cell>
          <cell r="CG129">
            <v>0</v>
          </cell>
          <cell r="CH129">
            <v>76.400000000000006</v>
          </cell>
          <cell r="CI129">
            <v>0</v>
          </cell>
          <cell r="CJ129">
            <v>6.4493002257336345</v>
          </cell>
          <cell r="CL129" t="e">
            <v>#N/A</v>
          </cell>
          <cell r="CM129" t="e">
            <v>#N/A</v>
          </cell>
          <cell r="CN129" t="e">
            <v>#N/A</v>
          </cell>
          <cell r="CO129" t="e">
            <v>#N/A</v>
          </cell>
          <cell r="CP129" t="e">
            <v>#N/A</v>
          </cell>
          <cell r="CQ129" t="e">
            <v>#N/A</v>
          </cell>
          <cell r="CT129" t="str">
            <v>CLOSE</v>
          </cell>
          <cell r="CX129" t="str">
            <v>CLOSE</v>
          </cell>
        </row>
        <row r="130">
          <cell r="D130" t="str">
            <v>50/01/0307</v>
          </cell>
          <cell r="E130" t="str">
            <v>UPPER FRAME SR-TE18 (NEW)</v>
          </cell>
          <cell r="F130" t="str">
            <v>W-51</v>
          </cell>
          <cell r="I130" t="str">
            <v>RE00L616-W9</v>
          </cell>
          <cell r="K130">
            <v>6520</v>
          </cell>
          <cell r="AY130">
            <v>200</v>
          </cell>
          <cell r="AZ130">
            <v>26</v>
          </cell>
          <cell r="BO130">
            <v>198</v>
          </cell>
          <cell r="BP130">
            <v>26</v>
          </cell>
          <cell r="BQ130">
            <v>7</v>
          </cell>
          <cell r="BR130" t="str">
            <v>A</v>
          </cell>
          <cell r="BS130">
            <v>1297.96</v>
          </cell>
          <cell r="BT130">
            <v>1298</v>
          </cell>
          <cell r="BU130">
            <v>0</v>
          </cell>
          <cell r="BV130">
            <v>0</v>
          </cell>
          <cell r="BW130">
            <v>0</v>
          </cell>
          <cell r="BX130">
            <v>1298</v>
          </cell>
          <cell r="BY130">
            <v>-3.999999999996362E-2</v>
          </cell>
          <cell r="BZ130" t="str">
            <v>-</v>
          </cell>
          <cell r="CA130" t="str">
            <v>NG</v>
          </cell>
          <cell r="CB130" t="str">
            <v>PP.CLAP 4300G CP W-51</v>
          </cell>
          <cell r="CC130">
            <v>1</v>
          </cell>
          <cell r="CD130">
            <v>1298</v>
          </cell>
          <cell r="CE130">
            <v>0</v>
          </cell>
          <cell r="CF130">
            <v>0</v>
          </cell>
          <cell r="CG130">
            <v>0</v>
          </cell>
          <cell r="CH130">
            <v>62.5</v>
          </cell>
          <cell r="CI130">
            <v>0</v>
          </cell>
          <cell r="CJ130">
            <v>12.442484662576687</v>
          </cell>
          <cell r="CL130">
            <v>194</v>
          </cell>
          <cell r="CM130">
            <v>26.5</v>
          </cell>
          <cell r="CN130">
            <v>3</v>
          </cell>
          <cell r="CO130">
            <v>227.11500000000001</v>
          </cell>
          <cell r="CP130">
            <v>1480.7898</v>
          </cell>
          <cell r="CQ130">
            <v>182.78980000000001</v>
          </cell>
          <cell r="CU130" t="str">
            <v>CLOSE</v>
          </cell>
          <cell r="CX130" t="str">
            <v>CLOSE</v>
          </cell>
        </row>
        <row r="131">
          <cell r="D131" t="str">
            <v>50/01/0308</v>
          </cell>
          <cell r="E131" t="str">
            <v>OUTER LID  SK-J1800</v>
          </cell>
          <cell r="F131" t="str">
            <v>WH</v>
          </cell>
          <cell r="I131" t="str">
            <v>SK12WT498-K</v>
          </cell>
          <cell r="K131">
            <v>327</v>
          </cell>
          <cell r="AY131">
            <v>246</v>
          </cell>
          <cell r="AZ131">
            <v>10</v>
          </cell>
          <cell r="BO131">
            <v>246</v>
          </cell>
          <cell r="BP131">
            <v>10</v>
          </cell>
          <cell r="BQ131">
            <v>7</v>
          </cell>
          <cell r="BR131" t="str">
            <v>C</v>
          </cell>
          <cell r="BS131">
            <v>90.712000000000003</v>
          </cell>
          <cell r="BT131">
            <v>109</v>
          </cell>
          <cell r="BU131">
            <v>0</v>
          </cell>
          <cell r="BV131">
            <v>0</v>
          </cell>
          <cell r="BW131">
            <v>0</v>
          </cell>
          <cell r="BX131">
            <v>109</v>
          </cell>
          <cell r="BY131">
            <v>-18.287999999999997</v>
          </cell>
          <cell r="BZ131" t="str">
            <v>-</v>
          </cell>
          <cell r="CA131" t="str">
            <v>NG</v>
          </cell>
          <cell r="CB131" t="str">
            <v>PP.KB260 CP W-D49/WH</v>
          </cell>
          <cell r="CC131">
            <v>1</v>
          </cell>
          <cell r="CD131">
            <v>109</v>
          </cell>
          <cell r="CE131">
            <v>0</v>
          </cell>
          <cell r="CF131">
            <v>0</v>
          </cell>
          <cell r="CG131">
            <v>0</v>
          </cell>
          <cell r="CH131">
            <v>66.760000000000005</v>
          </cell>
          <cell r="CI131">
            <v>0</v>
          </cell>
          <cell r="CJ131">
            <v>22.253333333333334</v>
          </cell>
          <cell r="CL131">
            <v>254</v>
          </cell>
          <cell r="CM131">
            <v>10</v>
          </cell>
          <cell r="CN131">
            <v>3</v>
          </cell>
          <cell r="CO131">
            <v>271.92</v>
          </cell>
          <cell r="CP131">
            <v>88.917840000000012</v>
          </cell>
          <cell r="CQ131">
            <v>-20.082159999999988</v>
          </cell>
          <cell r="CU131" t="str">
            <v>CLOSE</v>
          </cell>
          <cell r="CX131" t="str">
            <v>CLOSE</v>
          </cell>
        </row>
        <row r="132">
          <cell r="D132" t="str">
            <v>50/01/0309</v>
          </cell>
          <cell r="E132" t="str">
            <v>LITTLE PULSATOR  (HOOK)</v>
          </cell>
          <cell r="F132" t="str">
            <v>LG</v>
          </cell>
          <cell r="I132" t="str">
            <v>MGP30513102</v>
          </cell>
          <cell r="K132">
            <v>20000</v>
          </cell>
          <cell r="AY132">
            <v>14</v>
          </cell>
          <cell r="AZ132">
            <v>10</v>
          </cell>
          <cell r="BO132">
            <v>15</v>
          </cell>
          <cell r="BP132">
            <v>2.5</v>
          </cell>
          <cell r="BQ132">
            <v>1</v>
          </cell>
          <cell r="BR132" t="str">
            <v>A</v>
          </cell>
          <cell r="BS132">
            <v>301</v>
          </cell>
          <cell r="BT132">
            <v>301</v>
          </cell>
          <cell r="BU132">
            <v>0</v>
          </cell>
          <cell r="BV132">
            <v>0</v>
          </cell>
          <cell r="BW132">
            <v>0</v>
          </cell>
          <cell r="BX132">
            <v>301</v>
          </cell>
          <cell r="BY132">
            <v>0</v>
          </cell>
          <cell r="BZ132" t="str">
            <v>OK</v>
          </cell>
          <cell r="CA132" t="str">
            <v>-</v>
          </cell>
          <cell r="CB132" t="str">
            <v>PP.EP-540N</v>
          </cell>
          <cell r="CC132">
            <v>0.97</v>
          </cell>
          <cell r="CD132">
            <v>291.97000000000003</v>
          </cell>
          <cell r="CE132" t="str">
            <v>MV-9056-P/1</v>
          </cell>
          <cell r="CF132">
            <v>0.03</v>
          </cell>
          <cell r="CG132">
            <v>9.0299999999999994</v>
          </cell>
          <cell r="CH132">
            <v>52.5</v>
          </cell>
          <cell r="CI132">
            <v>89</v>
          </cell>
          <cell r="CJ132">
            <v>0.80660474999999998</v>
          </cell>
          <cell r="CL132">
            <v>15.4</v>
          </cell>
          <cell r="CM132">
            <v>2.5</v>
          </cell>
          <cell r="CN132">
            <v>3</v>
          </cell>
          <cell r="CO132">
            <v>18.436999999999998</v>
          </cell>
          <cell r="CP132">
            <v>368.73999999999995</v>
          </cell>
          <cell r="CQ132">
            <v>67.739999999999952</v>
          </cell>
          <cell r="CU132" t="str">
            <v>CLOSE</v>
          </cell>
          <cell r="CX132" t="str">
            <v>CLOSE</v>
          </cell>
        </row>
        <row r="133">
          <cell r="D133" t="str">
            <v>50/01/0310</v>
          </cell>
          <cell r="E133" t="str">
            <v>LITTLE PULSATOR  (HOOK)</v>
          </cell>
          <cell r="F133" t="str">
            <v>LG</v>
          </cell>
          <cell r="I133" t="str">
            <v>MGP30513102</v>
          </cell>
          <cell r="K133">
            <v>15500</v>
          </cell>
          <cell r="AY133">
            <v>14</v>
          </cell>
          <cell r="AZ133">
            <v>9</v>
          </cell>
          <cell r="BO133">
            <v>15</v>
          </cell>
          <cell r="BP133">
            <v>2.5</v>
          </cell>
          <cell r="BQ133">
            <v>1</v>
          </cell>
          <cell r="BR133" t="str">
            <v>A</v>
          </cell>
          <cell r="BS133">
            <v>233.5</v>
          </cell>
          <cell r="BT133">
            <v>226</v>
          </cell>
          <cell r="BU133">
            <v>0</v>
          </cell>
          <cell r="BV133">
            <v>0</v>
          </cell>
          <cell r="BW133">
            <v>0</v>
          </cell>
          <cell r="BX133">
            <v>226</v>
          </cell>
          <cell r="BY133">
            <v>7.5</v>
          </cell>
          <cell r="BZ133" t="str">
            <v>OK</v>
          </cell>
          <cell r="CA133" t="str">
            <v>-</v>
          </cell>
          <cell r="CB133" t="str">
            <v>PP.EP-540N</v>
          </cell>
          <cell r="CC133">
            <v>0.97</v>
          </cell>
          <cell r="CD133">
            <v>219.22</v>
          </cell>
          <cell r="CE133" t="str">
            <v>MV-9056-P/1</v>
          </cell>
          <cell r="CF133">
            <v>0.03</v>
          </cell>
          <cell r="CG133">
            <v>6.78</v>
          </cell>
          <cell r="CH133">
            <v>52.5</v>
          </cell>
          <cell r="CI133">
            <v>89</v>
          </cell>
          <cell r="CJ133">
            <v>0.78144967741935478</v>
          </cell>
          <cell r="CL133">
            <v>15.4</v>
          </cell>
          <cell r="CM133">
            <v>2.5</v>
          </cell>
          <cell r="CN133">
            <v>3</v>
          </cell>
          <cell r="CO133">
            <v>18.436999999999998</v>
          </cell>
          <cell r="CP133">
            <v>285.77349999999996</v>
          </cell>
          <cell r="CQ133">
            <v>59.773499999999956</v>
          </cell>
          <cell r="CU133" t="str">
            <v>CLOSE</v>
          </cell>
          <cell r="CX133" t="str">
            <v>CLOSE</v>
          </cell>
        </row>
        <row r="134">
          <cell r="D134" t="str">
            <v>50/01/0311</v>
          </cell>
          <cell r="E134" t="str">
            <v>LITTLE PULSATOR  (HOOK)</v>
          </cell>
          <cell r="F134" t="str">
            <v>MG</v>
          </cell>
          <cell r="I134" t="str">
            <v>MGP30513101</v>
          </cell>
          <cell r="K134">
            <v>10050</v>
          </cell>
          <cell r="AY134">
            <v>14</v>
          </cell>
          <cell r="AZ134">
            <v>10</v>
          </cell>
          <cell r="BO134">
            <v>15</v>
          </cell>
          <cell r="BP134">
            <v>2.5</v>
          </cell>
          <cell r="BQ134">
            <v>1</v>
          </cell>
          <cell r="BR134" t="str">
            <v>A</v>
          </cell>
          <cell r="BS134">
            <v>151.75</v>
          </cell>
          <cell r="BT134">
            <v>151</v>
          </cell>
          <cell r="BU134">
            <v>0</v>
          </cell>
          <cell r="BV134">
            <v>0</v>
          </cell>
          <cell r="BW134">
            <v>0</v>
          </cell>
          <cell r="BX134">
            <v>151</v>
          </cell>
          <cell r="BY134">
            <v>0.75</v>
          </cell>
          <cell r="BZ134" t="str">
            <v>OK</v>
          </cell>
          <cell r="CA134" t="str">
            <v>-</v>
          </cell>
          <cell r="CB134" t="str">
            <v>PP.EP-540N</v>
          </cell>
          <cell r="CC134">
            <v>0.97</v>
          </cell>
          <cell r="CD134">
            <v>146.47</v>
          </cell>
          <cell r="CE134" t="str">
            <v>MV-9058-P/1</v>
          </cell>
          <cell r="CF134">
            <v>0.03</v>
          </cell>
          <cell r="CG134">
            <v>4.53</v>
          </cell>
          <cell r="CH134">
            <v>52.5</v>
          </cell>
          <cell r="CI134">
            <v>89</v>
          </cell>
          <cell r="CJ134">
            <v>0.80525820895522393</v>
          </cell>
          <cell r="CL134">
            <v>15.4</v>
          </cell>
          <cell r="CM134">
            <v>2.5</v>
          </cell>
          <cell r="CN134">
            <v>3</v>
          </cell>
          <cell r="CO134">
            <v>18.436999999999998</v>
          </cell>
          <cell r="CP134">
            <v>185.29184999999998</v>
          </cell>
          <cell r="CQ134">
            <v>34.291849999999982</v>
          </cell>
          <cell r="CU134" t="str">
            <v>CLOSE</v>
          </cell>
          <cell r="CX134" t="str">
            <v>CLOSE</v>
          </cell>
        </row>
        <row r="135">
          <cell r="D135" t="str">
            <v>50/01/0312</v>
          </cell>
          <cell r="E135" t="str">
            <v>PULSATOR  UNIT NA-W450N/550N</v>
          </cell>
          <cell r="F135" t="str">
            <v>WH</v>
          </cell>
          <cell r="I135" t="str">
            <v>W005E-0DD00-E</v>
          </cell>
          <cell r="K135">
            <v>1536</v>
          </cell>
          <cell r="AY135">
            <v>249</v>
          </cell>
          <cell r="AZ135">
            <v>1</v>
          </cell>
          <cell r="BO135">
            <v>247</v>
          </cell>
          <cell r="BP135">
            <v>1.2</v>
          </cell>
          <cell r="BQ135">
            <v>10</v>
          </cell>
          <cell r="BR135" t="str">
            <v>C</v>
          </cell>
          <cell r="BS135">
            <v>391.23519999999996</v>
          </cell>
          <cell r="BT135">
            <v>382</v>
          </cell>
          <cell r="BU135">
            <v>0</v>
          </cell>
          <cell r="BV135">
            <v>0</v>
          </cell>
          <cell r="BW135">
            <v>0</v>
          </cell>
          <cell r="BX135">
            <v>382</v>
          </cell>
          <cell r="BY135">
            <v>9.2351999999999634</v>
          </cell>
          <cell r="BZ135" t="str">
            <v>OK</v>
          </cell>
          <cell r="CA135" t="str">
            <v>-</v>
          </cell>
          <cell r="CB135" t="str">
            <v>PP.AP3N (EX)</v>
          </cell>
          <cell r="CC135">
            <v>0.95</v>
          </cell>
          <cell r="CD135">
            <v>362.9</v>
          </cell>
          <cell r="CE135" t="str">
            <v>MV-3A552-P</v>
          </cell>
          <cell r="CF135">
            <v>0.05</v>
          </cell>
          <cell r="CG135">
            <v>19.100000000000001</v>
          </cell>
          <cell r="CH135">
            <v>60.36</v>
          </cell>
          <cell r="CI135">
            <v>105</v>
          </cell>
          <cell r="CJ135">
            <v>15.5665</v>
          </cell>
          <cell r="CL135">
            <v>255</v>
          </cell>
          <cell r="CM135">
            <v>2</v>
          </cell>
          <cell r="CN135">
            <v>3</v>
          </cell>
          <cell r="CO135">
            <v>264.70999999999998</v>
          </cell>
          <cell r="CP135">
            <v>406.59455999999994</v>
          </cell>
          <cell r="CQ135">
            <v>24.594559999999944</v>
          </cell>
          <cell r="CV135" t="str">
            <v>CLOSE</v>
          </cell>
          <cell r="CX135" t="str">
            <v>CLOSE</v>
          </cell>
        </row>
        <row r="136">
          <cell r="D136" t="str">
            <v>50/01/0313</v>
          </cell>
          <cell r="E136" t="str">
            <v>UPPER FRAME SR-TE10 (NEW)</v>
          </cell>
          <cell r="F136" t="str">
            <v>W-51</v>
          </cell>
          <cell r="I136" t="str">
            <v>RE00L617-W9</v>
          </cell>
          <cell r="K136">
            <v>1872</v>
          </cell>
          <cell r="AY136">
            <v>176</v>
          </cell>
          <cell r="AZ136">
            <v>22</v>
          </cell>
          <cell r="BO136">
            <v>177</v>
          </cell>
          <cell r="BP136">
            <v>22</v>
          </cell>
          <cell r="BQ136">
            <v>7</v>
          </cell>
          <cell r="BR136" t="str">
            <v>A</v>
          </cell>
          <cell r="BS136">
            <v>338.34399999999999</v>
          </cell>
          <cell r="BT136">
            <v>337</v>
          </cell>
          <cell r="BU136">
            <v>0</v>
          </cell>
          <cell r="BV136">
            <v>0</v>
          </cell>
          <cell r="BW136">
            <v>0</v>
          </cell>
          <cell r="BX136">
            <v>337</v>
          </cell>
          <cell r="BY136">
            <v>1.3439999999999941</v>
          </cell>
          <cell r="BZ136" t="str">
            <v>OK</v>
          </cell>
          <cell r="CA136" t="str">
            <v>-</v>
          </cell>
          <cell r="CB136" t="str">
            <v>PP.CLAP 4300G CP W-51</v>
          </cell>
          <cell r="CC136">
            <v>1</v>
          </cell>
          <cell r="CD136">
            <v>337</v>
          </cell>
          <cell r="CE136">
            <v>0</v>
          </cell>
          <cell r="CF136">
            <v>0</v>
          </cell>
          <cell r="CG136">
            <v>0</v>
          </cell>
          <cell r="CH136">
            <v>62.5</v>
          </cell>
          <cell r="CI136">
            <v>0</v>
          </cell>
          <cell r="CJ136">
            <v>11.25133547008547</v>
          </cell>
          <cell r="CL136">
            <v>178</v>
          </cell>
          <cell r="CM136">
            <v>19</v>
          </cell>
          <cell r="CN136">
            <v>3</v>
          </cell>
          <cell r="CO136">
            <v>202.91</v>
          </cell>
          <cell r="CP136">
            <v>379.84752000000003</v>
          </cell>
          <cell r="CQ136">
            <v>42.847520000000031</v>
          </cell>
          <cell r="CV136" t="str">
            <v>CLOSE</v>
          </cell>
          <cell r="CX136" t="str">
            <v>CLOSE</v>
          </cell>
        </row>
        <row r="137">
          <cell r="D137" t="str">
            <v>50/01/0314</v>
          </cell>
          <cell r="E137" t="str">
            <v>PULSATOR UNIT NA-W651N</v>
          </cell>
          <cell r="F137" t="str">
            <v>WH</v>
          </cell>
          <cell r="I137" t="str">
            <v>W005E-0DF00-E</v>
          </cell>
          <cell r="K137">
            <v>818</v>
          </cell>
          <cell r="AY137">
            <v>435</v>
          </cell>
          <cell r="AZ137">
            <v>1</v>
          </cell>
          <cell r="BO137">
            <v>435</v>
          </cell>
          <cell r="BP137">
            <v>1.2</v>
          </cell>
          <cell r="BQ137">
            <v>10</v>
          </cell>
          <cell r="BR137" t="str">
            <v>C</v>
          </cell>
          <cell r="BS137">
            <v>366.8116</v>
          </cell>
          <cell r="BT137">
            <v>359</v>
          </cell>
          <cell r="BU137">
            <v>0</v>
          </cell>
          <cell r="BV137">
            <v>0</v>
          </cell>
          <cell r="BW137">
            <v>0</v>
          </cell>
          <cell r="BX137">
            <v>359</v>
          </cell>
          <cell r="BY137">
            <v>7.8115999999999985</v>
          </cell>
          <cell r="BZ137" t="str">
            <v>OK</v>
          </cell>
          <cell r="CA137" t="str">
            <v>-</v>
          </cell>
          <cell r="CB137" t="str">
            <v>PP.AP3N (EX)</v>
          </cell>
          <cell r="CC137">
            <v>0.95</v>
          </cell>
          <cell r="CD137">
            <v>341.05</v>
          </cell>
          <cell r="CE137" t="str">
            <v>MV-3A552-P</v>
          </cell>
          <cell r="CF137">
            <v>0.05</v>
          </cell>
          <cell r="CG137">
            <v>17.95</v>
          </cell>
          <cell r="CH137">
            <v>60.36</v>
          </cell>
          <cell r="CI137">
            <v>105</v>
          </cell>
          <cell r="CJ137">
            <v>27.470083129584353</v>
          </cell>
          <cell r="CL137">
            <v>450</v>
          </cell>
          <cell r="CM137">
            <v>19.399999999999999</v>
          </cell>
          <cell r="CN137">
            <v>3</v>
          </cell>
          <cell r="CO137">
            <v>483.48199999999997</v>
          </cell>
          <cell r="CP137">
            <v>395.48827599999993</v>
          </cell>
          <cell r="CQ137">
            <v>36.488275999999928</v>
          </cell>
          <cell r="CV137" t="str">
            <v>CLOSE</v>
          </cell>
          <cell r="CX137" t="str">
            <v>CLOSE</v>
          </cell>
        </row>
        <row r="138">
          <cell r="D138" t="str">
            <v>50/01/0315</v>
          </cell>
          <cell r="E138" t="str">
            <v>INLET PIPE (ตัวใหญ่)</v>
          </cell>
          <cell r="F138" t="str">
            <v>BLK</v>
          </cell>
          <cell r="I138" t="str">
            <v>A5061-201-3330</v>
          </cell>
          <cell r="K138">
            <v>4320</v>
          </cell>
          <cell r="AY138">
            <v>98</v>
          </cell>
          <cell r="AZ138">
            <v>8</v>
          </cell>
          <cell r="BO138">
            <v>100</v>
          </cell>
          <cell r="BP138">
            <v>8</v>
          </cell>
          <cell r="BQ138">
            <v>3</v>
          </cell>
          <cell r="BR138" t="str">
            <v>A</v>
          </cell>
          <cell r="BS138">
            <v>435</v>
          </cell>
          <cell r="BT138">
            <v>322</v>
          </cell>
          <cell r="BU138">
            <v>196</v>
          </cell>
          <cell r="BV138">
            <v>0</v>
          </cell>
          <cell r="BW138">
            <v>0</v>
          </cell>
          <cell r="BX138">
            <v>518</v>
          </cell>
          <cell r="BY138">
            <v>-83</v>
          </cell>
          <cell r="BZ138" t="str">
            <v>-</v>
          </cell>
          <cell r="CA138" t="str">
            <v>NG</v>
          </cell>
          <cell r="CB138" t="str">
            <v>PP.THAI FAX 1103</v>
          </cell>
          <cell r="CC138">
            <v>1</v>
          </cell>
          <cell r="CD138">
            <v>518</v>
          </cell>
          <cell r="CE138">
            <v>0</v>
          </cell>
          <cell r="CF138">
            <v>0</v>
          </cell>
          <cell r="CG138">
            <v>0</v>
          </cell>
          <cell r="CH138">
            <v>65</v>
          </cell>
          <cell r="CI138">
            <v>0</v>
          </cell>
          <cell r="CJ138">
            <v>4.8607870370370367</v>
          </cell>
          <cell r="CL138">
            <v>90</v>
          </cell>
          <cell r="CM138">
            <v>10</v>
          </cell>
          <cell r="CN138">
            <v>3</v>
          </cell>
          <cell r="CO138">
            <v>103</v>
          </cell>
          <cell r="CP138">
            <v>444.96</v>
          </cell>
          <cell r="CQ138">
            <v>-73.04000000000002</v>
          </cell>
          <cell r="CU138" t="str">
            <v>CLOSE</v>
          </cell>
          <cell r="CX138" t="str">
            <v>CLOSE</v>
          </cell>
        </row>
        <row r="139">
          <cell r="D139" t="str">
            <v>50/01/0316</v>
          </cell>
          <cell r="E139" t="str">
            <v>INLET PIPE (ตัวใหญ่)</v>
          </cell>
          <cell r="F139" t="str">
            <v>BLK</v>
          </cell>
          <cell r="I139" t="str">
            <v>A5061-201-3330</v>
          </cell>
          <cell r="K139">
            <v>3240</v>
          </cell>
          <cell r="AY139">
            <v>97</v>
          </cell>
          <cell r="AZ139">
            <v>8</v>
          </cell>
          <cell r="BO139">
            <v>100</v>
          </cell>
          <cell r="BP139">
            <v>8</v>
          </cell>
          <cell r="BQ139">
            <v>3</v>
          </cell>
          <cell r="BR139" t="str">
            <v>A</v>
          </cell>
          <cell r="BS139">
            <v>327</v>
          </cell>
          <cell r="BT139">
            <v>327</v>
          </cell>
          <cell r="BU139">
            <v>0</v>
          </cell>
          <cell r="BV139">
            <v>0</v>
          </cell>
          <cell r="BW139">
            <v>0</v>
          </cell>
          <cell r="BX139">
            <v>327</v>
          </cell>
          <cell r="BY139">
            <v>0</v>
          </cell>
          <cell r="BZ139" t="str">
            <v>OK</v>
          </cell>
          <cell r="CA139" t="str">
            <v>-</v>
          </cell>
          <cell r="CB139" t="str">
            <v>PP.THAI FAX 1103</v>
          </cell>
          <cell r="CC139">
            <v>1</v>
          </cell>
          <cell r="CD139">
            <v>327</v>
          </cell>
          <cell r="CE139">
            <v>0</v>
          </cell>
          <cell r="CF139">
            <v>0</v>
          </cell>
          <cell r="CG139">
            <v>0</v>
          </cell>
          <cell r="CH139">
            <v>65</v>
          </cell>
          <cell r="CI139">
            <v>0</v>
          </cell>
          <cell r="CJ139">
            <v>6.5601851851851851</v>
          </cell>
          <cell r="CL139">
            <v>90</v>
          </cell>
          <cell r="CM139">
            <v>10</v>
          </cell>
          <cell r="CN139">
            <v>3</v>
          </cell>
          <cell r="CO139">
            <v>103</v>
          </cell>
          <cell r="CP139">
            <v>333.72</v>
          </cell>
          <cell r="CQ139">
            <v>6.7200000000000273</v>
          </cell>
          <cell r="CU139" t="str">
            <v>CLOSE</v>
          </cell>
          <cell r="CX139" t="str">
            <v>CLOSE</v>
          </cell>
        </row>
        <row r="140">
          <cell r="D140" t="str">
            <v>50/01/0317</v>
          </cell>
          <cell r="E140" t="str">
            <v>INLET PIPE (ตัวใหญ่)</v>
          </cell>
          <cell r="F140" t="str">
            <v>BLK</v>
          </cell>
          <cell r="I140" t="str">
            <v>A5061-201-3330</v>
          </cell>
          <cell r="K140">
            <v>3630</v>
          </cell>
          <cell r="AY140">
            <v>96</v>
          </cell>
          <cell r="AZ140">
            <v>8</v>
          </cell>
          <cell r="BO140">
            <v>100</v>
          </cell>
          <cell r="BP140">
            <v>8</v>
          </cell>
          <cell r="BQ140">
            <v>3</v>
          </cell>
          <cell r="BR140" t="str">
            <v>A</v>
          </cell>
          <cell r="BS140">
            <v>366</v>
          </cell>
          <cell r="BT140">
            <v>363</v>
          </cell>
          <cell r="BU140">
            <v>0</v>
          </cell>
          <cell r="BV140">
            <v>0</v>
          </cell>
          <cell r="BW140">
            <v>0</v>
          </cell>
          <cell r="BX140">
            <v>363</v>
          </cell>
          <cell r="BY140">
            <v>3</v>
          </cell>
          <cell r="BZ140" t="str">
            <v>OK</v>
          </cell>
          <cell r="CA140" t="str">
            <v>-</v>
          </cell>
          <cell r="CB140" t="str">
            <v>PP.THAI FAX 1103</v>
          </cell>
          <cell r="CC140">
            <v>1</v>
          </cell>
          <cell r="CD140">
            <v>363</v>
          </cell>
          <cell r="CE140">
            <v>0</v>
          </cell>
          <cell r="CF140">
            <v>0</v>
          </cell>
          <cell r="CG140">
            <v>0</v>
          </cell>
          <cell r="CH140">
            <v>65</v>
          </cell>
          <cell r="CI140">
            <v>0</v>
          </cell>
          <cell r="CJ140">
            <v>6.5</v>
          </cell>
          <cell r="CL140">
            <v>90</v>
          </cell>
          <cell r="CM140">
            <v>10</v>
          </cell>
          <cell r="CN140">
            <v>3</v>
          </cell>
          <cell r="CO140">
            <v>103</v>
          </cell>
          <cell r="CP140">
            <v>373.89</v>
          </cell>
          <cell r="CQ140">
            <v>10.889999999999986</v>
          </cell>
          <cell r="CU140" t="str">
            <v>CLOSE</v>
          </cell>
          <cell r="CX140" t="str">
            <v>CLOSE</v>
          </cell>
        </row>
        <row r="141">
          <cell r="D141" t="str">
            <v>50/01/0318</v>
          </cell>
          <cell r="E141" t="str">
            <v>ROLLER CAP</v>
          </cell>
          <cell r="F141" t="str">
            <v>BLUE</v>
          </cell>
          <cell r="I141" t="str">
            <v>5006EY4002E</v>
          </cell>
          <cell r="K141">
            <v>10000</v>
          </cell>
          <cell r="AY141">
            <v>5</v>
          </cell>
          <cell r="AZ141">
            <v>9</v>
          </cell>
          <cell r="BO141">
            <v>4.4000000000000004</v>
          </cell>
          <cell r="BP141">
            <v>2.35</v>
          </cell>
          <cell r="BQ141">
            <v>2</v>
          </cell>
          <cell r="BR141" t="str">
            <v>A</v>
          </cell>
          <cell r="BS141">
            <v>46</v>
          </cell>
          <cell r="BT141">
            <v>46</v>
          </cell>
          <cell r="BU141">
            <v>0</v>
          </cell>
          <cell r="BV141">
            <v>0</v>
          </cell>
          <cell r="BW141">
            <v>0</v>
          </cell>
          <cell r="BX141">
            <v>46</v>
          </cell>
          <cell r="BY141">
            <v>0</v>
          </cell>
          <cell r="BZ141" t="str">
            <v>OK</v>
          </cell>
          <cell r="CA141" t="str">
            <v>-</v>
          </cell>
          <cell r="CB141" t="str">
            <v>PP.842J</v>
          </cell>
          <cell r="CC141">
            <v>0.97</v>
          </cell>
          <cell r="CD141">
            <v>44.62</v>
          </cell>
          <cell r="CE141" t="str">
            <v>MV-2A750-P/1</v>
          </cell>
          <cell r="CF141">
            <v>0.03</v>
          </cell>
          <cell r="CG141">
            <v>1.38</v>
          </cell>
          <cell r="CH141">
            <v>50.36</v>
          </cell>
          <cell r="CI141">
            <v>89</v>
          </cell>
          <cell r="CJ141">
            <v>0.23698832000000003</v>
          </cell>
          <cell r="CL141">
            <v>13.8</v>
          </cell>
          <cell r="CM141">
            <v>0</v>
          </cell>
          <cell r="CN141">
            <v>3</v>
          </cell>
          <cell r="CO141">
            <v>14.214</v>
          </cell>
          <cell r="CP141">
            <v>142.13999999999999</v>
          </cell>
          <cell r="CQ141">
            <v>96.139999999999986</v>
          </cell>
          <cell r="CV141" t="str">
            <v>CLOSE</v>
          </cell>
          <cell r="CX141" t="str">
            <v>CLOSE</v>
          </cell>
        </row>
        <row r="142">
          <cell r="D142" t="str">
            <v>50/01/0319</v>
          </cell>
          <cell r="E142" t="str">
            <v>ROLLER 10-12 KG.</v>
          </cell>
          <cell r="F142" t="str">
            <v>BLUE</v>
          </cell>
          <cell r="I142" t="str">
            <v>4580EY3002E</v>
          </cell>
          <cell r="K142">
            <v>10000</v>
          </cell>
          <cell r="AY142">
            <v>11</v>
          </cell>
          <cell r="AZ142">
            <v>8</v>
          </cell>
          <cell r="BO142">
            <v>11</v>
          </cell>
          <cell r="BP142">
            <v>2.6666666666666665</v>
          </cell>
          <cell r="BQ142">
            <v>2</v>
          </cell>
          <cell r="BR142" t="str">
            <v>A</v>
          </cell>
          <cell r="BS142">
            <v>112</v>
          </cell>
          <cell r="BT142">
            <v>112</v>
          </cell>
          <cell r="BU142">
            <v>0</v>
          </cell>
          <cell r="BV142">
            <v>0</v>
          </cell>
          <cell r="BW142">
            <v>0</v>
          </cell>
          <cell r="BX142">
            <v>112</v>
          </cell>
          <cell r="BY142">
            <v>0</v>
          </cell>
          <cell r="BZ142" t="str">
            <v>OK</v>
          </cell>
          <cell r="CA142" t="str">
            <v>-</v>
          </cell>
          <cell r="CB142" t="str">
            <v>PP.842J</v>
          </cell>
          <cell r="CC142">
            <v>0.97</v>
          </cell>
          <cell r="CD142">
            <v>108.64</v>
          </cell>
          <cell r="CE142" t="str">
            <v>MV-2A750-P/1</v>
          </cell>
          <cell r="CF142">
            <v>0.03</v>
          </cell>
          <cell r="CG142">
            <v>3.36</v>
          </cell>
          <cell r="CH142">
            <v>50.36</v>
          </cell>
          <cell r="CI142">
            <v>89</v>
          </cell>
          <cell r="CJ142">
            <v>0.57701503999999992</v>
          </cell>
          <cell r="CL142">
            <v>19</v>
          </cell>
          <cell r="CM142">
            <v>0</v>
          </cell>
          <cell r="CN142">
            <v>3</v>
          </cell>
          <cell r="CO142">
            <v>19.57</v>
          </cell>
          <cell r="CP142">
            <v>195.7</v>
          </cell>
          <cell r="CQ142">
            <v>83.699999999999989</v>
          </cell>
          <cell r="CU142" t="str">
            <v>CLOSE</v>
          </cell>
          <cell r="CX142" t="str">
            <v>CLOSE</v>
          </cell>
        </row>
        <row r="143">
          <cell r="D143" t="str">
            <v>50/01/0320</v>
          </cell>
          <cell r="E143" t="str">
            <v>ROLLER CAP</v>
          </cell>
          <cell r="F143" t="str">
            <v>BLUE</v>
          </cell>
          <cell r="I143" t="str">
            <v>5006EY4002E</v>
          </cell>
          <cell r="K143">
            <v>16270</v>
          </cell>
          <cell r="AY143">
            <v>4</v>
          </cell>
          <cell r="AZ143">
            <v>9</v>
          </cell>
          <cell r="BO143">
            <v>4.4000000000000004</v>
          </cell>
          <cell r="BP143">
            <v>2.35</v>
          </cell>
          <cell r="BQ143">
            <v>2</v>
          </cell>
          <cell r="BR143" t="str">
            <v>A</v>
          </cell>
          <cell r="BS143">
            <v>73.587999999999994</v>
          </cell>
          <cell r="BT143">
            <v>68</v>
          </cell>
          <cell r="BU143">
            <v>0</v>
          </cell>
          <cell r="BV143">
            <v>0</v>
          </cell>
          <cell r="BW143">
            <v>0</v>
          </cell>
          <cell r="BX143">
            <v>68</v>
          </cell>
          <cell r="BY143">
            <v>5.5879999999999939</v>
          </cell>
          <cell r="BZ143" t="str">
            <v>OK</v>
          </cell>
          <cell r="CA143" t="str">
            <v>-</v>
          </cell>
          <cell r="CB143" t="str">
            <v>PP.842J</v>
          </cell>
          <cell r="CC143">
            <v>0.97</v>
          </cell>
          <cell r="CD143">
            <v>65.959999999999994</v>
          </cell>
          <cell r="CE143" t="str">
            <v>MV-2A750-P/1</v>
          </cell>
          <cell r="CF143">
            <v>0.03</v>
          </cell>
          <cell r="CG143">
            <v>2.04</v>
          </cell>
          <cell r="CH143">
            <v>50.36</v>
          </cell>
          <cell r="CI143">
            <v>89</v>
          </cell>
          <cell r="CJ143">
            <v>0.21532302397049782</v>
          </cell>
          <cell r="CL143">
            <v>13.8</v>
          </cell>
          <cell r="CM143">
            <v>0</v>
          </cell>
          <cell r="CN143">
            <v>3</v>
          </cell>
          <cell r="CO143">
            <v>14.214</v>
          </cell>
          <cell r="CP143">
            <v>231.26177999999999</v>
          </cell>
          <cell r="CQ143">
            <v>163.26177999999999</v>
          </cell>
          <cell r="CU143" t="str">
            <v>CLOSE</v>
          </cell>
          <cell r="CX143" t="str">
            <v>CLOSE</v>
          </cell>
        </row>
        <row r="144">
          <cell r="D144" t="str">
            <v>50/01/0321</v>
          </cell>
          <cell r="E144" t="str">
            <v>BASE CONTROL DOOR</v>
          </cell>
          <cell r="F144" t="str">
            <v>NAT</v>
          </cell>
          <cell r="I144" t="str">
            <v>AD-300543</v>
          </cell>
          <cell r="K144">
            <v>582</v>
          </cell>
          <cell r="AY144">
            <v>28</v>
          </cell>
          <cell r="AZ144">
            <v>4</v>
          </cell>
          <cell r="BO144">
            <v>18.600000000000001</v>
          </cell>
          <cell r="BP144">
            <v>3.9</v>
          </cell>
          <cell r="BQ144">
            <v>1</v>
          </cell>
          <cell r="BR144" t="str">
            <v>A</v>
          </cell>
          <cell r="BS144">
            <v>11.825200000000001</v>
          </cell>
          <cell r="BT144">
            <v>10</v>
          </cell>
          <cell r="BU144">
            <v>0</v>
          </cell>
          <cell r="BV144">
            <v>0</v>
          </cell>
          <cell r="BW144">
            <v>0</v>
          </cell>
          <cell r="BX144">
            <v>10</v>
          </cell>
          <cell r="BY144">
            <v>1.8252000000000006</v>
          </cell>
          <cell r="BZ144" t="str">
            <v>OK</v>
          </cell>
          <cell r="CA144" t="str">
            <v>-</v>
          </cell>
          <cell r="CB144" t="str">
            <v>ABS. AP 102</v>
          </cell>
          <cell r="CC144">
            <v>1</v>
          </cell>
          <cell r="CD144">
            <v>10</v>
          </cell>
          <cell r="CE144">
            <v>0</v>
          </cell>
          <cell r="CF144">
            <v>0</v>
          </cell>
          <cell r="CG144">
            <v>0</v>
          </cell>
          <cell r="CH144">
            <v>65</v>
          </cell>
          <cell r="CI144">
            <v>0</v>
          </cell>
          <cell r="CJ144">
            <v>1.1168384879725086</v>
          </cell>
          <cell r="CL144" t="e">
            <v>#N/A</v>
          </cell>
          <cell r="CM144" t="e">
            <v>#N/A</v>
          </cell>
          <cell r="CN144" t="e">
            <v>#N/A</v>
          </cell>
          <cell r="CO144" t="e">
            <v>#N/A</v>
          </cell>
          <cell r="CP144" t="e">
            <v>#N/A</v>
          </cell>
          <cell r="CQ144" t="e">
            <v>#N/A</v>
          </cell>
          <cell r="CU144" t="str">
            <v>CLOSE</v>
          </cell>
          <cell r="CX144" t="str">
            <v>CLOSE</v>
          </cell>
        </row>
        <row r="145">
          <cell r="D145" t="str">
            <v>50/01/0322</v>
          </cell>
          <cell r="E145" t="str">
            <v>GRIP</v>
          </cell>
          <cell r="F145" t="str">
            <v>GRAY</v>
          </cell>
          <cell r="I145" t="str">
            <v>W0110-6UP00J</v>
          </cell>
          <cell r="K145">
            <v>3300</v>
          </cell>
          <cell r="AY145">
            <v>12</v>
          </cell>
          <cell r="AZ145">
            <v>4</v>
          </cell>
          <cell r="BO145">
            <v>12</v>
          </cell>
          <cell r="BP145">
            <v>0.65</v>
          </cell>
          <cell r="BQ145">
            <v>1.5</v>
          </cell>
          <cell r="BR145" t="str">
            <v>C</v>
          </cell>
          <cell r="BS145">
            <v>43.244999999999997</v>
          </cell>
          <cell r="BT145">
            <v>43</v>
          </cell>
          <cell r="BU145">
            <v>0</v>
          </cell>
          <cell r="BV145">
            <v>0</v>
          </cell>
          <cell r="BW145">
            <v>0</v>
          </cell>
          <cell r="BX145">
            <v>43</v>
          </cell>
          <cell r="BY145">
            <v>0.24499999999999744</v>
          </cell>
          <cell r="BZ145" t="str">
            <v>OK</v>
          </cell>
          <cell r="CA145" t="str">
            <v>-</v>
          </cell>
          <cell r="CB145" t="str">
            <v>PP.AZ564</v>
          </cell>
          <cell r="CC145">
            <v>0.9</v>
          </cell>
          <cell r="CD145">
            <v>38.700000000000003</v>
          </cell>
          <cell r="CE145" t="str">
            <v>9B278-PP</v>
          </cell>
          <cell r="CF145">
            <v>0.1</v>
          </cell>
          <cell r="CG145">
            <v>4.3</v>
          </cell>
          <cell r="CH145">
            <v>62</v>
          </cell>
          <cell r="CI145">
            <v>98.7</v>
          </cell>
          <cell r="CJ145">
            <v>0.85570000000000002</v>
          </cell>
          <cell r="CL145">
            <v>12</v>
          </cell>
          <cell r="CM145">
            <v>3</v>
          </cell>
          <cell r="CN145">
            <v>3</v>
          </cell>
          <cell r="CO145">
            <v>15.45</v>
          </cell>
          <cell r="CP145">
            <v>50.984999999999999</v>
          </cell>
          <cell r="CQ145">
            <v>7.9849999999999994</v>
          </cell>
          <cell r="CW145" t="str">
            <v>CLOSE</v>
          </cell>
          <cell r="CX145" t="str">
            <v>CLOSE</v>
          </cell>
        </row>
        <row r="146">
          <cell r="D146" t="str">
            <v>50/01/0323</v>
          </cell>
          <cell r="E146" t="str">
            <v>GRIP</v>
          </cell>
          <cell r="F146" t="str">
            <v>GRAY</v>
          </cell>
          <cell r="I146" t="str">
            <v>W0110-6UP00J-E</v>
          </cell>
          <cell r="K146">
            <v>5000</v>
          </cell>
          <cell r="AY146">
            <v>12</v>
          </cell>
          <cell r="AZ146">
            <v>4</v>
          </cell>
          <cell r="BO146">
            <v>12</v>
          </cell>
          <cell r="BP146">
            <v>0.65</v>
          </cell>
          <cell r="BQ146">
            <v>1.5</v>
          </cell>
          <cell r="BR146" t="str">
            <v>C</v>
          </cell>
          <cell r="BS146">
            <v>64.75</v>
          </cell>
          <cell r="BT146">
            <v>65</v>
          </cell>
          <cell r="BU146">
            <v>0</v>
          </cell>
          <cell r="BV146">
            <v>0</v>
          </cell>
          <cell r="BW146">
            <v>0</v>
          </cell>
          <cell r="BX146">
            <v>65</v>
          </cell>
          <cell r="BY146">
            <v>-0.25</v>
          </cell>
          <cell r="BZ146" t="str">
            <v>-</v>
          </cell>
          <cell r="CA146" t="str">
            <v>NG</v>
          </cell>
          <cell r="CB146" t="str">
            <v>PP.AZ564 (EXP)</v>
          </cell>
          <cell r="CC146">
            <v>0.9</v>
          </cell>
          <cell r="CD146">
            <v>58.5</v>
          </cell>
          <cell r="CE146" t="str">
            <v>9B278-PP</v>
          </cell>
          <cell r="CF146">
            <v>0.1</v>
          </cell>
          <cell r="CG146">
            <v>6.5</v>
          </cell>
          <cell r="CH146">
            <v>62</v>
          </cell>
          <cell r="CI146">
            <v>98.7</v>
          </cell>
          <cell r="CJ146">
            <v>0.85371000000000008</v>
          </cell>
          <cell r="CL146">
            <v>12</v>
          </cell>
          <cell r="CM146">
            <v>3</v>
          </cell>
          <cell r="CN146">
            <v>3</v>
          </cell>
          <cell r="CO146">
            <v>15.45</v>
          </cell>
          <cell r="CP146">
            <v>77.25</v>
          </cell>
          <cell r="CQ146">
            <v>12.25</v>
          </cell>
          <cell r="CV146" t="str">
            <v>CLOSE</v>
          </cell>
          <cell r="CX146" t="str">
            <v>CLOSE</v>
          </cell>
        </row>
        <row r="147">
          <cell r="D147" t="str">
            <v>50/01/0324</v>
          </cell>
          <cell r="E147" t="str">
            <v>GRIP</v>
          </cell>
          <cell r="F147" t="str">
            <v>GRAY</v>
          </cell>
          <cell r="I147" t="str">
            <v>W0110-6UP00J-E</v>
          </cell>
          <cell r="K147">
            <v>6000</v>
          </cell>
          <cell r="AY147">
            <v>12</v>
          </cell>
          <cell r="AZ147">
            <v>4</v>
          </cell>
          <cell r="BO147">
            <v>12</v>
          </cell>
          <cell r="BP147">
            <v>0.65</v>
          </cell>
          <cell r="BQ147">
            <v>1.5</v>
          </cell>
          <cell r="BR147" t="str">
            <v>C</v>
          </cell>
          <cell r="BS147">
            <v>77.400000000000006</v>
          </cell>
          <cell r="BT147">
            <v>77</v>
          </cell>
          <cell r="BU147">
            <v>0</v>
          </cell>
          <cell r="BV147">
            <v>0</v>
          </cell>
          <cell r="BW147">
            <v>0</v>
          </cell>
          <cell r="BX147">
            <v>77</v>
          </cell>
          <cell r="BY147">
            <v>0.40000000000000568</v>
          </cell>
          <cell r="BZ147" t="str">
            <v>OK</v>
          </cell>
          <cell r="CA147" t="str">
            <v>-</v>
          </cell>
          <cell r="CB147" t="str">
            <v>PP.AZ564 (EXP)</v>
          </cell>
          <cell r="CC147">
            <v>0.9</v>
          </cell>
          <cell r="CD147">
            <v>69.3</v>
          </cell>
          <cell r="CE147" t="str">
            <v>9B278-PP</v>
          </cell>
          <cell r="CF147">
            <v>0.1</v>
          </cell>
          <cell r="CG147">
            <v>7.7</v>
          </cell>
          <cell r="CH147">
            <v>62</v>
          </cell>
          <cell r="CI147">
            <v>98.7</v>
          </cell>
          <cell r="CJ147">
            <v>0.84276499999999988</v>
          </cell>
          <cell r="CL147">
            <v>12</v>
          </cell>
          <cell r="CM147">
            <v>3</v>
          </cell>
          <cell r="CN147">
            <v>3</v>
          </cell>
          <cell r="CO147">
            <v>15.45</v>
          </cell>
          <cell r="CP147">
            <v>92.7</v>
          </cell>
          <cell r="CQ147">
            <v>15.700000000000003</v>
          </cell>
          <cell r="CU147" t="str">
            <v>CLOSE</v>
          </cell>
          <cell r="CX147" t="str">
            <v>CLOSE</v>
          </cell>
        </row>
        <row r="148">
          <cell r="D148" t="str">
            <v>50/01/0325</v>
          </cell>
          <cell r="E148" t="str">
            <v>GRIP</v>
          </cell>
          <cell r="F148" t="str">
            <v>GRAY</v>
          </cell>
          <cell r="I148" t="str">
            <v>W0110-6UP00J-E</v>
          </cell>
          <cell r="K148">
            <v>5650</v>
          </cell>
          <cell r="AY148">
            <v>12</v>
          </cell>
          <cell r="AZ148">
            <v>4</v>
          </cell>
          <cell r="BO148">
            <v>12</v>
          </cell>
          <cell r="BP148">
            <v>0.65</v>
          </cell>
          <cell r="BQ148">
            <v>1.5</v>
          </cell>
          <cell r="BR148" t="str">
            <v>C</v>
          </cell>
          <cell r="BS148">
            <v>72.972499999999997</v>
          </cell>
          <cell r="BT148">
            <v>71</v>
          </cell>
          <cell r="BU148">
            <v>0</v>
          </cell>
          <cell r="BV148">
            <v>0</v>
          </cell>
          <cell r="BW148">
            <v>0</v>
          </cell>
          <cell r="BX148">
            <v>71</v>
          </cell>
          <cell r="BY148">
            <v>1.9724999999999966</v>
          </cell>
          <cell r="BZ148" t="str">
            <v>OK</v>
          </cell>
          <cell r="CA148" t="str">
            <v>-</v>
          </cell>
          <cell r="CB148" t="str">
            <v>PP.AZ564 (EXP)</v>
          </cell>
          <cell r="CC148">
            <v>0.9</v>
          </cell>
          <cell r="CD148">
            <v>63.9</v>
          </cell>
          <cell r="CE148" t="str">
            <v>9B278-PP</v>
          </cell>
          <cell r="CF148">
            <v>0.1</v>
          </cell>
          <cell r="CG148">
            <v>7.1</v>
          </cell>
          <cell r="CH148">
            <v>62</v>
          </cell>
          <cell r="CI148">
            <v>98.7</v>
          </cell>
          <cell r="CJ148">
            <v>0.82523362831858404</v>
          </cell>
          <cell r="CL148">
            <v>12</v>
          </cell>
          <cell r="CM148">
            <v>3</v>
          </cell>
          <cell r="CN148">
            <v>3</v>
          </cell>
          <cell r="CO148">
            <v>15.45</v>
          </cell>
          <cell r="CP148">
            <v>87.292500000000004</v>
          </cell>
          <cell r="CQ148">
            <v>16.292500000000004</v>
          </cell>
          <cell r="CU148" t="str">
            <v>CLOSE</v>
          </cell>
          <cell r="CX148" t="str">
            <v>CLOSE</v>
          </cell>
        </row>
        <row r="149">
          <cell r="D149" t="str">
            <v>50/01/0326</v>
          </cell>
          <cell r="E149" t="str">
            <v>ESCUTCHEON HANDLE 1 DOOR '2006</v>
          </cell>
          <cell r="F149" t="str">
            <v>NAT</v>
          </cell>
          <cell r="I149" t="str">
            <v>AD-290962</v>
          </cell>
          <cell r="K149">
            <v>6030</v>
          </cell>
          <cell r="AY149">
            <v>27</v>
          </cell>
          <cell r="AZ149">
            <v>14</v>
          </cell>
          <cell r="BO149">
            <v>27</v>
          </cell>
          <cell r="BP149">
            <v>7</v>
          </cell>
          <cell r="BQ149">
            <v>3</v>
          </cell>
          <cell r="BR149" t="str">
            <v>C</v>
          </cell>
          <cell r="BS149">
            <v>208.02</v>
          </cell>
          <cell r="BT149">
            <v>170</v>
          </cell>
          <cell r="BU149">
            <v>37</v>
          </cell>
          <cell r="BV149">
            <v>0</v>
          </cell>
          <cell r="BW149">
            <v>0</v>
          </cell>
          <cell r="BX149">
            <v>207</v>
          </cell>
          <cell r="BY149">
            <v>1.0200000000000102</v>
          </cell>
          <cell r="BZ149" t="str">
            <v>OK</v>
          </cell>
          <cell r="CA149" t="str">
            <v>-</v>
          </cell>
          <cell r="CB149" t="str">
            <v>AS-121</v>
          </cell>
          <cell r="CC149">
            <v>1</v>
          </cell>
          <cell r="CD149">
            <v>207</v>
          </cell>
          <cell r="CE149">
            <v>0</v>
          </cell>
          <cell r="CF149">
            <v>0</v>
          </cell>
          <cell r="CG149">
            <v>0</v>
          </cell>
          <cell r="CH149">
            <v>60</v>
          </cell>
          <cell r="CI149">
            <v>0</v>
          </cell>
          <cell r="CJ149">
            <v>1.6936898839137646</v>
          </cell>
          <cell r="CL149">
            <v>29</v>
          </cell>
          <cell r="CM149">
            <v>7.1</v>
          </cell>
          <cell r="CN149">
            <v>5</v>
          </cell>
          <cell r="CO149">
            <v>37.905000000000001</v>
          </cell>
          <cell r="CP149">
            <v>228.56715</v>
          </cell>
          <cell r="CQ149">
            <v>21.567149999999998</v>
          </cell>
        </row>
        <row r="150">
          <cell r="D150" t="str">
            <v>50/01/0327</v>
          </cell>
          <cell r="E150" t="str">
            <v>ESCUTCHEON HANDLE 1 DOOR '2006</v>
          </cell>
          <cell r="F150" t="str">
            <v>NAT</v>
          </cell>
          <cell r="I150" t="str">
            <v>AD-290962</v>
          </cell>
          <cell r="K150">
            <v>7000</v>
          </cell>
          <cell r="AY150">
            <v>27</v>
          </cell>
          <cell r="AZ150">
            <v>14</v>
          </cell>
          <cell r="BO150">
            <v>27</v>
          </cell>
          <cell r="BP150">
            <v>7</v>
          </cell>
          <cell r="BQ150">
            <v>3</v>
          </cell>
          <cell r="BR150" t="str">
            <v>C</v>
          </cell>
          <cell r="BS150">
            <v>241</v>
          </cell>
          <cell r="BT150">
            <v>241</v>
          </cell>
          <cell r="BU150">
            <v>0</v>
          </cell>
          <cell r="BV150">
            <v>0</v>
          </cell>
          <cell r="BW150">
            <v>0</v>
          </cell>
          <cell r="BX150">
            <v>241</v>
          </cell>
          <cell r="BY150">
            <v>0</v>
          </cell>
          <cell r="BZ150" t="str">
            <v>OK</v>
          </cell>
          <cell r="CA150" t="str">
            <v>-</v>
          </cell>
          <cell r="CB150" t="str">
            <v>AS-121</v>
          </cell>
          <cell r="CC150">
            <v>1</v>
          </cell>
          <cell r="CD150">
            <v>241</v>
          </cell>
          <cell r="CE150">
            <v>0</v>
          </cell>
          <cell r="CF150">
            <v>0</v>
          </cell>
          <cell r="CG150">
            <v>0</v>
          </cell>
          <cell r="CH150">
            <v>60</v>
          </cell>
          <cell r="CI150">
            <v>0</v>
          </cell>
          <cell r="CJ150">
            <v>2.0657142857142858</v>
          </cell>
          <cell r="CL150">
            <v>29</v>
          </cell>
          <cell r="CM150">
            <v>7.1</v>
          </cell>
          <cell r="CN150">
            <v>5</v>
          </cell>
          <cell r="CO150">
            <v>37.905000000000001</v>
          </cell>
          <cell r="CP150">
            <v>265.33499999999998</v>
          </cell>
          <cell r="CQ150">
            <v>24.33499999999998</v>
          </cell>
        </row>
        <row r="151">
          <cell r="D151" t="str">
            <v>50/01/0328</v>
          </cell>
          <cell r="E151" t="str">
            <v>ESCUTCHEON FCB'</v>
          </cell>
          <cell r="F151" t="str">
            <v>NAT</v>
          </cell>
          <cell r="I151" t="str">
            <v>AD-247904</v>
          </cell>
          <cell r="K151">
            <v>3006</v>
          </cell>
          <cell r="AY151">
            <v>19</v>
          </cell>
          <cell r="AZ151">
            <v>10</v>
          </cell>
          <cell r="BO151">
            <v>19</v>
          </cell>
          <cell r="BP151">
            <v>10</v>
          </cell>
          <cell r="BQ151">
            <v>4</v>
          </cell>
          <cell r="BR151" t="str">
            <v>C</v>
          </cell>
          <cell r="BS151">
            <v>91.174000000000007</v>
          </cell>
          <cell r="BT151">
            <v>91</v>
          </cell>
          <cell r="BU151">
            <v>0</v>
          </cell>
          <cell r="BV151">
            <v>0</v>
          </cell>
          <cell r="BW151">
            <v>0</v>
          </cell>
          <cell r="BX151">
            <v>91</v>
          </cell>
          <cell r="BY151">
            <v>0.17400000000000659</v>
          </cell>
          <cell r="BZ151" t="str">
            <v>OK</v>
          </cell>
          <cell r="CA151" t="str">
            <v>-</v>
          </cell>
          <cell r="CB151" t="str">
            <v>AS-121</v>
          </cell>
          <cell r="CC151">
            <v>1</v>
          </cell>
          <cell r="CD151">
            <v>91</v>
          </cell>
          <cell r="CE151">
            <v>0</v>
          </cell>
          <cell r="CF151">
            <v>0</v>
          </cell>
          <cell r="CG151">
            <v>0</v>
          </cell>
          <cell r="CH151">
            <v>60</v>
          </cell>
          <cell r="CI151">
            <v>0</v>
          </cell>
          <cell r="CJ151">
            <v>1.8163672654690619</v>
          </cell>
          <cell r="CL151">
            <v>19</v>
          </cell>
          <cell r="CM151">
            <v>10</v>
          </cell>
          <cell r="CN151">
            <v>5</v>
          </cell>
          <cell r="CO151">
            <v>30.45</v>
          </cell>
          <cell r="CP151">
            <v>91.532699999999991</v>
          </cell>
          <cell r="CQ151">
            <v>0.53269999999999129</v>
          </cell>
          <cell r="CT151" t="str">
            <v>CLOSE</v>
          </cell>
          <cell r="CX151" t="str">
            <v>CLOSE</v>
          </cell>
        </row>
        <row r="152">
          <cell r="D152" t="str">
            <v>50/01/0329</v>
          </cell>
          <cell r="E152" t="str">
            <v>CONNECTOR COVER</v>
          </cell>
          <cell r="F152" t="str">
            <v>W-51</v>
          </cell>
          <cell r="I152" t="str">
            <v>15WU4T903T1</v>
          </cell>
          <cell r="K152">
            <v>3940</v>
          </cell>
          <cell r="AY152">
            <v>1.4</v>
          </cell>
          <cell r="AZ152">
            <v>3</v>
          </cell>
          <cell r="BO152">
            <v>1.3</v>
          </cell>
          <cell r="BP152">
            <v>0.8</v>
          </cell>
          <cell r="BQ152">
            <v>3</v>
          </cell>
          <cell r="BR152" t="str">
            <v>A</v>
          </cell>
          <cell r="BS152">
            <v>8.1219999999999999</v>
          </cell>
          <cell r="BT152">
            <v>22</v>
          </cell>
          <cell r="BU152">
            <v>0</v>
          </cell>
          <cell r="BV152">
            <v>0</v>
          </cell>
          <cell r="BW152">
            <v>0</v>
          </cell>
          <cell r="BX152">
            <v>22</v>
          </cell>
          <cell r="BY152">
            <v>-13.878</v>
          </cell>
          <cell r="BZ152" t="str">
            <v>-</v>
          </cell>
          <cell r="CA152" t="str">
            <v>NG</v>
          </cell>
          <cell r="CB152" t="str">
            <v>PP.8200R (W-51)</v>
          </cell>
          <cell r="CC152">
            <v>1</v>
          </cell>
          <cell r="CD152">
            <v>22</v>
          </cell>
          <cell r="CE152">
            <v>0</v>
          </cell>
          <cell r="CF152">
            <v>0</v>
          </cell>
          <cell r="CG152">
            <v>0</v>
          </cell>
          <cell r="CH152">
            <v>128.26</v>
          </cell>
          <cell r="CI152">
            <v>0</v>
          </cell>
          <cell r="CJ152">
            <v>0.71617258883248724</v>
          </cell>
          <cell r="CL152" t="e">
            <v>#N/A</v>
          </cell>
          <cell r="CM152" t="e">
            <v>#N/A</v>
          </cell>
          <cell r="CN152" t="e">
            <v>#N/A</v>
          </cell>
          <cell r="CO152" t="e">
            <v>#N/A</v>
          </cell>
          <cell r="CP152" t="e">
            <v>#N/A</v>
          </cell>
          <cell r="CQ152" t="e">
            <v>#N/A</v>
          </cell>
          <cell r="CU152" t="str">
            <v>CLOSE</v>
          </cell>
          <cell r="CX152" t="str">
            <v>CLOSE</v>
          </cell>
        </row>
        <row r="153">
          <cell r="D153" t="str">
            <v>50/01/0330</v>
          </cell>
          <cell r="E153" t="str">
            <v>CONNECTOR BOX</v>
          </cell>
          <cell r="F153" t="str">
            <v>W-51</v>
          </cell>
          <cell r="I153" t="str">
            <v>15WU4T902T</v>
          </cell>
          <cell r="K153">
            <v>15056</v>
          </cell>
          <cell r="AY153">
            <v>12</v>
          </cell>
          <cell r="AZ153">
            <v>4</v>
          </cell>
          <cell r="BO153">
            <v>3.61</v>
          </cell>
          <cell r="BP153">
            <v>1.175</v>
          </cell>
          <cell r="BQ153">
            <v>3</v>
          </cell>
          <cell r="BR153" t="str">
            <v>A</v>
          </cell>
          <cell r="BS153">
            <v>57.352159999999998</v>
          </cell>
          <cell r="BT153">
            <v>55</v>
          </cell>
          <cell r="BU153">
            <v>0</v>
          </cell>
          <cell r="BV153">
            <v>0</v>
          </cell>
          <cell r="BW153">
            <v>0</v>
          </cell>
          <cell r="BX153">
            <v>55</v>
          </cell>
          <cell r="BY153">
            <v>2.3521599999999978</v>
          </cell>
          <cell r="BZ153" t="str">
            <v>OK</v>
          </cell>
          <cell r="CA153" t="str">
            <v>-</v>
          </cell>
          <cell r="CB153" t="str">
            <v>PP.8200R (W-51)</v>
          </cell>
          <cell r="CC153">
            <v>1</v>
          </cell>
          <cell r="CD153">
            <v>55</v>
          </cell>
          <cell r="CE153">
            <v>0</v>
          </cell>
          <cell r="CF153">
            <v>0</v>
          </cell>
          <cell r="CG153">
            <v>0</v>
          </cell>
          <cell r="CH153">
            <v>128.26</v>
          </cell>
          <cell r="CI153">
            <v>0</v>
          </cell>
          <cell r="CJ153">
            <v>0.46853746014877784</v>
          </cell>
          <cell r="CL153" t="e">
            <v>#N/A</v>
          </cell>
          <cell r="CM153" t="e">
            <v>#N/A</v>
          </cell>
          <cell r="CN153" t="e">
            <v>#N/A</v>
          </cell>
          <cell r="CO153" t="e">
            <v>#N/A</v>
          </cell>
          <cell r="CP153" t="e">
            <v>#N/A</v>
          </cell>
          <cell r="CQ153" t="e">
            <v>#N/A</v>
          </cell>
          <cell r="CS153" t="str">
            <v>CLOSE</v>
          </cell>
          <cell r="CX153" t="str">
            <v>CLOSE</v>
          </cell>
        </row>
        <row r="154">
          <cell r="D154" t="str">
            <v>50/01/0331</v>
          </cell>
          <cell r="E154" t="str">
            <v>CONNECTOR COVER</v>
          </cell>
          <cell r="F154" t="str">
            <v>W-51</v>
          </cell>
          <cell r="I154" t="str">
            <v>15WU4T903T1</v>
          </cell>
          <cell r="K154">
            <v>15000</v>
          </cell>
          <cell r="AY154">
            <v>1.4</v>
          </cell>
          <cell r="AZ154">
            <v>3</v>
          </cell>
          <cell r="BO154">
            <v>1.3</v>
          </cell>
          <cell r="BP154">
            <v>0.8</v>
          </cell>
          <cell r="BQ154">
            <v>3</v>
          </cell>
          <cell r="BR154" t="str">
            <v>A</v>
          </cell>
          <cell r="BS154">
            <v>22.5</v>
          </cell>
          <cell r="BT154">
            <v>37</v>
          </cell>
          <cell r="BU154">
            <v>0</v>
          </cell>
          <cell r="BV154">
            <v>0</v>
          </cell>
          <cell r="BW154">
            <v>0</v>
          </cell>
          <cell r="BX154">
            <v>37</v>
          </cell>
          <cell r="BY154">
            <v>-14.5</v>
          </cell>
          <cell r="BZ154" t="str">
            <v>-</v>
          </cell>
          <cell r="CA154" t="str">
            <v>NG</v>
          </cell>
          <cell r="CB154" t="str">
            <v>PP.8200R (W-51)</v>
          </cell>
          <cell r="CC154">
            <v>1</v>
          </cell>
          <cell r="CD154">
            <v>37</v>
          </cell>
          <cell r="CE154">
            <v>0</v>
          </cell>
          <cell r="CF154">
            <v>0</v>
          </cell>
          <cell r="CG154">
            <v>0</v>
          </cell>
          <cell r="CH154">
            <v>128.26</v>
          </cell>
          <cell r="CI154">
            <v>0</v>
          </cell>
          <cell r="CJ154">
            <v>0.31637466666666664</v>
          </cell>
          <cell r="CL154" t="e">
            <v>#N/A</v>
          </cell>
          <cell r="CM154" t="e">
            <v>#N/A</v>
          </cell>
          <cell r="CN154" t="e">
            <v>#N/A</v>
          </cell>
          <cell r="CO154" t="e">
            <v>#N/A</v>
          </cell>
          <cell r="CP154" t="e">
            <v>#N/A</v>
          </cell>
          <cell r="CQ154" t="e">
            <v>#N/A</v>
          </cell>
          <cell r="CU154" t="str">
            <v>CLOSE</v>
          </cell>
          <cell r="CX154" t="str">
            <v>CLOSE</v>
          </cell>
        </row>
        <row r="155">
          <cell r="D155" t="str">
            <v>50/01/0332</v>
          </cell>
          <cell r="E155" t="str">
            <v>LID KNOB (G) SR-G06-18 (MOTOR)</v>
          </cell>
          <cell r="F155" t="str">
            <v>S/W</v>
          </cell>
          <cell r="I155" t="str">
            <v>QB10T278-WU</v>
          </cell>
          <cell r="K155">
            <v>10045</v>
          </cell>
          <cell r="AY155">
            <v>11</v>
          </cell>
          <cell r="AZ155">
            <v>2.2000000000000002</v>
          </cell>
          <cell r="BO155">
            <v>11</v>
          </cell>
          <cell r="BP155">
            <v>1.1000000000000001</v>
          </cell>
          <cell r="BQ155">
            <v>2</v>
          </cell>
          <cell r="BR155" t="str">
            <v>C</v>
          </cell>
          <cell r="BS155">
            <v>123.5445</v>
          </cell>
          <cell r="BT155">
            <v>123</v>
          </cell>
          <cell r="BU155">
            <v>0</v>
          </cell>
          <cell r="BV155">
            <v>0</v>
          </cell>
          <cell r="BW155">
            <v>0</v>
          </cell>
          <cell r="BX155">
            <v>123</v>
          </cell>
          <cell r="BY155">
            <v>0.54449999999999932</v>
          </cell>
          <cell r="BZ155" t="str">
            <v>OK</v>
          </cell>
          <cell r="CA155" t="str">
            <v>-</v>
          </cell>
          <cell r="CB155" t="str">
            <v>PP.J105H CP S/W</v>
          </cell>
          <cell r="CC155">
            <v>1</v>
          </cell>
          <cell r="CD155">
            <v>123</v>
          </cell>
          <cell r="CE155">
            <v>0</v>
          </cell>
          <cell r="CF155">
            <v>0</v>
          </cell>
          <cell r="CG155">
            <v>0</v>
          </cell>
          <cell r="CH155">
            <v>67.599999999999994</v>
          </cell>
          <cell r="CI155">
            <v>0</v>
          </cell>
          <cell r="CJ155">
            <v>0.82775510204081626</v>
          </cell>
          <cell r="CL155">
            <v>10.79</v>
          </cell>
          <cell r="CM155">
            <v>1.1100000000000001</v>
          </cell>
          <cell r="CN155">
            <v>3</v>
          </cell>
          <cell r="CO155">
            <v>12.256999999999998</v>
          </cell>
          <cell r="CP155">
            <v>123.12156499999998</v>
          </cell>
          <cell r="CQ155">
            <v>0.1215649999999755</v>
          </cell>
          <cell r="CU155" t="str">
            <v>CLOSE</v>
          </cell>
          <cell r="CX155" t="str">
            <v>CLOSE</v>
          </cell>
        </row>
        <row r="156">
          <cell r="D156" t="str">
            <v>50/01/0333</v>
          </cell>
          <cell r="E156" t="str">
            <v>CLUTCH SHAFT  BX-407</v>
          </cell>
          <cell r="F156" t="str">
            <v>NAT</v>
          </cell>
          <cell r="I156" t="str">
            <v>BX4070305B</v>
          </cell>
          <cell r="K156">
            <v>3462</v>
          </cell>
          <cell r="AY156">
            <v>5.8</v>
          </cell>
          <cell r="AZ156">
            <v>5</v>
          </cell>
          <cell r="BO156">
            <v>5.8</v>
          </cell>
          <cell r="BP156">
            <v>1.25</v>
          </cell>
          <cell r="BQ156">
            <v>1</v>
          </cell>
          <cell r="BR156" t="str">
            <v>A</v>
          </cell>
          <cell r="BS156">
            <v>21.079599999999999</v>
          </cell>
          <cell r="BT156">
            <v>18</v>
          </cell>
          <cell r="BU156">
            <v>6</v>
          </cell>
          <cell r="BV156">
            <v>0</v>
          </cell>
          <cell r="BW156">
            <v>0</v>
          </cell>
          <cell r="BX156">
            <v>24</v>
          </cell>
          <cell r="BY156">
            <v>-2.9204000000000008</v>
          </cell>
          <cell r="BZ156" t="str">
            <v>-</v>
          </cell>
          <cell r="CA156" t="str">
            <v>NG</v>
          </cell>
          <cell r="CB156" t="str">
            <v>POM F20-03</v>
          </cell>
          <cell r="CC156">
            <v>1</v>
          </cell>
          <cell r="CD156">
            <v>24</v>
          </cell>
          <cell r="CE156">
            <v>0</v>
          </cell>
          <cell r="CF156">
            <v>0</v>
          </cell>
          <cell r="CG156">
            <v>0</v>
          </cell>
          <cell r="CH156">
            <v>66</v>
          </cell>
          <cell r="CI156">
            <v>0</v>
          </cell>
          <cell r="CJ156">
            <v>0.34376083188908141</v>
          </cell>
          <cell r="CL156">
            <v>5.8</v>
          </cell>
          <cell r="CM156">
            <v>1.25</v>
          </cell>
          <cell r="CN156">
            <v>0</v>
          </cell>
          <cell r="CO156">
            <v>7.05</v>
          </cell>
          <cell r="CP156">
            <v>24.4071</v>
          </cell>
          <cell r="CQ156">
            <v>0.4070999999999998</v>
          </cell>
          <cell r="CU156" t="str">
            <v>CLOSE</v>
          </cell>
          <cell r="CX156" t="str">
            <v>CLOSE</v>
          </cell>
        </row>
        <row r="157">
          <cell r="D157" t="str">
            <v>50/01/0334</v>
          </cell>
          <cell r="E157" t="str">
            <v>LCD HOLDER SR-TMB10</v>
          </cell>
          <cell r="F157" t="str">
            <v>W-51</v>
          </cell>
          <cell r="I157" t="str">
            <v>RN23A909</v>
          </cell>
          <cell r="K157">
            <v>1671</v>
          </cell>
          <cell r="AY157">
            <v>4</v>
          </cell>
          <cell r="AZ157">
            <v>1</v>
          </cell>
          <cell r="BO157">
            <v>4</v>
          </cell>
          <cell r="BP157">
            <v>2</v>
          </cell>
          <cell r="BQ157">
            <v>1</v>
          </cell>
          <cell r="BR157" t="str">
            <v>A</v>
          </cell>
          <cell r="BS157">
            <v>7.6840000000000002</v>
          </cell>
          <cell r="BT157">
            <v>5</v>
          </cell>
          <cell r="BU157">
            <v>0</v>
          </cell>
          <cell r="BV157">
            <v>0</v>
          </cell>
          <cell r="BW157">
            <v>0</v>
          </cell>
          <cell r="BX157">
            <v>5</v>
          </cell>
          <cell r="BY157">
            <v>2.6840000000000002</v>
          </cell>
          <cell r="BZ157" t="str">
            <v>OK</v>
          </cell>
          <cell r="CA157" t="str">
            <v>-</v>
          </cell>
          <cell r="CB157" t="str">
            <v>PP.8200R (W-51)</v>
          </cell>
          <cell r="CC157">
            <v>1</v>
          </cell>
          <cell r="CD157">
            <v>5</v>
          </cell>
          <cell r="CE157">
            <v>0</v>
          </cell>
          <cell r="CF157">
            <v>0</v>
          </cell>
          <cell r="CG157">
            <v>0</v>
          </cell>
          <cell r="CH157">
            <v>128.26</v>
          </cell>
          <cell r="CI157">
            <v>0</v>
          </cell>
          <cell r="CJ157">
            <v>0.38378216636744461</v>
          </cell>
          <cell r="CL157">
            <v>4</v>
          </cell>
          <cell r="CM157">
            <v>1.25</v>
          </cell>
          <cell r="CN157">
            <v>5</v>
          </cell>
          <cell r="CO157">
            <v>5.5125000000000002</v>
          </cell>
          <cell r="CP157">
            <v>9.2113875000000007</v>
          </cell>
          <cell r="CQ157">
            <v>4.2113875000000007</v>
          </cell>
          <cell r="CU157" t="str">
            <v>CLOSE</v>
          </cell>
          <cell r="CX157" t="str">
            <v>CLOSE</v>
          </cell>
        </row>
        <row r="158">
          <cell r="D158" t="str">
            <v>50/01/0335</v>
          </cell>
          <cell r="E158" t="str">
            <v>LCD HOLDER SR-TMB18</v>
          </cell>
          <cell r="F158" t="str">
            <v>W-51</v>
          </cell>
          <cell r="I158" t="str">
            <v>RN23T908</v>
          </cell>
          <cell r="K158">
            <v>1025</v>
          </cell>
          <cell r="AY158">
            <v>4</v>
          </cell>
          <cell r="AZ158">
            <v>1</v>
          </cell>
          <cell r="BO158">
            <v>4</v>
          </cell>
          <cell r="BP158">
            <v>2</v>
          </cell>
          <cell r="BQ158">
            <v>1</v>
          </cell>
          <cell r="BR158" t="str">
            <v>A</v>
          </cell>
          <cell r="BS158">
            <v>5.0999999999999996</v>
          </cell>
          <cell r="BT158">
            <v>5</v>
          </cell>
          <cell r="BU158">
            <v>0</v>
          </cell>
          <cell r="BV158">
            <v>0</v>
          </cell>
          <cell r="BW158">
            <v>0</v>
          </cell>
          <cell r="BX158">
            <v>5</v>
          </cell>
          <cell r="BY158">
            <v>9.9999999999999645E-2</v>
          </cell>
          <cell r="BZ158" t="str">
            <v>OK</v>
          </cell>
          <cell r="CA158" t="str">
            <v>-</v>
          </cell>
          <cell r="CB158" t="str">
            <v>PP.KB260 CP W-51</v>
          </cell>
          <cell r="CC158">
            <v>1</v>
          </cell>
          <cell r="CD158">
            <v>5</v>
          </cell>
          <cell r="CE158">
            <v>0</v>
          </cell>
          <cell r="CF158">
            <v>0</v>
          </cell>
          <cell r="CG158">
            <v>0</v>
          </cell>
          <cell r="CH158">
            <v>66.760000000000005</v>
          </cell>
          <cell r="CI158">
            <v>0</v>
          </cell>
          <cell r="CJ158">
            <v>0.32565853658536587</v>
          </cell>
          <cell r="CL158">
            <v>4</v>
          </cell>
          <cell r="CM158">
            <v>1.25</v>
          </cell>
          <cell r="CN158">
            <v>5</v>
          </cell>
          <cell r="CO158">
            <v>5.5125000000000002</v>
          </cell>
          <cell r="CP158">
            <v>5.6503125000000001</v>
          </cell>
          <cell r="CQ158">
            <v>0.65031250000000007</v>
          </cell>
          <cell r="CU158" t="str">
            <v>CLOSE</v>
          </cell>
          <cell r="CX158" t="str">
            <v>CLOSE</v>
          </cell>
        </row>
        <row r="159">
          <cell r="D159" t="str">
            <v>50/01/0336</v>
          </cell>
          <cell r="E159" t="str">
            <v xml:space="preserve">KNOB - 1 </v>
          </cell>
          <cell r="F159" t="str">
            <v>OW</v>
          </cell>
          <cell r="I159" t="str">
            <v>4941EY3001A</v>
          </cell>
          <cell r="K159">
            <v>30000</v>
          </cell>
          <cell r="AY159">
            <v>9</v>
          </cell>
          <cell r="AZ159">
            <v>6</v>
          </cell>
          <cell r="BO159">
            <v>9.1999999999999993</v>
          </cell>
          <cell r="BP159">
            <v>1.85</v>
          </cell>
          <cell r="BQ159">
            <v>2</v>
          </cell>
          <cell r="BR159" t="str">
            <v>B</v>
          </cell>
          <cell r="BS159">
            <v>287.94499999999999</v>
          </cell>
          <cell r="BT159">
            <v>288</v>
          </cell>
          <cell r="BU159">
            <v>0</v>
          </cell>
          <cell r="BV159">
            <v>0</v>
          </cell>
          <cell r="BW159">
            <v>0</v>
          </cell>
          <cell r="BX159">
            <v>288</v>
          </cell>
          <cell r="BY159">
            <v>-5.5000000000006821E-2</v>
          </cell>
          <cell r="BZ159" t="str">
            <v>-</v>
          </cell>
          <cell r="CA159" t="str">
            <v>NG</v>
          </cell>
          <cell r="CB159" t="str">
            <v>ABS. CP-6B27W</v>
          </cell>
          <cell r="CC159">
            <v>1</v>
          </cell>
          <cell r="CD159">
            <v>288</v>
          </cell>
          <cell r="CE159">
            <v>0</v>
          </cell>
          <cell r="CF159">
            <v>0</v>
          </cell>
          <cell r="CG159">
            <v>0</v>
          </cell>
          <cell r="CH159">
            <v>66</v>
          </cell>
          <cell r="CI159">
            <v>0</v>
          </cell>
          <cell r="CJ159">
            <v>0.63360000000000005</v>
          </cell>
          <cell r="CL159">
            <v>9.1999999999999993</v>
          </cell>
          <cell r="CM159">
            <v>1.85</v>
          </cell>
          <cell r="CN159">
            <v>3</v>
          </cell>
          <cell r="CO159">
            <v>11.381499999999999</v>
          </cell>
          <cell r="CP159">
            <v>341.44499999999999</v>
          </cell>
          <cell r="CQ159">
            <v>53.444999999999993</v>
          </cell>
          <cell r="CV159" t="str">
            <v>CLOSE</v>
          </cell>
          <cell r="CX159" t="str">
            <v>CLOSE</v>
          </cell>
        </row>
        <row r="160">
          <cell r="D160" t="str">
            <v>50/01/0337</v>
          </cell>
          <cell r="E160" t="str">
            <v xml:space="preserve">KNOB - 1 </v>
          </cell>
          <cell r="F160" t="str">
            <v>OW</v>
          </cell>
          <cell r="I160" t="str">
            <v>4941EY3001A</v>
          </cell>
          <cell r="K160">
            <v>35269</v>
          </cell>
          <cell r="AY160">
            <v>9</v>
          </cell>
          <cell r="AZ160">
            <v>7</v>
          </cell>
          <cell r="BO160">
            <v>9.1999999999999993</v>
          </cell>
          <cell r="BP160">
            <v>1.85</v>
          </cell>
          <cell r="BQ160">
            <v>2</v>
          </cell>
          <cell r="BR160" t="str">
            <v>B</v>
          </cell>
          <cell r="BS160">
            <v>338.16647349999994</v>
          </cell>
          <cell r="BT160">
            <v>336</v>
          </cell>
          <cell r="BU160">
            <v>0</v>
          </cell>
          <cell r="BV160">
            <v>0</v>
          </cell>
          <cell r="BW160">
            <v>0</v>
          </cell>
          <cell r="BX160">
            <v>336</v>
          </cell>
          <cell r="BY160">
            <v>2.1664734999999382</v>
          </cell>
          <cell r="BZ160" t="str">
            <v>OK</v>
          </cell>
          <cell r="CA160" t="str">
            <v>-</v>
          </cell>
          <cell r="CB160" t="str">
            <v>ABS. CP-6B27W</v>
          </cell>
          <cell r="CC160">
            <v>1</v>
          </cell>
          <cell r="CD160">
            <v>336</v>
          </cell>
          <cell r="CE160">
            <v>0</v>
          </cell>
          <cell r="CF160">
            <v>0</v>
          </cell>
          <cell r="CG160">
            <v>0</v>
          </cell>
          <cell r="CH160">
            <v>66</v>
          </cell>
          <cell r="CI160">
            <v>0</v>
          </cell>
          <cell r="CJ160">
            <v>0.62876747285151269</v>
          </cell>
          <cell r="CL160">
            <v>9.1999999999999993</v>
          </cell>
          <cell r="CM160">
            <v>1.85</v>
          </cell>
          <cell r="CN160">
            <v>3</v>
          </cell>
          <cell r="CO160">
            <v>11.381499999999999</v>
          </cell>
          <cell r="CP160">
            <v>401.41412349999996</v>
          </cell>
          <cell r="CQ160">
            <v>65.41412349999996</v>
          </cell>
          <cell r="CV160" t="str">
            <v>CLOSE</v>
          </cell>
          <cell r="CX160" t="str">
            <v>CLOSE</v>
          </cell>
        </row>
        <row r="161">
          <cell r="D161" t="str">
            <v>50/01/0338</v>
          </cell>
          <cell r="E161" t="str">
            <v xml:space="preserve">CLANK B </v>
          </cell>
          <cell r="F161" t="str">
            <v>NAT</v>
          </cell>
          <cell r="I161" t="str">
            <v>BW4390230AB</v>
          </cell>
          <cell r="K161">
            <v>3000</v>
          </cell>
          <cell r="AY161">
            <v>5</v>
          </cell>
          <cell r="AZ161">
            <v>1</v>
          </cell>
          <cell r="BO161">
            <v>4.8</v>
          </cell>
          <cell r="BP161">
            <v>1.25</v>
          </cell>
          <cell r="BQ161">
            <v>1.5</v>
          </cell>
          <cell r="BR161" t="str">
            <v>A</v>
          </cell>
          <cell r="BS161">
            <v>15.9</v>
          </cell>
          <cell r="BT161">
            <v>32</v>
          </cell>
          <cell r="BU161">
            <v>0</v>
          </cell>
          <cell r="BV161">
            <v>0</v>
          </cell>
          <cell r="BW161">
            <v>0</v>
          </cell>
          <cell r="BX161">
            <v>32</v>
          </cell>
          <cell r="BY161">
            <v>-16.100000000000001</v>
          </cell>
          <cell r="BZ161" t="str">
            <v>-</v>
          </cell>
          <cell r="CA161" t="str">
            <v>NG</v>
          </cell>
          <cell r="CB161" t="str">
            <v>POM F20-03</v>
          </cell>
          <cell r="CC161">
            <v>1</v>
          </cell>
          <cell r="CD161">
            <v>32</v>
          </cell>
          <cell r="CE161">
            <v>0</v>
          </cell>
          <cell r="CF161">
            <v>0</v>
          </cell>
          <cell r="CG161">
            <v>0</v>
          </cell>
          <cell r="CH161">
            <v>66</v>
          </cell>
          <cell r="CI161">
            <v>0</v>
          </cell>
          <cell r="CJ161">
            <v>0.70399999999999996</v>
          </cell>
          <cell r="CL161">
            <v>10.199999999999999</v>
          </cell>
          <cell r="CM161">
            <v>0.5</v>
          </cell>
          <cell r="CN161">
            <v>0</v>
          </cell>
          <cell r="CO161">
            <v>10.7</v>
          </cell>
          <cell r="CP161">
            <v>32.099999999999994</v>
          </cell>
          <cell r="CQ161">
            <v>9.9999999999994316E-2</v>
          </cell>
          <cell r="CV161" t="str">
            <v>CLOSE</v>
          </cell>
          <cell r="CX161" t="str">
            <v>CLOSE</v>
          </cell>
        </row>
        <row r="162">
          <cell r="D162" t="str">
            <v>50/01/0339</v>
          </cell>
          <cell r="E162" t="str">
            <v>SWITCH BOX</v>
          </cell>
          <cell r="F162" t="str">
            <v>W-51</v>
          </cell>
          <cell r="I162" t="str">
            <v>15WU4T972T</v>
          </cell>
          <cell r="K162">
            <v>11400</v>
          </cell>
          <cell r="AY162">
            <v>1.1000000000000001</v>
          </cell>
          <cell r="AZ162">
            <v>0.3</v>
          </cell>
          <cell r="BO162">
            <v>1.1000000000000001</v>
          </cell>
          <cell r="BP162">
            <v>0.3</v>
          </cell>
          <cell r="BQ162">
            <v>1</v>
          </cell>
          <cell r="BR162" t="str">
            <v>A</v>
          </cell>
          <cell r="BS162">
            <v>13.540000000000003</v>
          </cell>
          <cell r="BT162">
            <v>11</v>
          </cell>
          <cell r="BU162">
            <v>0</v>
          </cell>
          <cell r="BV162">
            <v>0</v>
          </cell>
          <cell r="BW162">
            <v>0</v>
          </cell>
          <cell r="BX162">
            <v>11</v>
          </cell>
          <cell r="BY162">
            <v>2.5400000000000027</v>
          </cell>
          <cell r="BZ162" t="str">
            <v>OK</v>
          </cell>
          <cell r="CA162" t="str">
            <v>-</v>
          </cell>
          <cell r="CB162" t="str">
            <v>PP.8200R (W-51)</v>
          </cell>
          <cell r="CC162">
            <v>1</v>
          </cell>
          <cell r="CD162">
            <v>11</v>
          </cell>
          <cell r="CE162">
            <v>0</v>
          </cell>
          <cell r="CF162">
            <v>0</v>
          </cell>
          <cell r="CG162">
            <v>0</v>
          </cell>
          <cell r="CH162">
            <v>128.26</v>
          </cell>
          <cell r="CI162">
            <v>0</v>
          </cell>
          <cell r="CJ162">
            <v>0.12375964912280701</v>
          </cell>
          <cell r="CL162" t="e">
            <v>#N/A</v>
          </cell>
          <cell r="CM162" t="e">
            <v>#N/A</v>
          </cell>
          <cell r="CN162" t="e">
            <v>#N/A</v>
          </cell>
          <cell r="CO162" t="e">
            <v>#N/A</v>
          </cell>
          <cell r="CP162" t="e">
            <v>#N/A</v>
          </cell>
          <cell r="CQ162" t="e">
            <v>#N/A</v>
          </cell>
          <cell r="CU162" t="str">
            <v>CLOSE</v>
          </cell>
          <cell r="CX162" t="str">
            <v>CLOSE</v>
          </cell>
        </row>
        <row r="163">
          <cell r="D163" t="str">
            <v>50/01/0340</v>
          </cell>
          <cell r="E163" t="str">
            <v>SWTICH KNOB</v>
          </cell>
          <cell r="F163" t="str">
            <v>W-47</v>
          </cell>
          <cell r="I163" t="str">
            <v>BQ4381151A</v>
          </cell>
          <cell r="K163">
            <v>6087</v>
          </cell>
          <cell r="AY163">
            <v>6</v>
          </cell>
          <cell r="AZ163">
            <v>2.5</v>
          </cell>
          <cell r="BO163">
            <v>6</v>
          </cell>
          <cell r="BP163">
            <v>1.25</v>
          </cell>
          <cell r="BQ163">
            <v>1</v>
          </cell>
          <cell r="BR163" t="str">
            <v>C</v>
          </cell>
          <cell r="BS163">
            <v>45.130749999999999</v>
          </cell>
          <cell r="BT163">
            <v>45</v>
          </cell>
          <cell r="BU163">
            <v>0</v>
          </cell>
          <cell r="BV163">
            <v>0</v>
          </cell>
          <cell r="BW163">
            <v>0</v>
          </cell>
          <cell r="BX163">
            <v>45</v>
          </cell>
          <cell r="BY163">
            <v>0.13074999999999903</v>
          </cell>
          <cell r="BZ163" t="str">
            <v>OK</v>
          </cell>
          <cell r="CA163" t="str">
            <v>-</v>
          </cell>
          <cell r="CB163" t="str">
            <v>ABS. CP-3A1909</v>
          </cell>
          <cell r="CC163">
            <v>1</v>
          </cell>
          <cell r="CD163">
            <v>45</v>
          </cell>
          <cell r="CE163">
            <v>0</v>
          </cell>
          <cell r="CF163">
            <v>0</v>
          </cell>
          <cell r="CG163">
            <v>0</v>
          </cell>
          <cell r="CH163">
            <v>58</v>
          </cell>
          <cell r="CI163">
            <v>0</v>
          </cell>
          <cell r="CJ163">
            <v>0.4287826515524889</v>
          </cell>
          <cell r="CL163">
            <v>6.1</v>
          </cell>
          <cell r="CM163">
            <v>0.5</v>
          </cell>
          <cell r="CN163">
            <v>3</v>
          </cell>
          <cell r="CO163">
            <v>6.798</v>
          </cell>
          <cell r="CP163">
            <v>41.379426000000002</v>
          </cell>
          <cell r="CQ163">
            <v>-3.6205739999999977</v>
          </cell>
          <cell r="CU163" t="str">
            <v>CLOSE</v>
          </cell>
          <cell r="CX163" t="str">
            <v>CLOSE</v>
          </cell>
        </row>
        <row r="164">
          <cell r="D164" t="str">
            <v>50/01/0342</v>
          </cell>
          <cell r="E164" t="str">
            <v>BUSH  SR-SJ18N</v>
          </cell>
          <cell r="F164" t="str">
            <v>GY</v>
          </cell>
          <cell r="I164" t="str">
            <v>RS22H761-HO</v>
          </cell>
          <cell r="K164">
            <v>121276</v>
          </cell>
          <cell r="AY164">
            <v>0.4</v>
          </cell>
          <cell r="AZ164">
            <v>3.2</v>
          </cell>
          <cell r="BO164">
            <v>0.4</v>
          </cell>
          <cell r="BP164">
            <v>0.4</v>
          </cell>
          <cell r="BQ164">
            <v>1</v>
          </cell>
          <cell r="BR164" t="str">
            <v>E</v>
          </cell>
          <cell r="BS164">
            <v>73.765600000000006</v>
          </cell>
          <cell r="BT164">
            <v>32</v>
          </cell>
          <cell r="BU164">
            <v>17</v>
          </cell>
          <cell r="BV164">
            <v>0</v>
          </cell>
          <cell r="BW164">
            <v>0</v>
          </cell>
          <cell r="BX164">
            <v>49</v>
          </cell>
          <cell r="BY164">
            <v>24.765600000000006</v>
          </cell>
          <cell r="BZ164" t="str">
            <v>OK</v>
          </cell>
          <cell r="CA164" t="str">
            <v>-</v>
          </cell>
          <cell r="CB164" t="str">
            <v>PET EMC-255</v>
          </cell>
          <cell r="CC164">
            <v>0.99</v>
          </cell>
          <cell r="CD164">
            <v>48.51</v>
          </cell>
          <cell r="CE164" t="str">
            <v>8E147</v>
          </cell>
          <cell r="CF164">
            <v>0.01</v>
          </cell>
          <cell r="CG164">
            <v>0.49</v>
          </cell>
          <cell r="CH164">
            <v>235</v>
          </cell>
          <cell r="CI164">
            <v>230</v>
          </cell>
          <cell r="CJ164">
            <v>6.2365105214551936E-2</v>
          </cell>
          <cell r="CL164">
            <v>0.4</v>
          </cell>
          <cell r="CM164">
            <v>0.4</v>
          </cell>
          <cell r="CN164">
            <v>5</v>
          </cell>
          <cell r="CO164">
            <v>0.84000000000000008</v>
          </cell>
          <cell r="CP164">
            <v>101.87184000000001</v>
          </cell>
          <cell r="CQ164">
            <v>52.871840000000006</v>
          </cell>
          <cell r="CV164" t="str">
            <v>CLOSE</v>
          </cell>
          <cell r="CX164" t="str">
            <v>CLOSE</v>
          </cell>
        </row>
        <row r="165">
          <cell r="D165" t="str">
            <v>50/01/0343</v>
          </cell>
          <cell r="E165" t="str">
            <v>HOOK LEVER  SR-UH36</v>
          </cell>
          <cell r="F165" t="str">
            <v>WH</v>
          </cell>
          <cell r="I165" t="str">
            <v>SR15WT592-K</v>
          </cell>
          <cell r="K165">
            <v>512</v>
          </cell>
          <cell r="AY165">
            <v>17</v>
          </cell>
          <cell r="AZ165">
            <v>4.4000000000000004</v>
          </cell>
          <cell r="BO165">
            <v>17.2</v>
          </cell>
          <cell r="BP165">
            <v>4.4000000000000004</v>
          </cell>
          <cell r="BQ165">
            <v>1</v>
          </cell>
          <cell r="BR165" t="str">
            <v>A</v>
          </cell>
          <cell r="BS165">
            <v>9.8064</v>
          </cell>
          <cell r="BT165">
            <v>10</v>
          </cell>
          <cell r="BU165">
            <v>0</v>
          </cell>
          <cell r="BV165">
            <v>0</v>
          </cell>
          <cell r="BW165">
            <v>0</v>
          </cell>
          <cell r="BX165">
            <v>10</v>
          </cell>
          <cell r="BY165">
            <v>-0.19359999999999999</v>
          </cell>
          <cell r="BZ165" t="str">
            <v>-</v>
          </cell>
          <cell r="CA165" t="str">
            <v>NG</v>
          </cell>
          <cell r="CB165" t="str">
            <v>TOYOBO-T422-01XM (WH)</v>
          </cell>
          <cell r="CC165">
            <v>1</v>
          </cell>
          <cell r="CD165">
            <v>10</v>
          </cell>
          <cell r="CE165">
            <v>0</v>
          </cell>
          <cell r="CF165">
            <v>0</v>
          </cell>
          <cell r="CG165">
            <v>0</v>
          </cell>
          <cell r="CH165">
            <v>185.38</v>
          </cell>
          <cell r="CI165">
            <v>0</v>
          </cell>
          <cell r="CJ165">
            <v>3.6207031249999999</v>
          </cell>
          <cell r="CL165">
            <v>17.2</v>
          </cell>
          <cell r="CM165">
            <v>4.4000000000000004</v>
          </cell>
          <cell r="CN165">
            <v>5</v>
          </cell>
          <cell r="CO165">
            <v>22.68</v>
          </cell>
          <cell r="CP165">
            <v>11.612159999999999</v>
          </cell>
          <cell r="CQ165">
            <v>1.6121599999999994</v>
          </cell>
          <cell r="CV165" t="str">
            <v>CLOSE</v>
          </cell>
          <cell r="CX165" t="str">
            <v>CLOSE</v>
          </cell>
        </row>
        <row r="166">
          <cell r="D166" t="str">
            <v>50/01/0344</v>
          </cell>
          <cell r="E166" t="str">
            <v>SWITCH PANEL SR-28-42 (TOYOBO-01XM)</v>
          </cell>
          <cell r="F166" t="str">
            <v>WH</v>
          </cell>
          <cell r="I166" t="str">
            <v>SR220H591-K</v>
          </cell>
          <cell r="K166">
            <v>1064</v>
          </cell>
          <cell r="AY166">
            <v>40.6</v>
          </cell>
          <cell r="AZ166">
            <v>4</v>
          </cell>
          <cell r="BO166">
            <v>41</v>
          </cell>
          <cell r="BP166">
            <v>2</v>
          </cell>
          <cell r="BQ166">
            <v>2</v>
          </cell>
          <cell r="BR166" t="str">
            <v>A</v>
          </cell>
          <cell r="BS166">
            <v>45.624000000000002</v>
          </cell>
          <cell r="BT166">
            <v>43</v>
          </cell>
          <cell r="BU166">
            <v>0</v>
          </cell>
          <cell r="BV166">
            <v>0</v>
          </cell>
          <cell r="BW166">
            <v>0</v>
          </cell>
          <cell r="BX166">
            <v>43</v>
          </cell>
          <cell r="BY166">
            <v>2.6240000000000023</v>
          </cell>
          <cell r="BZ166" t="str">
            <v>OK</v>
          </cell>
          <cell r="CA166" t="str">
            <v>-</v>
          </cell>
          <cell r="CB166" t="str">
            <v>TOYOBO-T422-01XM (WH)</v>
          </cell>
          <cell r="CC166">
            <v>1</v>
          </cell>
          <cell r="CD166">
            <v>43</v>
          </cell>
          <cell r="CE166">
            <v>0</v>
          </cell>
          <cell r="CF166">
            <v>0</v>
          </cell>
          <cell r="CG166">
            <v>0</v>
          </cell>
          <cell r="CH166">
            <v>185.38</v>
          </cell>
          <cell r="CI166">
            <v>0</v>
          </cell>
          <cell r="CJ166">
            <v>7.4918609022556391</v>
          </cell>
          <cell r="CL166">
            <v>41</v>
          </cell>
          <cell r="CM166">
            <v>2</v>
          </cell>
          <cell r="CN166">
            <v>0</v>
          </cell>
          <cell r="CO166">
            <v>43</v>
          </cell>
          <cell r="CP166">
            <v>45.752000000000002</v>
          </cell>
          <cell r="CQ166">
            <v>2.7520000000000024</v>
          </cell>
          <cell r="CV166" t="str">
            <v>CLOSE</v>
          </cell>
          <cell r="CX166" t="str">
            <v>CLOSE</v>
          </cell>
        </row>
        <row r="167">
          <cell r="D167" t="str">
            <v>50/01/0345</v>
          </cell>
          <cell r="E167" t="str">
            <v>SWITCH PANEL BLK SR-28/CSA</v>
          </cell>
          <cell r="F167" t="str">
            <v>BLK</v>
          </cell>
          <cell r="I167" t="str">
            <v>SR220C593-K</v>
          </cell>
          <cell r="K167">
            <v>900</v>
          </cell>
          <cell r="AY167">
            <v>42</v>
          </cell>
          <cell r="AZ167">
            <v>3</v>
          </cell>
          <cell r="BO167">
            <v>42</v>
          </cell>
          <cell r="BP167">
            <v>3</v>
          </cell>
          <cell r="BQ167">
            <v>1</v>
          </cell>
          <cell r="BR167" t="str">
            <v>C</v>
          </cell>
          <cell r="BS167">
            <v>41.5</v>
          </cell>
          <cell r="BT167">
            <v>42</v>
          </cell>
          <cell r="BU167">
            <v>0</v>
          </cell>
          <cell r="BV167">
            <v>0</v>
          </cell>
          <cell r="BW167">
            <v>0</v>
          </cell>
          <cell r="BX167">
            <v>42</v>
          </cell>
          <cell r="BY167">
            <v>-0.5</v>
          </cell>
          <cell r="BZ167" t="str">
            <v>-</v>
          </cell>
          <cell r="CA167" t="str">
            <v>NG</v>
          </cell>
          <cell r="CB167" t="str">
            <v>NYLON A 1030</v>
          </cell>
          <cell r="CC167">
            <v>1</v>
          </cell>
          <cell r="CD167">
            <v>42</v>
          </cell>
          <cell r="CE167">
            <v>0</v>
          </cell>
          <cell r="CF167">
            <v>0</v>
          </cell>
          <cell r="CG167">
            <v>0</v>
          </cell>
          <cell r="CH167">
            <v>415.44</v>
          </cell>
          <cell r="CI167">
            <v>0</v>
          </cell>
          <cell r="CJ167">
            <v>19.3872</v>
          </cell>
          <cell r="CL167">
            <v>42</v>
          </cell>
          <cell r="CM167">
            <v>3</v>
          </cell>
          <cell r="CN167">
            <v>0</v>
          </cell>
          <cell r="CO167">
            <v>45</v>
          </cell>
          <cell r="CP167">
            <v>40.5</v>
          </cell>
          <cell r="CQ167">
            <v>-1.5</v>
          </cell>
          <cell r="CV167" t="str">
            <v>CLOSE</v>
          </cell>
          <cell r="CX167" t="str">
            <v>CLOSE</v>
          </cell>
        </row>
        <row r="168">
          <cell r="D168" t="str">
            <v>50/01/0350</v>
          </cell>
          <cell r="E168" t="str">
            <v>SHAFT</v>
          </cell>
          <cell r="F168" t="str">
            <v>NAT</v>
          </cell>
          <cell r="I168" t="str">
            <v>PB23-229</v>
          </cell>
          <cell r="K168">
            <v>18280</v>
          </cell>
          <cell r="AY168">
            <v>2.4</v>
          </cell>
          <cell r="AZ168">
            <v>2</v>
          </cell>
          <cell r="BO168">
            <v>2.4</v>
          </cell>
          <cell r="BP168">
            <v>1</v>
          </cell>
          <cell r="BQ168">
            <v>1</v>
          </cell>
          <cell r="BR168" t="str">
            <v>A</v>
          </cell>
          <cell r="BS168">
            <v>44.872</v>
          </cell>
          <cell r="BT168">
            <v>37</v>
          </cell>
          <cell r="BU168">
            <v>0</v>
          </cell>
          <cell r="BV168">
            <v>0</v>
          </cell>
          <cell r="BW168">
            <v>0</v>
          </cell>
          <cell r="BX168">
            <v>37</v>
          </cell>
          <cell r="BY168">
            <v>7.8719999999999999</v>
          </cell>
          <cell r="BZ168" t="str">
            <v>OK</v>
          </cell>
          <cell r="CA168" t="str">
            <v>-</v>
          </cell>
          <cell r="CB168" t="str">
            <v>PP.J105H</v>
          </cell>
          <cell r="CC168">
            <v>1</v>
          </cell>
          <cell r="CD168">
            <v>37</v>
          </cell>
          <cell r="CE168">
            <v>0</v>
          </cell>
          <cell r="CF168">
            <v>0</v>
          </cell>
          <cell r="CG168">
            <v>0</v>
          </cell>
          <cell r="CH168">
            <v>66.760000000000005</v>
          </cell>
          <cell r="CI168">
            <v>0</v>
          </cell>
          <cell r="CJ168">
            <v>0.13512691466083152</v>
          </cell>
          <cell r="CL168">
            <v>2.4</v>
          </cell>
          <cell r="CM168">
            <v>1</v>
          </cell>
          <cell r="CN168">
            <v>2</v>
          </cell>
          <cell r="CO168">
            <v>3.468</v>
          </cell>
          <cell r="CP168">
            <v>63.395040000000002</v>
          </cell>
          <cell r="CQ168">
            <v>26.395040000000002</v>
          </cell>
          <cell r="CV168" t="str">
            <v>CLOSE</v>
          </cell>
          <cell r="CX168" t="str">
            <v>CLOSE</v>
          </cell>
        </row>
        <row r="169">
          <cell r="D169" t="str">
            <v>50/02/0001</v>
          </cell>
          <cell r="E169" t="str">
            <v>INDICATOR 21SLIM (CAV.4)</v>
          </cell>
          <cell r="F169" t="str">
            <v>NAT</v>
          </cell>
          <cell r="I169">
            <v>3520900056</v>
          </cell>
          <cell r="K169">
            <v>2284</v>
          </cell>
          <cell r="AY169">
            <v>3.6</v>
          </cell>
          <cell r="AZ169">
            <v>1</v>
          </cell>
          <cell r="BO169">
            <v>3.6</v>
          </cell>
          <cell r="BP169">
            <v>1.05</v>
          </cell>
          <cell r="BQ169">
            <v>1</v>
          </cell>
          <cell r="BR169" t="str">
            <v>C</v>
          </cell>
          <cell r="BS169">
            <v>11.6206</v>
          </cell>
          <cell r="BT169">
            <v>20</v>
          </cell>
          <cell r="BU169">
            <v>0</v>
          </cell>
          <cell r="BV169">
            <v>0</v>
          </cell>
          <cell r="BW169">
            <v>0</v>
          </cell>
          <cell r="BX169">
            <v>20</v>
          </cell>
          <cell r="BY169">
            <v>-8.3794000000000004</v>
          </cell>
          <cell r="BZ169" t="str">
            <v>-</v>
          </cell>
          <cell r="CA169" t="str">
            <v>NG</v>
          </cell>
          <cell r="CB169" t="str">
            <v>ACRYLIC PMMA # 001 NAT</v>
          </cell>
          <cell r="CC169">
            <v>1</v>
          </cell>
          <cell r="CD169">
            <v>20</v>
          </cell>
          <cell r="CE169">
            <v>0</v>
          </cell>
          <cell r="CF169">
            <v>0</v>
          </cell>
          <cell r="CG169">
            <v>0</v>
          </cell>
          <cell r="CH169">
            <v>95</v>
          </cell>
          <cell r="CI169">
            <v>0</v>
          </cell>
          <cell r="CJ169">
            <v>0.8318739054290718</v>
          </cell>
          <cell r="CL169">
            <v>3.8</v>
          </cell>
          <cell r="CM169">
            <v>1.1000000000000001</v>
          </cell>
          <cell r="CN169">
            <v>3</v>
          </cell>
          <cell r="CO169">
            <v>5.0470000000000006</v>
          </cell>
          <cell r="CP169">
            <v>11.527348000000002</v>
          </cell>
          <cell r="CQ169">
            <v>-8.4726519999999983</v>
          </cell>
          <cell r="CV169" t="str">
            <v>CLOSE</v>
          </cell>
          <cell r="CX169" t="str">
            <v>CLOSE</v>
          </cell>
        </row>
        <row r="170">
          <cell r="D170" t="str">
            <v>50/02/0002</v>
          </cell>
          <cell r="E170" t="str">
            <v>TABLE 2 DOOR</v>
          </cell>
          <cell r="F170" t="str">
            <v>SL</v>
          </cell>
          <cell r="I170" t="str">
            <v>AH-210183</v>
          </cell>
          <cell r="K170">
            <v>1552</v>
          </cell>
          <cell r="AY170">
            <v>957</v>
          </cell>
          <cell r="AZ170">
            <v>68</v>
          </cell>
          <cell r="BO170">
            <v>962</v>
          </cell>
          <cell r="BP170">
            <v>68</v>
          </cell>
          <cell r="BQ170">
            <v>15</v>
          </cell>
          <cell r="BR170" t="str">
            <v>B</v>
          </cell>
          <cell r="BS170">
            <v>1555.9808</v>
          </cell>
          <cell r="BT170">
            <v>1556</v>
          </cell>
          <cell r="BU170">
            <v>0</v>
          </cell>
          <cell r="BV170">
            <v>0</v>
          </cell>
          <cell r="BW170">
            <v>0</v>
          </cell>
          <cell r="BX170">
            <v>1556</v>
          </cell>
          <cell r="BY170">
            <v>-1.9199999999955253E-2</v>
          </cell>
          <cell r="BZ170" t="str">
            <v>-</v>
          </cell>
          <cell r="CA170" t="str">
            <v>NG</v>
          </cell>
          <cell r="CB170" t="str">
            <v>PP.T19069</v>
          </cell>
          <cell r="CC170">
            <v>1</v>
          </cell>
          <cell r="CD170">
            <v>1556</v>
          </cell>
          <cell r="CE170">
            <v>0</v>
          </cell>
          <cell r="CF170">
            <v>0</v>
          </cell>
          <cell r="CG170">
            <v>0</v>
          </cell>
          <cell r="CH170">
            <v>70.06</v>
          </cell>
          <cell r="CI170">
            <v>0</v>
          </cell>
          <cell r="CJ170">
            <v>70.240567010309277</v>
          </cell>
          <cell r="CL170">
            <v>970</v>
          </cell>
          <cell r="CM170">
            <v>68</v>
          </cell>
          <cell r="CN170">
            <v>5</v>
          </cell>
          <cell r="CO170">
            <v>1089.9000000000001</v>
          </cell>
          <cell r="CP170">
            <v>1691.5248000000001</v>
          </cell>
          <cell r="CQ170">
            <v>135.52480000000014</v>
          </cell>
          <cell r="CV170" t="str">
            <v>CLOSE</v>
          </cell>
          <cell r="CX170" t="str">
            <v>CLOSE</v>
          </cell>
        </row>
        <row r="171">
          <cell r="D171" t="str">
            <v>50/02/0003</v>
          </cell>
          <cell r="E171" t="str">
            <v>ROLLER 10-12 KG.</v>
          </cell>
          <cell r="F171" t="str">
            <v>BLUE</v>
          </cell>
          <cell r="I171" t="str">
            <v>4580EY3002E</v>
          </cell>
          <cell r="K171">
            <v>3600</v>
          </cell>
          <cell r="AY171">
            <v>11</v>
          </cell>
          <cell r="AZ171">
            <v>8</v>
          </cell>
          <cell r="BO171">
            <v>11</v>
          </cell>
          <cell r="BP171">
            <v>2.6666666666666665</v>
          </cell>
          <cell r="BQ171">
            <v>2</v>
          </cell>
          <cell r="BR171" t="str">
            <v>A</v>
          </cell>
          <cell r="BS171">
            <v>41.6</v>
          </cell>
          <cell r="BT171">
            <v>41</v>
          </cell>
          <cell r="BU171">
            <v>0</v>
          </cell>
          <cell r="BV171">
            <v>0</v>
          </cell>
          <cell r="BW171">
            <v>0</v>
          </cell>
          <cell r="BX171">
            <v>41</v>
          </cell>
          <cell r="BY171">
            <v>0.60000000000000142</v>
          </cell>
          <cell r="BZ171" t="str">
            <v>OK</v>
          </cell>
          <cell r="CA171" t="str">
            <v>-</v>
          </cell>
          <cell r="CB171" t="str">
            <v>PP.842J</v>
          </cell>
          <cell r="CC171">
            <v>0.97</v>
          </cell>
          <cell r="CD171">
            <v>39.770000000000003</v>
          </cell>
          <cell r="CE171" t="str">
            <v>MV-2A750-P/1</v>
          </cell>
          <cell r="CF171">
            <v>0.03</v>
          </cell>
          <cell r="CG171">
            <v>1.23</v>
          </cell>
          <cell r="CH171">
            <v>50.36</v>
          </cell>
          <cell r="CI171">
            <v>89</v>
          </cell>
          <cell r="CJ171">
            <v>0.58674644444444435</v>
          </cell>
          <cell r="CL171">
            <v>19</v>
          </cell>
          <cell r="CM171">
            <v>0</v>
          </cell>
          <cell r="CN171">
            <v>3</v>
          </cell>
          <cell r="CO171">
            <v>19.57</v>
          </cell>
          <cell r="CP171">
            <v>70.451999999999998</v>
          </cell>
          <cell r="CQ171">
            <v>29.451999999999998</v>
          </cell>
          <cell r="CV171" t="str">
            <v>CLOSE</v>
          </cell>
          <cell r="CX171" t="str">
            <v>CLOSE</v>
          </cell>
        </row>
        <row r="172">
          <cell r="D172" t="str">
            <v>50/02/0004</v>
          </cell>
          <cell r="E172" t="str">
            <v>ROLLER 10-12 KG.</v>
          </cell>
          <cell r="F172" t="str">
            <v>MG</v>
          </cell>
          <cell r="I172" t="str">
            <v>4580EY3002F</v>
          </cell>
          <cell r="K172">
            <v>3342</v>
          </cell>
          <cell r="AY172">
            <v>11</v>
          </cell>
          <cell r="AZ172">
            <v>8</v>
          </cell>
          <cell r="BO172">
            <v>11</v>
          </cell>
          <cell r="BP172">
            <v>2.6666666666666665</v>
          </cell>
          <cell r="BQ172">
            <v>2</v>
          </cell>
          <cell r="BR172" t="str">
            <v>A</v>
          </cell>
          <cell r="BS172">
            <v>38.762</v>
          </cell>
          <cell r="BT172">
            <v>38</v>
          </cell>
          <cell r="BU172">
            <v>0</v>
          </cell>
          <cell r="BV172">
            <v>0</v>
          </cell>
          <cell r="BW172">
            <v>0</v>
          </cell>
          <cell r="BX172">
            <v>38</v>
          </cell>
          <cell r="BY172">
            <v>0.76200000000000045</v>
          </cell>
          <cell r="BZ172" t="str">
            <v>OK</v>
          </cell>
          <cell r="CA172" t="str">
            <v>-</v>
          </cell>
          <cell r="CB172" t="str">
            <v>PP.842J</v>
          </cell>
          <cell r="CC172">
            <v>0.97</v>
          </cell>
          <cell r="CD172">
            <v>36.86</v>
          </cell>
          <cell r="CE172" t="str">
            <v>MV-9058-P/1</v>
          </cell>
          <cell r="CF172">
            <v>0.03</v>
          </cell>
          <cell r="CG172">
            <v>1.1399999999999999</v>
          </cell>
          <cell r="CH172">
            <v>50.36</v>
          </cell>
          <cell r="CI172">
            <v>89</v>
          </cell>
          <cell r="CJ172">
            <v>0.58579581089168165</v>
          </cell>
          <cell r="CL172">
            <v>19</v>
          </cell>
          <cell r="CM172">
            <v>0</v>
          </cell>
          <cell r="CN172">
            <v>3</v>
          </cell>
          <cell r="CO172">
            <v>19.57</v>
          </cell>
          <cell r="CP172">
            <v>65.402940000000001</v>
          </cell>
          <cell r="CQ172">
            <v>27.402940000000001</v>
          </cell>
          <cell r="CV172" t="str">
            <v>CLOSE</v>
          </cell>
          <cell r="CX172" t="str">
            <v>CLOSE</v>
          </cell>
        </row>
        <row r="173">
          <cell r="D173" t="str">
            <v>50/02/0005</v>
          </cell>
          <cell r="E173" t="str">
            <v>ROLLER 10-12 KG.</v>
          </cell>
          <cell r="F173" t="str">
            <v>MG</v>
          </cell>
          <cell r="I173" t="str">
            <v>4580EY3002F</v>
          </cell>
          <cell r="K173">
            <v>13313</v>
          </cell>
          <cell r="AY173">
            <v>11</v>
          </cell>
          <cell r="AZ173">
            <v>8</v>
          </cell>
          <cell r="BO173">
            <v>11</v>
          </cell>
          <cell r="BP173">
            <v>2.6666666666666665</v>
          </cell>
          <cell r="BQ173">
            <v>2</v>
          </cell>
          <cell r="BR173" t="str">
            <v>A</v>
          </cell>
          <cell r="BS173">
            <v>148.44300000000001</v>
          </cell>
          <cell r="BT173">
            <v>134</v>
          </cell>
          <cell r="BU173">
            <v>0</v>
          </cell>
          <cell r="BV173">
            <v>0</v>
          </cell>
          <cell r="BW173">
            <v>0</v>
          </cell>
          <cell r="BX173">
            <v>134</v>
          </cell>
          <cell r="BY173">
            <v>14.443000000000012</v>
          </cell>
          <cell r="BZ173" t="str">
            <v>OK</v>
          </cell>
          <cell r="CA173" t="str">
            <v>-</v>
          </cell>
          <cell r="CB173" t="str">
            <v>PP.842J</v>
          </cell>
          <cell r="CC173">
            <v>0.97</v>
          </cell>
          <cell r="CD173">
            <v>129.97999999999999</v>
          </cell>
          <cell r="CE173" t="str">
            <v>MV-9058-P/1</v>
          </cell>
          <cell r="CF173">
            <v>0.03</v>
          </cell>
          <cell r="CG173">
            <v>4.0199999999999996</v>
          </cell>
          <cell r="CH173">
            <v>50.36</v>
          </cell>
          <cell r="CI173">
            <v>89</v>
          </cell>
          <cell r="CJ173">
            <v>0.51855876211222107</v>
          </cell>
          <cell r="CL173">
            <v>19</v>
          </cell>
          <cell r="CM173">
            <v>0</v>
          </cell>
          <cell r="CN173">
            <v>3</v>
          </cell>
          <cell r="CO173">
            <v>19.57</v>
          </cell>
          <cell r="CP173">
            <v>260.53541000000001</v>
          </cell>
          <cell r="CQ173">
            <v>126.53541000000001</v>
          </cell>
          <cell r="CV173" t="str">
            <v>CLOSE</v>
          </cell>
          <cell r="CX173" t="str">
            <v>CLOSE</v>
          </cell>
        </row>
        <row r="174">
          <cell r="D174" t="str">
            <v>50/02/0006</v>
          </cell>
          <cell r="E174" t="str">
            <v>ROLLER CAP</v>
          </cell>
          <cell r="F174" t="str">
            <v>MG</v>
          </cell>
          <cell r="I174" t="str">
            <v>5006EY4002F</v>
          </cell>
          <cell r="K174">
            <v>6700</v>
          </cell>
          <cell r="AY174">
            <v>4</v>
          </cell>
          <cell r="AZ174">
            <v>9</v>
          </cell>
          <cell r="BO174">
            <v>4.4000000000000004</v>
          </cell>
          <cell r="BP174">
            <v>2.35</v>
          </cell>
          <cell r="BQ174">
            <v>2</v>
          </cell>
          <cell r="BR174" t="str">
            <v>A</v>
          </cell>
          <cell r="BS174">
            <v>31.480000000000004</v>
          </cell>
          <cell r="BT174">
            <v>55</v>
          </cell>
          <cell r="BU174">
            <v>0</v>
          </cell>
          <cell r="BV174">
            <v>0</v>
          </cell>
          <cell r="BW174">
            <v>0</v>
          </cell>
          <cell r="BX174">
            <v>55</v>
          </cell>
          <cell r="BY174">
            <v>-23.519999999999996</v>
          </cell>
          <cell r="BZ174" t="str">
            <v>-</v>
          </cell>
          <cell r="CA174" t="str">
            <v>NG</v>
          </cell>
          <cell r="CB174" t="str">
            <v>PP.842J</v>
          </cell>
          <cell r="CC174">
            <v>0.97</v>
          </cell>
          <cell r="CD174">
            <v>53.35</v>
          </cell>
          <cell r="CE174" t="str">
            <v>MV-9058-P/1</v>
          </cell>
          <cell r="CF174">
            <v>0.03</v>
          </cell>
          <cell r="CG174">
            <v>1.65</v>
          </cell>
          <cell r="CH174">
            <v>50.36</v>
          </cell>
          <cell r="CI174">
            <v>89</v>
          </cell>
          <cell r="CJ174">
            <v>0.42291880597014925</v>
          </cell>
          <cell r="CL174">
            <v>13.8</v>
          </cell>
          <cell r="CM174">
            <v>0</v>
          </cell>
          <cell r="CN174">
            <v>3</v>
          </cell>
          <cell r="CO174">
            <v>14.214</v>
          </cell>
          <cell r="CP174">
            <v>95.233800000000002</v>
          </cell>
          <cell r="CQ174">
            <v>40.233800000000002</v>
          </cell>
          <cell r="CW174" t="str">
            <v>CLOSE</v>
          </cell>
          <cell r="CX174" t="str">
            <v>CLOSE</v>
          </cell>
        </row>
        <row r="175">
          <cell r="D175" t="str">
            <v>50/02/0007</v>
          </cell>
          <cell r="E175" t="str">
            <v>HANDLE SR-03G/JPN</v>
          </cell>
          <cell r="F175" t="str">
            <v>W-51</v>
          </cell>
          <cell r="I175" t="str">
            <v>QE30-246-W9</v>
          </cell>
          <cell r="K175">
            <v>2360</v>
          </cell>
          <cell r="AY175">
            <v>4.4000000000000004</v>
          </cell>
          <cell r="AZ175">
            <v>4</v>
          </cell>
          <cell r="BO175">
            <v>4.4000000000000004</v>
          </cell>
          <cell r="BP175">
            <v>4</v>
          </cell>
          <cell r="BQ175">
            <v>1</v>
          </cell>
          <cell r="BR175" t="str">
            <v>A</v>
          </cell>
          <cell r="BS175">
            <v>11.384</v>
          </cell>
          <cell r="BT175">
            <v>11</v>
          </cell>
          <cell r="BU175">
            <v>0</v>
          </cell>
          <cell r="BV175">
            <v>0</v>
          </cell>
          <cell r="BW175">
            <v>0</v>
          </cell>
          <cell r="BX175">
            <v>11</v>
          </cell>
          <cell r="BY175">
            <v>0.38400000000000034</v>
          </cell>
          <cell r="BZ175" t="str">
            <v>OK</v>
          </cell>
          <cell r="CA175" t="str">
            <v>-</v>
          </cell>
          <cell r="CB175" t="str">
            <v>PP.KB270 CP W-51</v>
          </cell>
          <cell r="CC175">
            <v>1</v>
          </cell>
          <cell r="CD175">
            <v>11</v>
          </cell>
          <cell r="CE175">
            <v>0</v>
          </cell>
          <cell r="CF175">
            <v>0</v>
          </cell>
          <cell r="CG175">
            <v>0</v>
          </cell>
          <cell r="CH175">
            <v>58.88</v>
          </cell>
          <cell r="CI175">
            <v>0</v>
          </cell>
          <cell r="CJ175">
            <v>0.27444067796610172</v>
          </cell>
          <cell r="CL175">
            <v>5.0999999999999996</v>
          </cell>
          <cell r="CM175">
            <v>2</v>
          </cell>
          <cell r="CN175">
            <v>3</v>
          </cell>
          <cell r="CO175">
            <v>7.3129999999999997</v>
          </cell>
          <cell r="CP175">
            <v>17.258680000000002</v>
          </cell>
          <cell r="CQ175">
            <v>6.2586800000000018</v>
          </cell>
          <cell r="CW175" t="str">
            <v>CLOSE</v>
          </cell>
          <cell r="CX175" t="str">
            <v>CLOSE</v>
          </cell>
        </row>
        <row r="176">
          <cell r="D176" t="str">
            <v>50/02/0008</v>
          </cell>
          <cell r="E176" t="str">
            <v>PANEL A (M-D) NEW</v>
          </cell>
          <cell r="F176" t="str">
            <v>WH</v>
          </cell>
          <cell r="G176" t="str">
            <v>IL5456SPW</v>
          </cell>
          <cell r="I176" t="str">
            <v>PANEL A (M-D) WH</v>
          </cell>
          <cell r="K176">
            <v>802</v>
          </cell>
          <cell r="AY176">
            <v>808.5</v>
          </cell>
          <cell r="AZ176">
            <v>8.5</v>
          </cell>
          <cell r="BO176">
            <v>810</v>
          </cell>
          <cell r="BP176">
            <v>35</v>
          </cell>
          <cell r="BQ176">
            <v>12</v>
          </cell>
          <cell r="BR176" t="str">
            <v>D</v>
          </cell>
          <cell r="BS176">
            <v>703.24379999999996</v>
          </cell>
          <cell r="BT176">
            <v>700</v>
          </cell>
          <cell r="BU176">
            <v>0</v>
          </cell>
          <cell r="BV176">
            <v>0</v>
          </cell>
          <cell r="BW176">
            <v>0</v>
          </cell>
          <cell r="BX176">
            <v>700</v>
          </cell>
          <cell r="BY176">
            <v>3.2437999999999647</v>
          </cell>
          <cell r="BZ176" t="str">
            <v>OK</v>
          </cell>
          <cell r="CA176" t="str">
            <v>-</v>
          </cell>
          <cell r="CB176" t="str">
            <v>HI-IMCP3-H7661-A13</v>
          </cell>
          <cell r="CC176">
            <v>1</v>
          </cell>
          <cell r="CD176">
            <v>700</v>
          </cell>
          <cell r="CE176">
            <v>0</v>
          </cell>
          <cell r="CF176">
            <v>0</v>
          </cell>
          <cell r="CG176">
            <v>0</v>
          </cell>
          <cell r="CH176">
            <v>64.5</v>
          </cell>
          <cell r="CI176">
            <v>0</v>
          </cell>
          <cell r="CJ176">
            <v>56.296758104738153</v>
          </cell>
          <cell r="CL176">
            <v>798</v>
          </cell>
          <cell r="CM176">
            <v>38</v>
          </cell>
          <cell r="CN176">
            <v>3</v>
          </cell>
          <cell r="CO176">
            <v>861.08</v>
          </cell>
          <cell r="CP176">
            <v>690.58616000000006</v>
          </cell>
          <cell r="CQ176">
            <v>-9.4138399999999365</v>
          </cell>
          <cell r="CW176" t="str">
            <v>CLOSE</v>
          </cell>
          <cell r="CX176" t="str">
            <v>CLOSE</v>
          </cell>
        </row>
        <row r="177">
          <cell r="D177" t="str">
            <v>50/02/0009</v>
          </cell>
          <cell r="E177" t="str">
            <v>PANEL 8.0 KG + W. INLET 8 KG</v>
          </cell>
          <cell r="F177" t="str">
            <v>OW</v>
          </cell>
          <cell r="I177" t="str">
            <v>3720EY0001-OW</v>
          </cell>
          <cell r="K177">
            <v>1002</v>
          </cell>
          <cell r="AY177">
            <v>718</v>
          </cell>
          <cell r="AZ177">
            <v>90</v>
          </cell>
          <cell r="BO177">
            <v>715</v>
          </cell>
          <cell r="BP177">
            <v>90</v>
          </cell>
          <cell r="BQ177">
            <v>12</v>
          </cell>
          <cell r="BR177" t="str">
            <v>B</v>
          </cell>
          <cell r="BS177">
            <v>752.62829999999997</v>
          </cell>
          <cell r="BT177">
            <v>751</v>
          </cell>
          <cell r="BU177">
            <v>0</v>
          </cell>
          <cell r="BV177">
            <v>0</v>
          </cell>
          <cell r="BW177">
            <v>0</v>
          </cell>
          <cell r="BX177">
            <v>751</v>
          </cell>
          <cell r="BY177">
            <v>1.6282999999999674</v>
          </cell>
          <cell r="BZ177" t="str">
            <v>OK</v>
          </cell>
          <cell r="CA177" t="str">
            <v>-</v>
          </cell>
          <cell r="CB177" t="str">
            <v>ABS. CP-6B27W</v>
          </cell>
          <cell r="CC177">
            <v>1</v>
          </cell>
          <cell r="CD177">
            <v>751</v>
          </cell>
          <cell r="CE177">
            <v>0</v>
          </cell>
          <cell r="CF177">
            <v>0</v>
          </cell>
          <cell r="CG177">
            <v>0</v>
          </cell>
          <cell r="CH177">
            <v>66</v>
          </cell>
          <cell r="CI177">
            <v>0</v>
          </cell>
          <cell r="CJ177">
            <v>49.467065868263475</v>
          </cell>
          <cell r="CL177">
            <v>707.4</v>
          </cell>
          <cell r="CM177">
            <v>89</v>
          </cell>
          <cell r="CN177">
            <v>3</v>
          </cell>
          <cell r="CO177">
            <v>820.29200000000003</v>
          </cell>
          <cell r="CP177">
            <v>821.93258400000002</v>
          </cell>
          <cell r="CQ177">
            <v>70.93258400000002</v>
          </cell>
          <cell r="CW177" t="str">
            <v>CLOSE</v>
          </cell>
          <cell r="CX177" t="str">
            <v>CLOSE</v>
          </cell>
        </row>
        <row r="178">
          <cell r="D178" t="str">
            <v>50/02/0009-1</v>
          </cell>
          <cell r="E178" t="str">
            <v>W. INLET COVER 8.0 KG</v>
          </cell>
          <cell r="F178" t="str">
            <v>OW</v>
          </cell>
          <cell r="I178" t="str">
            <v>3550EY3001-OW</v>
          </cell>
          <cell r="K178">
            <v>1020</v>
          </cell>
          <cell r="AY178">
            <v>15</v>
          </cell>
          <cell r="AZ178">
            <v>6</v>
          </cell>
          <cell r="BO178">
            <v>15</v>
          </cell>
          <cell r="BP178">
            <v>3</v>
          </cell>
          <cell r="BQ178">
            <v>1</v>
          </cell>
          <cell r="BR178" t="str">
            <v>B</v>
          </cell>
          <cell r="BS178">
            <v>16.8508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16.8508</v>
          </cell>
          <cell r="BZ178" t="str">
            <v>OK</v>
          </cell>
          <cell r="CA178" t="str">
            <v>-</v>
          </cell>
          <cell r="CB178" t="str">
            <v>ABS. CP-6B27W</v>
          </cell>
          <cell r="CC178">
            <v>1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66</v>
          </cell>
          <cell r="CI178">
            <v>0</v>
          </cell>
          <cell r="CJ178">
            <v>0</v>
          </cell>
          <cell r="CL178">
            <v>14.8</v>
          </cell>
          <cell r="CM178">
            <v>3</v>
          </cell>
          <cell r="CN178">
            <v>3</v>
          </cell>
          <cell r="CO178">
            <v>18.334</v>
          </cell>
          <cell r="CP178">
            <v>18.700680000000002</v>
          </cell>
          <cell r="CQ178">
            <v>18.700680000000002</v>
          </cell>
          <cell r="CV178" t="str">
            <v>CLOSE</v>
          </cell>
          <cell r="CX178" t="str">
            <v>CLOSE</v>
          </cell>
        </row>
        <row r="179">
          <cell r="D179" t="str">
            <v>50/02/0009-1</v>
          </cell>
          <cell r="E179" t="str">
            <v>W. INLET COVER 8.0 KG</v>
          </cell>
          <cell r="F179" t="str">
            <v>OW</v>
          </cell>
          <cell r="I179" t="str">
            <v>3550EY3001-OW</v>
          </cell>
          <cell r="K179">
            <v>1020</v>
          </cell>
          <cell r="AY179">
            <v>15</v>
          </cell>
          <cell r="AZ179">
            <v>6</v>
          </cell>
          <cell r="BO179">
            <v>15</v>
          </cell>
          <cell r="BP179">
            <v>3</v>
          </cell>
          <cell r="BQ179">
            <v>1</v>
          </cell>
          <cell r="BR179" t="str">
            <v>B</v>
          </cell>
          <cell r="BS179">
            <v>16.8508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16.8508</v>
          </cell>
          <cell r="BZ179" t="str">
            <v>OK</v>
          </cell>
          <cell r="CA179" t="str">
            <v>-</v>
          </cell>
          <cell r="CB179" t="str">
            <v>ABS. CP-6B27W</v>
          </cell>
          <cell r="CC179">
            <v>1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66</v>
          </cell>
          <cell r="CI179">
            <v>0</v>
          </cell>
          <cell r="CJ179">
            <v>0</v>
          </cell>
          <cell r="CL179">
            <v>14.8</v>
          </cell>
          <cell r="CM179">
            <v>3</v>
          </cell>
          <cell r="CN179">
            <v>3</v>
          </cell>
          <cell r="CO179">
            <v>18.334</v>
          </cell>
          <cell r="CP179">
            <v>18.700680000000002</v>
          </cell>
          <cell r="CQ179">
            <v>18.700680000000002</v>
          </cell>
          <cell r="CV179" t="str">
            <v>CLOSE</v>
          </cell>
          <cell r="CX179" t="str">
            <v>CLOSE</v>
          </cell>
        </row>
        <row r="180">
          <cell r="D180" t="str">
            <v>50/02/0010</v>
          </cell>
          <cell r="E180" t="str">
            <v>CABINET CY-29FX20B (AV 4 รู)</v>
          </cell>
          <cell r="F180" t="str">
            <v>GRAY</v>
          </cell>
          <cell r="I180" t="str">
            <v>TKY4T504TB-1</v>
          </cell>
          <cell r="K180">
            <v>2400</v>
          </cell>
          <cell r="AY180">
            <v>2095</v>
          </cell>
          <cell r="AZ180">
            <v>91</v>
          </cell>
          <cell r="BO180">
            <v>2095</v>
          </cell>
          <cell r="BP180">
            <v>91</v>
          </cell>
          <cell r="BQ180">
            <v>40</v>
          </cell>
          <cell r="BR180" t="str">
            <v>A</v>
          </cell>
          <cell r="BS180">
            <v>5068</v>
          </cell>
          <cell r="BT180">
            <v>5068</v>
          </cell>
          <cell r="BU180">
            <v>0</v>
          </cell>
          <cell r="BV180">
            <v>0</v>
          </cell>
          <cell r="BW180">
            <v>0</v>
          </cell>
          <cell r="BX180">
            <v>5068</v>
          </cell>
          <cell r="BY180">
            <v>0</v>
          </cell>
          <cell r="BZ180" t="str">
            <v>OK</v>
          </cell>
          <cell r="CA180" t="str">
            <v>-</v>
          </cell>
          <cell r="CB180" t="str">
            <v>HI-PS CP818TGR-997 4926</v>
          </cell>
          <cell r="CC180">
            <v>1</v>
          </cell>
          <cell r="CD180">
            <v>5068</v>
          </cell>
          <cell r="CE180">
            <v>0</v>
          </cell>
          <cell r="CF180">
            <v>0</v>
          </cell>
          <cell r="CG180">
            <v>0</v>
          </cell>
          <cell r="CH180">
            <v>78.19</v>
          </cell>
          <cell r="CI180">
            <v>0</v>
          </cell>
          <cell r="CJ180">
            <v>165.11121666666665</v>
          </cell>
          <cell r="CL180">
            <v>2112</v>
          </cell>
          <cell r="CM180">
            <v>100</v>
          </cell>
          <cell r="CN180">
            <v>0</v>
          </cell>
          <cell r="CO180">
            <v>2212</v>
          </cell>
          <cell r="CP180">
            <v>5308.8</v>
          </cell>
          <cell r="CQ180">
            <v>240.80000000000018</v>
          </cell>
          <cell r="CV180" t="str">
            <v>CLOSE</v>
          </cell>
          <cell r="CX180" t="str">
            <v>CLOSE</v>
          </cell>
        </row>
        <row r="181">
          <cell r="D181" t="str">
            <v>50/02/0011</v>
          </cell>
          <cell r="E181" t="str">
            <v>PANEL 10.2 KG (HIGH)</v>
          </cell>
          <cell r="F181" t="str">
            <v>LG</v>
          </cell>
          <cell r="I181" t="str">
            <v>3720EY0006-LG</v>
          </cell>
          <cell r="K181">
            <v>920</v>
          </cell>
          <cell r="AY181">
            <v>795</v>
          </cell>
          <cell r="AZ181">
            <v>136</v>
          </cell>
          <cell r="BO181">
            <v>790</v>
          </cell>
          <cell r="BP181">
            <v>136</v>
          </cell>
          <cell r="BQ181">
            <v>12</v>
          </cell>
          <cell r="BR181" t="str">
            <v>B</v>
          </cell>
          <cell r="BS181">
            <v>764.35759999999993</v>
          </cell>
          <cell r="BT181">
            <v>764</v>
          </cell>
          <cell r="BU181">
            <v>0</v>
          </cell>
          <cell r="BV181">
            <v>0</v>
          </cell>
          <cell r="BW181">
            <v>0</v>
          </cell>
          <cell r="BX181">
            <v>764</v>
          </cell>
          <cell r="BY181">
            <v>0.35759999999993397</v>
          </cell>
          <cell r="BZ181" t="str">
            <v>OK</v>
          </cell>
          <cell r="CA181" t="str">
            <v>-</v>
          </cell>
          <cell r="CB181" t="str">
            <v>ABS. CP-8B31W</v>
          </cell>
          <cell r="CC181">
            <v>1</v>
          </cell>
          <cell r="CD181">
            <v>764</v>
          </cell>
          <cell r="CE181">
            <v>0</v>
          </cell>
          <cell r="CF181">
            <v>0</v>
          </cell>
          <cell r="CG181">
            <v>0</v>
          </cell>
          <cell r="CH181">
            <v>66</v>
          </cell>
          <cell r="CI181">
            <v>0</v>
          </cell>
          <cell r="CJ181">
            <v>54.80869565217391</v>
          </cell>
          <cell r="CL181">
            <v>848.2</v>
          </cell>
          <cell r="CM181">
            <v>140</v>
          </cell>
          <cell r="CN181">
            <v>3</v>
          </cell>
          <cell r="CO181">
            <v>1017.846</v>
          </cell>
          <cell r="CP181">
            <v>936.41831999999999</v>
          </cell>
          <cell r="CQ181">
            <v>172.41831999999999</v>
          </cell>
          <cell r="CV181" t="str">
            <v>CLOSE</v>
          </cell>
          <cell r="CX181" t="str">
            <v>CLOSE</v>
          </cell>
        </row>
        <row r="182">
          <cell r="D182" t="str">
            <v>50/02/0012</v>
          </cell>
          <cell r="E182" t="str">
            <v>PANEL 10.2 KG (HIGH)</v>
          </cell>
          <cell r="F182" t="str">
            <v>LG</v>
          </cell>
          <cell r="I182" t="str">
            <v>3720EY0006-LG</v>
          </cell>
          <cell r="K182">
            <v>1518</v>
          </cell>
          <cell r="AY182">
            <v>795</v>
          </cell>
          <cell r="AZ182">
            <v>136</v>
          </cell>
          <cell r="BO182">
            <v>790</v>
          </cell>
          <cell r="BP182">
            <v>136</v>
          </cell>
          <cell r="BQ182">
            <v>12</v>
          </cell>
          <cell r="BR182" t="str">
            <v>B</v>
          </cell>
          <cell r="BS182">
            <v>1253.39004</v>
          </cell>
          <cell r="BT182">
            <v>1139</v>
          </cell>
          <cell r="BU182">
            <v>100</v>
          </cell>
          <cell r="BV182">
            <v>0</v>
          </cell>
          <cell r="BW182">
            <v>0</v>
          </cell>
          <cell r="BX182">
            <v>1239</v>
          </cell>
          <cell r="BY182">
            <v>14.390039999999999</v>
          </cell>
          <cell r="BZ182" t="str">
            <v>OK</v>
          </cell>
          <cell r="CA182" t="str">
            <v>-</v>
          </cell>
          <cell r="CB182" t="str">
            <v>ABS. CP-8B31W</v>
          </cell>
          <cell r="CC182">
            <v>1</v>
          </cell>
          <cell r="CD182">
            <v>1239</v>
          </cell>
          <cell r="CE182">
            <v>0</v>
          </cell>
          <cell r="CF182">
            <v>0</v>
          </cell>
          <cell r="CG182">
            <v>0</v>
          </cell>
          <cell r="CH182">
            <v>66</v>
          </cell>
          <cell r="CI182">
            <v>0</v>
          </cell>
          <cell r="CJ182">
            <v>49.544795783926219</v>
          </cell>
          <cell r="CL182">
            <v>848.2</v>
          </cell>
          <cell r="CM182">
            <v>140</v>
          </cell>
          <cell r="CN182">
            <v>3</v>
          </cell>
          <cell r="CO182">
            <v>1017.846</v>
          </cell>
          <cell r="CP182">
            <v>1545.090228</v>
          </cell>
          <cell r="CQ182">
            <v>306.09022800000002</v>
          </cell>
          <cell r="CV182" t="str">
            <v>CLOSE</v>
          </cell>
          <cell r="CX182" t="str">
            <v>CLOSE</v>
          </cell>
        </row>
        <row r="183">
          <cell r="D183" t="str">
            <v>50/02/0013</v>
          </cell>
          <cell r="E183" t="str">
            <v>PANEL 10.2 KG (LOW)</v>
          </cell>
          <cell r="F183" t="str">
            <v>LG</v>
          </cell>
          <cell r="I183" t="str">
            <v>3720EY0005-LG</v>
          </cell>
          <cell r="K183">
            <v>300</v>
          </cell>
          <cell r="AY183">
            <v>805</v>
          </cell>
          <cell r="AZ183">
            <v>137</v>
          </cell>
          <cell r="BO183">
            <v>806</v>
          </cell>
          <cell r="BP183">
            <v>137</v>
          </cell>
          <cell r="BQ183">
            <v>12</v>
          </cell>
          <cell r="BR183" t="str">
            <v>B</v>
          </cell>
          <cell r="BS183">
            <v>262.28700000000003</v>
          </cell>
          <cell r="BT183">
            <v>262</v>
          </cell>
          <cell r="BU183">
            <v>0</v>
          </cell>
          <cell r="BV183">
            <v>0</v>
          </cell>
          <cell r="BW183">
            <v>0</v>
          </cell>
          <cell r="BX183">
            <v>262</v>
          </cell>
          <cell r="BY183">
            <v>0.28700000000003456</v>
          </cell>
          <cell r="BZ183" t="str">
            <v>OK</v>
          </cell>
          <cell r="CA183" t="str">
            <v>-</v>
          </cell>
          <cell r="CB183" t="str">
            <v>ABS. CP-8B31W</v>
          </cell>
          <cell r="CC183">
            <v>1</v>
          </cell>
          <cell r="CD183">
            <v>262</v>
          </cell>
          <cell r="CE183">
            <v>0</v>
          </cell>
          <cell r="CF183">
            <v>0</v>
          </cell>
          <cell r="CG183">
            <v>0</v>
          </cell>
          <cell r="CH183">
            <v>66</v>
          </cell>
          <cell r="CI183">
            <v>0</v>
          </cell>
          <cell r="CJ183">
            <v>57.64</v>
          </cell>
          <cell r="CL183">
            <v>812.8</v>
          </cell>
          <cell r="CM183">
            <v>140</v>
          </cell>
          <cell r="CN183">
            <v>3</v>
          </cell>
          <cell r="CO183">
            <v>981.3839999999999</v>
          </cell>
          <cell r="CP183">
            <v>294.41519999999997</v>
          </cell>
          <cell r="CQ183">
            <v>32.41519999999997</v>
          </cell>
          <cell r="CV183" t="str">
            <v>CLOSE</v>
          </cell>
          <cell r="CX183" t="str">
            <v>CLOSE</v>
          </cell>
        </row>
        <row r="184">
          <cell r="D184" t="str">
            <v>50/02/0015</v>
          </cell>
          <cell r="E184" t="str">
            <v>PANEL DECO WP-970Q</v>
          </cell>
          <cell r="F184" t="str">
            <v>SL</v>
          </cell>
          <cell r="I184" t="str">
            <v>3806EY1007-SL</v>
          </cell>
          <cell r="K184">
            <v>1609</v>
          </cell>
          <cell r="AY184">
            <v>250</v>
          </cell>
          <cell r="AZ184">
            <v>69</v>
          </cell>
          <cell r="BO184">
            <v>248</v>
          </cell>
          <cell r="BP184">
            <v>64</v>
          </cell>
          <cell r="BQ184">
            <v>10</v>
          </cell>
          <cell r="BR184" t="str">
            <v>E</v>
          </cell>
          <cell r="BS184">
            <v>460.52</v>
          </cell>
          <cell r="BT184">
            <v>514</v>
          </cell>
          <cell r="BU184">
            <v>0</v>
          </cell>
          <cell r="BV184">
            <v>0</v>
          </cell>
          <cell r="BW184">
            <v>0</v>
          </cell>
          <cell r="BX184">
            <v>514</v>
          </cell>
          <cell r="BY184">
            <v>-53.480000000000018</v>
          </cell>
          <cell r="BZ184" t="str">
            <v>-</v>
          </cell>
          <cell r="CA184" t="str">
            <v>NG</v>
          </cell>
          <cell r="CB184" t="str">
            <v>ABS. CP-9A8269-A11/1(SL)</v>
          </cell>
          <cell r="CC184">
            <v>1</v>
          </cell>
          <cell r="CD184">
            <v>514</v>
          </cell>
          <cell r="CE184">
            <v>0</v>
          </cell>
          <cell r="CF184">
            <v>0</v>
          </cell>
          <cell r="CG184">
            <v>0</v>
          </cell>
          <cell r="CH184">
            <v>105</v>
          </cell>
          <cell r="CI184">
            <v>0</v>
          </cell>
          <cell r="CJ184">
            <v>33.542573026724675</v>
          </cell>
          <cell r="CL184">
            <v>248</v>
          </cell>
          <cell r="CM184">
            <v>64</v>
          </cell>
          <cell r="CN184">
            <v>5</v>
          </cell>
          <cell r="CO184">
            <v>327.60000000000002</v>
          </cell>
          <cell r="CP184">
            <v>527.10840000000007</v>
          </cell>
          <cell r="CQ184">
            <v>13.108400000000074</v>
          </cell>
          <cell r="CV184" t="str">
            <v>CLOSE</v>
          </cell>
          <cell r="CX184" t="str">
            <v>CLOSE</v>
          </cell>
        </row>
        <row r="185">
          <cell r="D185" t="str">
            <v>50/02/0016</v>
          </cell>
          <cell r="E185" t="str">
            <v>PANEL DECO WP-1250Q</v>
          </cell>
          <cell r="F185" t="str">
            <v>BL</v>
          </cell>
          <cell r="I185" t="str">
            <v>3806EY0005-BL</v>
          </cell>
          <cell r="K185">
            <v>305</v>
          </cell>
          <cell r="AY185">
            <v>245</v>
          </cell>
          <cell r="AZ185">
            <v>63</v>
          </cell>
          <cell r="BO185">
            <v>245</v>
          </cell>
          <cell r="BP185">
            <v>63</v>
          </cell>
          <cell r="BQ185">
            <v>10</v>
          </cell>
          <cell r="BR185" t="str">
            <v>E</v>
          </cell>
          <cell r="BS185">
            <v>94.332499999999996</v>
          </cell>
          <cell r="BT185">
            <v>79</v>
          </cell>
          <cell r="BU185">
            <v>25</v>
          </cell>
          <cell r="BV185">
            <v>0</v>
          </cell>
          <cell r="BW185">
            <v>12</v>
          </cell>
          <cell r="BX185">
            <v>92</v>
          </cell>
          <cell r="BY185">
            <v>2.332499999999996</v>
          </cell>
          <cell r="BZ185" t="str">
            <v>OK</v>
          </cell>
          <cell r="CA185" t="str">
            <v>-</v>
          </cell>
          <cell r="CB185" t="str">
            <v>ABS. GA400 1A65W(BL)</v>
          </cell>
          <cell r="CC185">
            <v>1</v>
          </cell>
          <cell r="CD185">
            <v>92</v>
          </cell>
          <cell r="CE185">
            <v>0</v>
          </cell>
          <cell r="CF185">
            <v>0</v>
          </cell>
          <cell r="CG185">
            <v>0</v>
          </cell>
          <cell r="CH185">
            <v>66</v>
          </cell>
          <cell r="CI185">
            <v>0</v>
          </cell>
          <cell r="CJ185">
            <v>17.11</v>
          </cell>
          <cell r="CL185">
            <v>259.5</v>
          </cell>
          <cell r="CM185">
            <v>63</v>
          </cell>
          <cell r="CN185">
            <v>5</v>
          </cell>
          <cell r="CO185">
            <v>338.625</v>
          </cell>
          <cell r="CP185">
            <v>103.280625</v>
          </cell>
          <cell r="CQ185">
            <v>11.280625000000001</v>
          </cell>
          <cell r="CV185" t="str">
            <v>CLOSE</v>
          </cell>
          <cell r="CX185" t="str">
            <v>CLOSE</v>
          </cell>
        </row>
        <row r="186">
          <cell r="D186" t="str">
            <v>50/02/0017</v>
          </cell>
          <cell r="E186" t="str">
            <v>PANEL DECO WP-1250Q</v>
          </cell>
          <cell r="F186" t="str">
            <v>EG</v>
          </cell>
          <cell r="I186" t="str">
            <v>3806EY0005-EG</v>
          </cell>
          <cell r="K186">
            <v>860</v>
          </cell>
          <cell r="AY186">
            <v>257</v>
          </cell>
          <cell r="AZ186">
            <v>61</v>
          </cell>
          <cell r="BO186">
            <v>262</v>
          </cell>
          <cell r="BP186">
            <v>63</v>
          </cell>
          <cell r="BQ186">
            <v>10</v>
          </cell>
          <cell r="BR186" t="str">
            <v>E</v>
          </cell>
          <cell r="BS186">
            <v>262.40999999999997</v>
          </cell>
          <cell r="BT186">
            <v>295</v>
          </cell>
          <cell r="BU186">
            <v>0</v>
          </cell>
          <cell r="BV186">
            <v>0</v>
          </cell>
          <cell r="BW186">
            <v>0</v>
          </cell>
          <cell r="BX186">
            <v>295</v>
          </cell>
          <cell r="BY186">
            <v>-32.590000000000032</v>
          </cell>
          <cell r="BZ186" t="str">
            <v>-</v>
          </cell>
          <cell r="CA186" t="str">
            <v>NG</v>
          </cell>
          <cell r="CB186" t="str">
            <v>ABS. CP-7A8232-A11/1(EG)</v>
          </cell>
          <cell r="CC186">
            <v>1</v>
          </cell>
          <cell r="CD186">
            <v>295</v>
          </cell>
          <cell r="CE186">
            <v>0</v>
          </cell>
          <cell r="CF186">
            <v>0</v>
          </cell>
          <cell r="CG186">
            <v>0</v>
          </cell>
          <cell r="CH186">
            <v>105</v>
          </cell>
          <cell r="CI186">
            <v>0</v>
          </cell>
          <cell r="CJ186">
            <v>36.017441860465119</v>
          </cell>
          <cell r="CL186">
            <v>259.5</v>
          </cell>
          <cell r="CM186">
            <v>63</v>
          </cell>
          <cell r="CN186">
            <v>5</v>
          </cell>
          <cell r="CO186">
            <v>338.625</v>
          </cell>
          <cell r="CP186">
            <v>291.21749999999997</v>
          </cell>
          <cell r="CQ186">
            <v>-3.7825000000000273</v>
          </cell>
          <cell r="CV186" t="str">
            <v>CLOSE</v>
          </cell>
          <cell r="CX186" t="str">
            <v>CLOSE</v>
          </cell>
        </row>
        <row r="187">
          <cell r="D187" t="str">
            <v>50/02/0018</v>
          </cell>
          <cell r="E187" t="str">
            <v>PANEL DECO WP-1250Q</v>
          </cell>
          <cell r="F187" t="str">
            <v>CB</v>
          </cell>
          <cell r="I187" t="str">
            <v>3806EY0005-CB</v>
          </cell>
          <cell r="K187">
            <v>2581</v>
          </cell>
          <cell r="AY187">
            <v>259</v>
          </cell>
          <cell r="AZ187">
            <v>62</v>
          </cell>
          <cell r="BO187">
            <v>262</v>
          </cell>
          <cell r="BP187">
            <v>63</v>
          </cell>
          <cell r="BQ187">
            <v>10</v>
          </cell>
          <cell r="BR187" t="str">
            <v>D</v>
          </cell>
          <cell r="BS187">
            <v>865.60149999999999</v>
          </cell>
          <cell r="BT187">
            <v>939</v>
          </cell>
          <cell r="BU187">
            <v>0</v>
          </cell>
          <cell r="BV187">
            <v>0</v>
          </cell>
          <cell r="BW187">
            <v>0</v>
          </cell>
          <cell r="BX187">
            <v>939</v>
          </cell>
          <cell r="BY187">
            <v>-73.398500000000013</v>
          </cell>
          <cell r="BZ187" t="str">
            <v>-</v>
          </cell>
          <cell r="CA187" t="str">
            <v>NG</v>
          </cell>
          <cell r="CB187" t="str">
            <v>ABS. CP-2A8320-A11/1(CB)</v>
          </cell>
          <cell r="CC187">
            <v>1</v>
          </cell>
          <cell r="CD187">
            <v>939</v>
          </cell>
          <cell r="CE187">
            <v>0</v>
          </cell>
          <cell r="CF187">
            <v>0</v>
          </cell>
          <cell r="CG187">
            <v>0</v>
          </cell>
          <cell r="CH187">
            <v>105</v>
          </cell>
          <cell r="CI187">
            <v>0</v>
          </cell>
          <cell r="CJ187">
            <v>38.20030995738086</v>
          </cell>
          <cell r="CL187">
            <v>259.5</v>
          </cell>
          <cell r="CM187">
            <v>63</v>
          </cell>
          <cell r="CN187">
            <v>5</v>
          </cell>
          <cell r="CO187">
            <v>338.625</v>
          </cell>
          <cell r="CP187">
            <v>873.99112500000001</v>
          </cell>
          <cell r="CQ187">
            <v>-65.008874999999989</v>
          </cell>
          <cell r="CV187" t="str">
            <v>CLOSE</v>
          </cell>
          <cell r="CX187" t="str">
            <v>CLOSE</v>
          </cell>
        </row>
        <row r="188">
          <cell r="D188" t="str">
            <v>50/02/0019</v>
          </cell>
          <cell r="E188" t="str">
            <v>PANEL WP-620Q CHAIYO(3.8KG)</v>
          </cell>
          <cell r="F188" t="str">
            <v>OW</v>
          </cell>
          <cell r="I188" t="str">
            <v>3720EY0007A-OW</v>
          </cell>
          <cell r="K188">
            <v>1000</v>
          </cell>
          <cell r="AY188">
            <v>623</v>
          </cell>
          <cell r="AZ188">
            <v>80</v>
          </cell>
          <cell r="BO188">
            <v>615</v>
          </cell>
          <cell r="BP188">
            <v>85</v>
          </cell>
          <cell r="BQ188">
            <v>12</v>
          </cell>
          <cell r="BR188" t="str">
            <v>B</v>
          </cell>
          <cell r="BS188">
            <v>648</v>
          </cell>
          <cell r="BT188">
            <v>600</v>
          </cell>
          <cell r="BU188">
            <v>48</v>
          </cell>
          <cell r="BV188">
            <v>0</v>
          </cell>
          <cell r="BW188">
            <v>0</v>
          </cell>
          <cell r="BX188">
            <v>648</v>
          </cell>
          <cell r="BY188">
            <v>0</v>
          </cell>
          <cell r="BZ188" t="str">
            <v>OK</v>
          </cell>
          <cell r="CA188" t="str">
            <v>-</v>
          </cell>
          <cell r="CB188" t="str">
            <v>ABS. CP-6B27W</v>
          </cell>
          <cell r="CC188">
            <v>1</v>
          </cell>
          <cell r="CD188">
            <v>648</v>
          </cell>
          <cell r="CE188">
            <v>0</v>
          </cell>
          <cell r="CF188">
            <v>0</v>
          </cell>
          <cell r="CG188">
            <v>0</v>
          </cell>
          <cell r="CH188">
            <v>66</v>
          </cell>
          <cell r="CI188">
            <v>0</v>
          </cell>
          <cell r="CJ188">
            <v>39.616800000000005</v>
          </cell>
          <cell r="CL188">
            <v>630</v>
          </cell>
          <cell r="CM188">
            <v>85</v>
          </cell>
          <cell r="CN188">
            <v>3</v>
          </cell>
          <cell r="CO188">
            <v>736.45</v>
          </cell>
          <cell r="CP188">
            <v>736.45</v>
          </cell>
          <cell r="CQ188">
            <v>88.450000000000045</v>
          </cell>
          <cell r="CV188" t="str">
            <v>CLOSE</v>
          </cell>
          <cell r="CX188" t="str">
            <v>CLOSE</v>
          </cell>
        </row>
        <row r="189">
          <cell r="D189" t="str">
            <v>50/02/0020</v>
          </cell>
          <cell r="E189" t="str">
            <v>PULSATOR 6.0 KG (MAT/WM)</v>
          </cell>
          <cell r="F189" t="str">
            <v>WH</v>
          </cell>
          <cell r="I189" t="str">
            <v>W0501-6UR00-E</v>
          </cell>
          <cell r="K189">
            <v>3468</v>
          </cell>
          <cell r="AY189">
            <v>554</v>
          </cell>
          <cell r="AZ189">
            <v>2.6</v>
          </cell>
          <cell r="BO189">
            <v>562.5</v>
          </cell>
          <cell r="BP189">
            <v>2.75</v>
          </cell>
          <cell r="BQ189">
            <v>7</v>
          </cell>
          <cell r="BR189" t="str">
            <v>C</v>
          </cell>
          <cell r="BS189">
            <v>1967.287</v>
          </cell>
          <cell r="BT189">
            <v>1812</v>
          </cell>
          <cell r="BU189">
            <v>0</v>
          </cell>
          <cell r="BV189">
            <v>0</v>
          </cell>
          <cell r="BW189">
            <v>0</v>
          </cell>
          <cell r="BX189">
            <v>1812</v>
          </cell>
          <cell r="BY189">
            <v>155.28700000000003</v>
          </cell>
          <cell r="BZ189" t="str">
            <v>OK</v>
          </cell>
          <cell r="CA189" t="str">
            <v>-</v>
          </cell>
          <cell r="CB189" t="str">
            <v>PP.AZ564 (EXP)</v>
          </cell>
          <cell r="CC189">
            <v>0.9</v>
          </cell>
          <cell r="CD189">
            <v>1630.8</v>
          </cell>
          <cell r="CE189" t="str">
            <v>MB-3B096</v>
          </cell>
          <cell r="CF189">
            <v>0.1</v>
          </cell>
          <cell r="CG189">
            <v>181.2</v>
          </cell>
          <cell r="CH189">
            <v>62</v>
          </cell>
          <cell r="CI189">
            <v>98.2</v>
          </cell>
          <cell r="CJ189">
            <v>34.285882352941179</v>
          </cell>
          <cell r="CL189">
            <v>650</v>
          </cell>
          <cell r="CM189">
            <v>3</v>
          </cell>
          <cell r="CN189">
            <v>3</v>
          </cell>
          <cell r="CO189">
            <v>672.59</v>
          </cell>
          <cell r="CP189">
            <v>2332.5421200000001</v>
          </cell>
          <cell r="CQ189">
            <v>520.54212000000007</v>
          </cell>
          <cell r="CV189" t="str">
            <v>CLOSE</v>
          </cell>
          <cell r="CX189" t="str">
            <v>CLOSE</v>
          </cell>
        </row>
        <row r="190">
          <cell r="D190" t="str">
            <v>50/02/0021</v>
          </cell>
          <cell r="E190" t="str">
            <v>PANEL WP-620Q CHAIYO(3.8KG)</v>
          </cell>
          <cell r="F190" t="str">
            <v>OW</v>
          </cell>
          <cell r="I190" t="str">
            <v>3720EY0007A-OW</v>
          </cell>
          <cell r="K190">
            <v>1524</v>
          </cell>
          <cell r="AY190">
            <v>617</v>
          </cell>
          <cell r="AZ190">
            <v>73</v>
          </cell>
          <cell r="BO190">
            <v>615</v>
          </cell>
          <cell r="BP190">
            <v>85</v>
          </cell>
          <cell r="BQ190">
            <v>12</v>
          </cell>
          <cell r="BR190" t="str">
            <v>B</v>
          </cell>
          <cell r="BS190">
            <v>981.26400000000001</v>
          </cell>
          <cell r="BT190">
            <v>966</v>
          </cell>
          <cell r="BU190">
            <v>0</v>
          </cell>
          <cell r="BV190">
            <v>0</v>
          </cell>
          <cell r="BW190">
            <v>0</v>
          </cell>
          <cell r="BX190">
            <v>966</v>
          </cell>
          <cell r="BY190">
            <v>15.26400000000001</v>
          </cell>
          <cell r="BZ190" t="str">
            <v>OK</v>
          </cell>
          <cell r="CA190" t="str">
            <v>-</v>
          </cell>
          <cell r="CB190" t="str">
            <v>ABS. CP-6B27W</v>
          </cell>
          <cell r="CC190">
            <v>1</v>
          </cell>
          <cell r="CD190">
            <v>966</v>
          </cell>
          <cell r="CE190">
            <v>0</v>
          </cell>
          <cell r="CF190">
            <v>0</v>
          </cell>
          <cell r="CG190">
            <v>0</v>
          </cell>
          <cell r="CH190">
            <v>66</v>
          </cell>
          <cell r="CI190">
            <v>0</v>
          </cell>
          <cell r="CJ190">
            <v>41.834645669291341</v>
          </cell>
          <cell r="CL190">
            <v>630</v>
          </cell>
          <cell r="CM190">
            <v>85</v>
          </cell>
          <cell r="CN190">
            <v>3</v>
          </cell>
          <cell r="CO190">
            <v>736.45</v>
          </cell>
          <cell r="CP190">
            <v>1122.3498</v>
          </cell>
          <cell r="CQ190">
            <v>156.34979999999996</v>
          </cell>
          <cell r="CV190" t="str">
            <v>CLOSE</v>
          </cell>
          <cell r="CX190" t="str">
            <v>CLOSE</v>
          </cell>
        </row>
        <row r="191">
          <cell r="D191" t="str">
            <v>50/02/0022</v>
          </cell>
          <cell r="E191" t="str">
            <v>PULSATOR OMEGA (HOOK)</v>
          </cell>
          <cell r="F191" t="str">
            <v>VL</v>
          </cell>
          <cell r="I191" t="str">
            <v>5845EY1007L</v>
          </cell>
          <cell r="K191">
            <v>505</v>
          </cell>
          <cell r="AY191">
            <v>422</v>
          </cell>
          <cell r="AZ191">
            <v>24</v>
          </cell>
          <cell r="BO191">
            <v>421</v>
          </cell>
          <cell r="BP191">
            <v>24.1</v>
          </cell>
          <cell r="BQ191">
            <v>7</v>
          </cell>
          <cell r="BR191" t="str">
            <v>A</v>
          </cell>
          <cell r="BS191">
            <v>219.60499999999999</v>
          </cell>
          <cell r="BT191">
            <v>217</v>
          </cell>
          <cell r="BU191">
            <v>0</v>
          </cell>
          <cell r="BV191">
            <v>0</v>
          </cell>
          <cell r="BW191">
            <v>0</v>
          </cell>
          <cell r="BX191">
            <v>217</v>
          </cell>
          <cell r="BY191">
            <v>2.6049999999999898</v>
          </cell>
          <cell r="BZ191" t="str">
            <v>OK</v>
          </cell>
          <cell r="CA191" t="str">
            <v>-</v>
          </cell>
          <cell r="CB191" t="str">
            <v>PP.EP-540N</v>
          </cell>
          <cell r="CC191">
            <v>0.96699999999999997</v>
          </cell>
          <cell r="CD191">
            <v>209.839</v>
          </cell>
          <cell r="CE191" t="str">
            <v>MV-8A745-P/1</v>
          </cell>
          <cell r="CF191">
            <v>0.03</v>
          </cell>
          <cell r="CG191">
            <v>6.51</v>
          </cell>
          <cell r="CH191">
            <v>52.5</v>
          </cell>
          <cell r="CI191">
            <v>89</v>
          </cell>
          <cell r="CJ191">
            <v>22.962252475247524</v>
          </cell>
          <cell r="CL191">
            <v>453</v>
          </cell>
          <cell r="CM191">
            <v>0</v>
          </cell>
          <cell r="CN191">
            <v>3</v>
          </cell>
          <cell r="CO191">
            <v>466.59</v>
          </cell>
          <cell r="CP191">
            <v>235.62794999999997</v>
          </cell>
          <cell r="CQ191">
            <v>18.62794999999997</v>
          </cell>
          <cell r="CV191" t="str">
            <v>CLOSE</v>
          </cell>
          <cell r="CX191" t="str">
            <v>CLOSE</v>
          </cell>
        </row>
        <row r="192">
          <cell r="D192" t="str">
            <v>50/02/0023</v>
          </cell>
          <cell r="E192" t="str">
            <v>PULSATOR OMEGA (HOOK)</v>
          </cell>
          <cell r="F192" t="str">
            <v>SG</v>
          </cell>
          <cell r="I192" t="str">
            <v>5845EY1007M</v>
          </cell>
          <cell r="K192">
            <v>1025</v>
          </cell>
          <cell r="AY192">
            <v>426</v>
          </cell>
          <cell r="AZ192">
            <v>24</v>
          </cell>
          <cell r="BO192">
            <v>421</v>
          </cell>
          <cell r="BP192">
            <v>24.1</v>
          </cell>
          <cell r="BQ192">
            <v>7</v>
          </cell>
          <cell r="BR192" t="str">
            <v>A</v>
          </cell>
          <cell r="BS192">
            <v>438.52499999999998</v>
          </cell>
          <cell r="BT192">
            <v>434</v>
          </cell>
          <cell r="BU192">
            <v>0</v>
          </cell>
          <cell r="BV192">
            <v>0</v>
          </cell>
          <cell r="BW192">
            <v>0</v>
          </cell>
          <cell r="BX192">
            <v>434</v>
          </cell>
          <cell r="BY192">
            <v>4.5249999999999773</v>
          </cell>
          <cell r="BZ192" t="str">
            <v>OK</v>
          </cell>
          <cell r="CA192" t="str">
            <v>-</v>
          </cell>
          <cell r="CB192" t="str">
            <v>PP.EP-540N</v>
          </cell>
          <cell r="CC192">
            <v>0.96699999999999997</v>
          </cell>
          <cell r="CD192">
            <v>419.678</v>
          </cell>
          <cell r="CE192" t="str">
            <v>MV-9057-P/1</v>
          </cell>
          <cell r="CF192">
            <v>0.03</v>
          </cell>
          <cell r="CG192">
            <v>13.02</v>
          </cell>
          <cell r="CH192">
            <v>52.5</v>
          </cell>
          <cell r="CI192">
            <v>89</v>
          </cell>
          <cell r="CJ192">
            <v>22.626219512195121</v>
          </cell>
          <cell r="CL192">
            <v>453</v>
          </cell>
          <cell r="CM192">
            <v>0</v>
          </cell>
          <cell r="CN192">
            <v>3</v>
          </cell>
          <cell r="CO192">
            <v>466.59</v>
          </cell>
          <cell r="CP192">
            <v>478.25475</v>
          </cell>
          <cell r="CQ192">
            <v>44.254750000000001</v>
          </cell>
          <cell r="CV192" t="str">
            <v>CLOSE</v>
          </cell>
          <cell r="CX192" t="str">
            <v>CLOSE</v>
          </cell>
        </row>
        <row r="193">
          <cell r="D193" t="str">
            <v>50/02/0024</v>
          </cell>
          <cell r="E193" t="str">
            <v>PULSATOR 8.0 KG</v>
          </cell>
          <cell r="F193" t="str">
            <v>WG</v>
          </cell>
          <cell r="I193" t="str">
            <v>5845EY1001E</v>
          </cell>
          <cell r="K193">
            <v>406</v>
          </cell>
          <cell r="AY193">
            <v>540</v>
          </cell>
          <cell r="AZ193">
            <v>30</v>
          </cell>
          <cell r="BO193">
            <v>540</v>
          </cell>
          <cell r="BP193">
            <v>13.8</v>
          </cell>
          <cell r="BQ193">
            <v>7</v>
          </cell>
          <cell r="BR193" t="str">
            <v>A</v>
          </cell>
          <cell r="BS193">
            <v>226.24</v>
          </cell>
          <cell r="BT193">
            <v>223</v>
          </cell>
          <cell r="BU193">
            <v>0</v>
          </cell>
          <cell r="BV193">
            <v>0</v>
          </cell>
          <cell r="BW193">
            <v>0</v>
          </cell>
          <cell r="BX193">
            <v>223</v>
          </cell>
          <cell r="BY193">
            <v>3.2400000000000091</v>
          </cell>
          <cell r="BZ193" t="str">
            <v>OK</v>
          </cell>
          <cell r="CA193" t="str">
            <v>-</v>
          </cell>
          <cell r="CB193" t="str">
            <v>PP.EP-540N</v>
          </cell>
          <cell r="CC193">
            <v>0.97</v>
          </cell>
          <cell r="CD193">
            <v>216.31</v>
          </cell>
          <cell r="CE193" t="str">
            <v>MV-9055-P/1</v>
          </cell>
          <cell r="CF193">
            <v>0.03</v>
          </cell>
          <cell r="CG193">
            <v>6.69</v>
          </cell>
          <cell r="CH193">
            <v>52.5</v>
          </cell>
          <cell r="CI193">
            <v>89</v>
          </cell>
          <cell r="CJ193">
            <v>29.437647783251229</v>
          </cell>
          <cell r="CL193">
            <v>541.73</v>
          </cell>
          <cell r="CM193">
            <v>0</v>
          </cell>
          <cell r="CN193">
            <v>5</v>
          </cell>
          <cell r="CO193">
            <v>568.81650000000002</v>
          </cell>
          <cell r="CP193">
            <v>230.93949900000001</v>
          </cell>
          <cell r="CQ193">
            <v>7.9394990000000121</v>
          </cell>
          <cell r="CW193" t="str">
            <v>CLOSE</v>
          </cell>
          <cell r="CX193" t="str">
            <v>CLOSE</v>
          </cell>
        </row>
        <row r="194">
          <cell r="D194" t="str">
            <v>50/02/0025</v>
          </cell>
          <cell r="E194" t="str">
            <v>PULSATOR ROLLER JET 10 KG.</v>
          </cell>
          <cell r="F194" t="str">
            <v>SG</v>
          </cell>
          <cell r="I194" t="str">
            <v>5845EY1006B</v>
          </cell>
          <cell r="K194">
            <v>1500</v>
          </cell>
          <cell r="AY194">
            <v>542</v>
          </cell>
          <cell r="AZ194">
            <v>30</v>
          </cell>
          <cell r="BO194">
            <v>540</v>
          </cell>
          <cell r="BP194">
            <v>29</v>
          </cell>
          <cell r="BQ194">
            <v>7</v>
          </cell>
          <cell r="BR194" t="str">
            <v>A</v>
          </cell>
          <cell r="BS194">
            <v>817</v>
          </cell>
          <cell r="BT194">
            <v>817</v>
          </cell>
          <cell r="BU194">
            <v>0</v>
          </cell>
          <cell r="BV194">
            <v>0</v>
          </cell>
          <cell r="BW194">
            <v>0</v>
          </cell>
          <cell r="BX194">
            <v>817</v>
          </cell>
          <cell r="BY194">
            <v>0</v>
          </cell>
          <cell r="BZ194" t="str">
            <v>OK</v>
          </cell>
          <cell r="CA194" t="str">
            <v>-</v>
          </cell>
          <cell r="CB194" t="str">
            <v>PP.EP-540N</v>
          </cell>
          <cell r="CC194">
            <v>0.97</v>
          </cell>
          <cell r="CD194">
            <v>792.49</v>
          </cell>
          <cell r="CE194" t="str">
            <v>MV-9057-P/1</v>
          </cell>
          <cell r="CF194">
            <v>0.03</v>
          </cell>
          <cell r="CG194">
            <v>24.51</v>
          </cell>
          <cell r="CH194">
            <v>52.5</v>
          </cell>
          <cell r="CI194">
            <v>89</v>
          </cell>
          <cell r="CJ194">
            <v>29.191409999999998</v>
          </cell>
          <cell r="CL194">
            <v>600</v>
          </cell>
          <cell r="CM194">
            <v>0</v>
          </cell>
          <cell r="CN194">
            <v>5</v>
          </cell>
          <cell r="CO194">
            <v>630</v>
          </cell>
          <cell r="CP194">
            <v>945</v>
          </cell>
          <cell r="CQ194">
            <v>128</v>
          </cell>
          <cell r="CW194" t="str">
            <v>CLOSE</v>
          </cell>
          <cell r="CX194" t="str">
            <v>CLOSE</v>
          </cell>
        </row>
        <row r="195">
          <cell r="D195" t="str">
            <v>50/02/0026</v>
          </cell>
          <cell r="E195" t="str">
            <v>PULSATOR ROLLER JET 10 KG. (HOOK)</v>
          </cell>
          <cell r="F195" t="str">
            <v>VL</v>
          </cell>
          <cell r="I195" t="str">
            <v>5845EY1006M</v>
          </cell>
          <cell r="K195">
            <v>1200</v>
          </cell>
          <cell r="AY195">
            <v>542</v>
          </cell>
          <cell r="AZ195">
            <v>30</v>
          </cell>
          <cell r="BO195">
            <v>540</v>
          </cell>
          <cell r="BP195">
            <v>29</v>
          </cell>
          <cell r="BQ195">
            <v>7</v>
          </cell>
          <cell r="BR195" t="str">
            <v>A</v>
          </cell>
          <cell r="BS195">
            <v>655</v>
          </cell>
          <cell r="BT195">
            <v>655</v>
          </cell>
          <cell r="BU195">
            <v>0</v>
          </cell>
          <cell r="BV195">
            <v>0</v>
          </cell>
          <cell r="BW195">
            <v>0</v>
          </cell>
          <cell r="BX195">
            <v>655</v>
          </cell>
          <cell r="BY195">
            <v>0</v>
          </cell>
          <cell r="BZ195" t="str">
            <v>OK</v>
          </cell>
          <cell r="CA195" t="str">
            <v>-</v>
          </cell>
          <cell r="CB195" t="str">
            <v>PP.EP-540N</v>
          </cell>
          <cell r="CC195">
            <v>0.96699999999999997</v>
          </cell>
          <cell r="CD195">
            <v>633.38499999999999</v>
          </cell>
          <cell r="CE195" t="str">
            <v>MV-8A745-P/1</v>
          </cell>
          <cell r="CF195">
            <v>0.03</v>
          </cell>
          <cell r="CG195">
            <v>19.649999999999999</v>
          </cell>
          <cell r="CH195">
            <v>52.5</v>
          </cell>
          <cell r="CI195">
            <v>89</v>
          </cell>
          <cell r="CJ195">
            <v>29.16796875</v>
          </cell>
          <cell r="CL195">
            <v>600</v>
          </cell>
          <cell r="CM195">
            <v>0</v>
          </cell>
          <cell r="CN195">
            <v>5</v>
          </cell>
          <cell r="CO195">
            <v>630</v>
          </cell>
          <cell r="CP195">
            <v>756</v>
          </cell>
          <cell r="CQ195">
            <v>101</v>
          </cell>
          <cell r="CV195" t="str">
            <v>CLOSE</v>
          </cell>
          <cell r="CX195" t="str">
            <v>CLOSE</v>
          </cell>
        </row>
        <row r="196">
          <cell r="D196" t="str">
            <v>50/02/0027</v>
          </cell>
          <cell r="E196" t="str">
            <v>ORIFICE  15WU4T (PANASONIC)</v>
          </cell>
          <cell r="F196" t="str">
            <v>NZ532</v>
          </cell>
          <cell r="I196" t="str">
            <v>15WU4T950</v>
          </cell>
          <cell r="K196">
            <v>8913</v>
          </cell>
          <cell r="AY196">
            <v>80</v>
          </cell>
          <cell r="AZ196">
            <v>57</v>
          </cell>
          <cell r="BO196">
            <v>80.099999999999994</v>
          </cell>
          <cell r="BP196">
            <v>21.75</v>
          </cell>
          <cell r="BQ196">
            <v>7</v>
          </cell>
          <cell r="BR196" t="str">
            <v>C</v>
          </cell>
          <cell r="BS196">
            <v>914.78904999999997</v>
          </cell>
          <cell r="BT196">
            <v>909</v>
          </cell>
          <cell r="BU196">
            <v>0</v>
          </cell>
          <cell r="BV196">
            <v>0</v>
          </cell>
          <cell r="BW196">
            <v>0</v>
          </cell>
          <cell r="BX196">
            <v>909</v>
          </cell>
          <cell r="BY196">
            <v>5.7890499999999747</v>
          </cell>
          <cell r="BZ196" t="str">
            <v>OK</v>
          </cell>
          <cell r="CA196" t="str">
            <v>-</v>
          </cell>
          <cell r="CB196" t="str">
            <v>PP.TBJ4H-MF</v>
          </cell>
          <cell r="CC196">
            <v>1</v>
          </cell>
          <cell r="CD196">
            <v>909</v>
          </cell>
          <cell r="CE196">
            <v>0</v>
          </cell>
          <cell r="CF196">
            <v>0</v>
          </cell>
          <cell r="CG196">
            <v>0</v>
          </cell>
          <cell r="CH196">
            <v>76.400000000000006</v>
          </cell>
          <cell r="CI196">
            <v>0</v>
          </cell>
          <cell r="CJ196">
            <v>7.7917199596095594</v>
          </cell>
          <cell r="CL196" t="e">
            <v>#N/A</v>
          </cell>
          <cell r="CM196" t="e">
            <v>#N/A</v>
          </cell>
          <cell r="CN196" t="e">
            <v>#N/A</v>
          </cell>
          <cell r="CO196" t="e">
            <v>#N/A</v>
          </cell>
          <cell r="CP196" t="e">
            <v>#N/A</v>
          </cell>
          <cell r="CQ196" t="e">
            <v>#N/A</v>
          </cell>
          <cell r="CV196" t="str">
            <v>CLOSE</v>
          </cell>
          <cell r="CX196" t="str">
            <v>CLOSE</v>
          </cell>
        </row>
        <row r="197">
          <cell r="D197" t="str">
            <v>50/02/0028</v>
          </cell>
          <cell r="E197" t="str">
            <v>UPPER FRAME SR-TE18 (NEW)</v>
          </cell>
          <cell r="F197" t="str">
            <v>W-51</v>
          </cell>
          <cell r="I197" t="str">
            <v>RE00L616-W9</v>
          </cell>
          <cell r="K197">
            <v>4808</v>
          </cell>
          <cell r="AY197">
            <v>201</v>
          </cell>
          <cell r="AZ197">
            <v>26</v>
          </cell>
          <cell r="BO197">
            <v>198</v>
          </cell>
          <cell r="BP197">
            <v>26</v>
          </cell>
          <cell r="BQ197">
            <v>7</v>
          </cell>
          <cell r="BR197" t="str">
            <v>A</v>
          </cell>
          <cell r="BS197">
            <v>958.98400000000004</v>
          </cell>
          <cell r="BT197">
            <v>959</v>
          </cell>
          <cell r="BU197">
            <v>0</v>
          </cell>
          <cell r="BV197">
            <v>0</v>
          </cell>
          <cell r="BW197">
            <v>0</v>
          </cell>
          <cell r="BX197">
            <v>959</v>
          </cell>
          <cell r="BY197">
            <v>-1.5999999999962711E-2</v>
          </cell>
          <cell r="BZ197" t="str">
            <v>-</v>
          </cell>
          <cell r="CA197" t="str">
            <v>NG</v>
          </cell>
          <cell r="CB197" t="str">
            <v>PP.CLAP 4300G CP W-51</v>
          </cell>
          <cell r="CC197">
            <v>1</v>
          </cell>
          <cell r="CD197">
            <v>959</v>
          </cell>
          <cell r="CE197">
            <v>0</v>
          </cell>
          <cell r="CF197">
            <v>0</v>
          </cell>
          <cell r="CG197">
            <v>0</v>
          </cell>
          <cell r="CH197">
            <v>62.5</v>
          </cell>
          <cell r="CI197">
            <v>0</v>
          </cell>
          <cell r="CJ197">
            <v>12.466202163061563</v>
          </cell>
          <cell r="CL197">
            <v>194</v>
          </cell>
          <cell r="CM197">
            <v>26.5</v>
          </cell>
          <cell r="CN197">
            <v>3</v>
          </cell>
          <cell r="CO197">
            <v>227.11500000000001</v>
          </cell>
          <cell r="CP197">
            <v>1091.9689200000003</v>
          </cell>
          <cell r="CQ197">
            <v>132.96892000000025</v>
          </cell>
          <cell r="CV197" t="str">
            <v>CLOSE</v>
          </cell>
          <cell r="CX197" t="str">
            <v>CLOSE</v>
          </cell>
        </row>
        <row r="198">
          <cell r="D198" t="str">
            <v>50/02/0029</v>
          </cell>
          <cell r="E198" t="str">
            <v xml:space="preserve">SAFETY COVER </v>
          </cell>
          <cell r="F198" t="str">
            <v>WG</v>
          </cell>
          <cell r="I198" t="str">
            <v>2W06300B</v>
          </cell>
          <cell r="K198">
            <v>2500</v>
          </cell>
          <cell r="AY198">
            <v>86</v>
          </cell>
          <cell r="AZ198">
            <v>8</v>
          </cell>
          <cell r="BO198">
            <v>85</v>
          </cell>
          <cell r="BP198">
            <v>8</v>
          </cell>
          <cell r="BQ198">
            <v>7</v>
          </cell>
          <cell r="BR198" t="str">
            <v>A</v>
          </cell>
          <cell r="BS198">
            <v>219.5</v>
          </cell>
          <cell r="BT198">
            <v>220</v>
          </cell>
          <cell r="BU198">
            <v>30</v>
          </cell>
          <cell r="BV198">
            <v>43</v>
          </cell>
          <cell r="BW198">
            <v>0</v>
          </cell>
          <cell r="BX198">
            <v>207</v>
          </cell>
          <cell r="BY198">
            <v>12.5</v>
          </cell>
          <cell r="BZ198" t="str">
            <v>OK</v>
          </cell>
          <cell r="CA198" t="str">
            <v>-</v>
          </cell>
          <cell r="CB198" t="str">
            <v>LDPE SU1018 NAT+EVA</v>
          </cell>
          <cell r="CC198">
            <v>0.95</v>
          </cell>
          <cell r="CD198">
            <v>196.65</v>
          </cell>
          <cell r="CE198" t="str">
            <v>MV-9055-P/1</v>
          </cell>
          <cell r="CF198">
            <v>0.05</v>
          </cell>
          <cell r="CG198">
            <v>10.35</v>
          </cell>
          <cell r="CH198">
            <v>60.15</v>
          </cell>
          <cell r="CI198">
            <v>89</v>
          </cell>
          <cell r="CJ198">
            <v>4.418139</v>
          </cell>
          <cell r="CL198">
            <v>84.2</v>
          </cell>
          <cell r="CM198">
            <v>0</v>
          </cell>
          <cell r="CN198">
            <v>5</v>
          </cell>
          <cell r="CO198">
            <v>88.41</v>
          </cell>
          <cell r="CP198">
            <v>221.02500000000001</v>
          </cell>
          <cell r="CQ198">
            <v>14.025000000000006</v>
          </cell>
          <cell r="CV198" t="str">
            <v>CLOSE</v>
          </cell>
          <cell r="CX198" t="str">
            <v>CLOSE</v>
          </cell>
        </row>
        <row r="199">
          <cell r="D199" t="str">
            <v>50/02/0030</v>
          </cell>
          <cell r="E199" t="str">
            <v>PULSATOR UNIT NA-W653N</v>
          </cell>
          <cell r="F199" t="str">
            <v>BLUE</v>
          </cell>
          <cell r="I199" t="str">
            <v>W005E-0GE00-E</v>
          </cell>
          <cell r="K199">
            <v>304</v>
          </cell>
          <cell r="AY199">
            <v>441</v>
          </cell>
          <cell r="AZ199">
            <v>1</v>
          </cell>
          <cell r="BO199">
            <v>435</v>
          </cell>
          <cell r="BP199">
            <v>1.2</v>
          </cell>
          <cell r="BQ199">
            <v>10</v>
          </cell>
          <cell r="BR199" t="str">
            <v>C</v>
          </cell>
          <cell r="BS199">
            <v>142.60479999999998</v>
          </cell>
          <cell r="BT199">
            <v>141</v>
          </cell>
          <cell r="BU199">
            <v>0</v>
          </cell>
          <cell r="BV199">
            <v>0</v>
          </cell>
          <cell r="BW199">
            <v>0</v>
          </cell>
          <cell r="BX199">
            <v>141</v>
          </cell>
          <cell r="BY199">
            <v>1.6047999999999831</v>
          </cell>
          <cell r="BZ199" t="str">
            <v>OK</v>
          </cell>
          <cell r="CA199" t="str">
            <v>-</v>
          </cell>
          <cell r="CB199" t="str">
            <v>PP.AP3N CP2-P1851-A13(EX)</v>
          </cell>
          <cell r="CC199">
            <v>1</v>
          </cell>
          <cell r="CD199">
            <v>141</v>
          </cell>
          <cell r="CE199">
            <v>0</v>
          </cell>
          <cell r="CF199">
            <v>0</v>
          </cell>
          <cell r="CG199">
            <v>0</v>
          </cell>
          <cell r="CH199">
            <v>78.36</v>
          </cell>
          <cell r="CI199">
            <v>0</v>
          </cell>
          <cell r="CJ199">
            <v>36.344605263157895</v>
          </cell>
          <cell r="CL199">
            <v>450</v>
          </cell>
          <cell r="CM199">
            <v>19.399999999999999</v>
          </cell>
          <cell r="CN199">
            <v>3</v>
          </cell>
          <cell r="CO199">
            <v>483.48199999999997</v>
          </cell>
          <cell r="CP199">
            <v>146.97852799999998</v>
          </cell>
          <cell r="CQ199">
            <v>5.978527999999983</v>
          </cell>
          <cell r="CW199" t="str">
            <v>CLOSE</v>
          </cell>
          <cell r="CX199" t="str">
            <v>CLOSE</v>
          </cell>
        </row>
        <row r="200">
          <cell r="D200" t="str">
            <v>50/02/0031</v>
          </cell>
          <cell r="E200" t="str">
            <v>AIR DUCT</v>
          </cell>
          <cell r="F200" t="str">
            <v>BLK</v>
          </cell>
          <cell r="I200" t="str">
            <v>A5144-011-1721</v>
          </cell>
          <cell r="K200">
            <v>1817</v>
          </cell>
          <cell r="AY200">
            <v>143</v>
          </cell>
          <cell r="AZ200">
            <v>9</v>
          </cell>
          <cell r="BO200">
            <v>143</v>
          </cell>
          <cell r="BP200">
            <v>9</v>
          </cell>
          <cell r="BQ200">
            <v>4</v>
          </cell>
          <cell r="BR200" t="str">
            <v>A</v>
          </cell>
          <cell r="BS200">
            <v>263.83100000000002</v>
          </cell>
          <cell r="BT200">
            <v>261</v>
          </cell>
          <cell r="BU200">
            <v>0</v>
          </cell>
          <cell r="BV200">
            <v>0</v>
          </cell>
          <cell r="BW200">
            <v>0</v>
          </cell>
          <cell r="BX200">
            <v>261</v>
          </cell>
          <cell r="BY200">
            <v>2.8310000000000173</v>
          </cell>
          <cell r="BZ200" t="str">
            <v>OK</v>
          </cell>
          <cell r="CA200" t="str">
            <v>-</v>
          </cell>
          <cell r="CB200" t="str">
            <v>PP.THAI FAX 1103</v>
          </cell>
          <cell r="CC200">
            <v>1</v>
          </cell>
          <cell r="CD200">
            <v>261</v>
          </cell>
          <cell r="CE200">
            <v>0</v>
          </cell>
          <cell r="CF200">
            <v>0</v>
          </cell>
          <cell r="CG200">
            <v>0</v>
          </cell>
          <cell r="CH200">
            <v>65</v>
          </cell>
          <cell r="CI200">
            <v>0</v>
          </cell>
          <cell r="CJ200">
            <v>9.3368189323059987</v>
          </cell>
          <cell r="CL200">
            <v>170</v>
          </cell>
          <cell r="CM200">
            <v>15</v>
          </cell>
          <cell r="CN200">
            <v>3</v>
          </cell>
          <cell r="CO200">
            <v>190.55</v>
          </cell>
          <cell r="CP200">
            <v>346.22935000000001</v>
          </cell>
          <cell r="CQ200">
            <v>85.229350000000011</v>
          </cell>
          <cell r="CV200" t="str">
            <v>CLOSE</v>
          </cell>
          <cell r="CX200" t="str">
            <v>CLOSE</v>
          </cell>
        </row>
        <row r="201">
          <cell r="D201" t="str">
            <v>50/02/0032</v>
          </cell>
          <cell r="E201" t="str">
            <v>INLET PIPE (ตัวเล็ก)</v>
          </cell>
          <cell r="F201" t="str">
            <v>BLK</v>
          </cell>
          <cell r="I201" t="str">
            <v>A5144-011-1711</v>
          </cell>
          <cell r="K201">
            <v>2854</v>
          </cell>
          <cell r="AY201">
            <v>65</v>
          </cell>
          <cell r="AZ201">
            <v>9</v>
          </cell>
          <cell r="BO201">
            <v>65</v>
          </cell>
          <cell r="BP201">
            <v>9</v>
          </cell>
          <cell r="BQ201">
            <v>2</v>
          </cell>
          <cell r="BR201" t="str">
            <v>A</v>
          </cell>
          <cell r="BS201">
            <v>187.51</v>
          </cell>
          <cell r="BT201">
            <v>184</v>
          </cell>
          <cell r="BU201">
            <v>0</v>
          </cell>
          <cell r="BV201">
            <v>0</v>
          </cell>
          <cell r="BW201">
            <v>0</v>
          </cell>
          <cell r="BX201">
            <v>184</v>
          </cell>
          <cell r="BY201">
            <v>3.5099999999999909</v>
          </cell>
          <cell r="BZ201" t="str">
            <v>OK</v>
          </cell>
          <cell r="CA201" t="str">
            <v>-</v>
          </cell>
          <cell r="CB201" t="str">
            <v>PP.THAI FAX 1103</v>
          </cell>
          <cell r="CC201">
            <v>1</v>
          </cell>
          <cell r="CD201">
            <v>184</v>
          </cell>
          <cell r="CE201">
            <v>0</v>
          </cell>
          <cell r="CF201">
            <v>0</v>
          </cell>
          <cell r="CG201">
            <v>0</v>
          </cell>
          <cell r="CH201">
            <v>65</v>
          </cell>
          <cell r="CI201">
            <v>0</v>
          </cell>
          <cell r="CJ201">
            <v>4.1906096706377012</v>
          </cell>
          <cell r="CL201">
            <v>65</v>
          </cell>
          <cell r="CM201">
            <v>10</v>
          </cell>
          <cell r="CN201">
            <v>3</v>
          </cell>
          <cell r="CO201">
            <v>77.25</v>
          </cell>
          <cell r="CP201">
            <v>220.47149999999999</v>
          </cell>
          <cell r="CQ201">
            <v>36.471499999999992</v>
          </cell>
          <cell r="CV201" t="str">
            <v>CLOSE</v>
          </cell>
          <cell r="CX201" t="str">
            <v>CLOSE</v>
          </cell>
        </row>
        <row r="202">
          <cell r="D202" t="str">
            <v>50/02/0033</v>
          </cell>
          <cell r="E202" t="str">
            <v>ROLLER 10-12 KG.</v>
          </cell>
          <cell r="F202" t="str">
            <v>BLUE</v>
          </cell>
          <cell r="I202" t="str">
            <v>4580EY3002E</v>
          </cell>
          <cell r="K202">
            <v>15000</v>
          </cell>
          <cell r="AY202">
            <v>11</v>
          </cell>
          <cell r="AZ202">
            <v>8</v>
          </cell>
          <cell r="BO202">
            <v>11</v>
          </cell>
          <cell r="BP202">
            <v>2.6666666666666665</v>
          </cell>
          <cell r="BQ202">
            <v>2</v>
          </cell>
          <cell r="BR202" t="str">
            <v>A</v>
          </cell>
          <cell r="BS202">
            <v>167</v>
          </cell>
          <cell r="BT202">
            <v>167</v>
          </cell>
          <cell r="BU202">
            <v>0</v>
          </cell>
          <cell r="BV202">
            <v>0</v>
          </cell>
          <cell r="BW202">
            <v>0</v>
          </cell>
          <cell r="BX202">
            <v>167</v>
          </cell>
          <cell r="BY202">
            <v>0</v>
          </cell>
          <cell r="BZ202" t="str">
            <v>OK</v>
          </cell>
          <cell r="CA202" t="str">
            <v>-</v>
          </cell>
          <cell r="CB202" t="str">
            <v>PP.842J</v>
          </cell>
          <cell r="CC202">
            <v>0.97</v>
          </cell>
          <cell r="CD202">
            <v>161.99</v>
          </cell>
          <cell r="CE202" t="str">
            <v>MV-2A750-P/1</v>
          </cell>
          <cell r="CF202">
            <v>0.03</v>
          </cell>
          <cell r="CG202">
            <v>5.01</v>
          </cell>
          <cell r="CH202">
            <v>50.36</v>
          </cell>
          <cell r="CI202">
            <v>89</v>
          </cell>
          <cell r="CJ202">
            <v>0.57358042666666675</v>
          </cell>
          <cell r="CL202">
            <v>19</v>
          </cell>
          <cell r="CM202">
            <v>0</v>
          </cell>
          <cell r="CN202">
            <v>3</v>
          </cell>
          <cell r="CO202">
            <v>19.57</v>
          </cell>
          <cell r="CP202">
            <v>293.55</v>
          </cell>
          <cell r="CQ202">
            <v>126.55000000000001</v>
          </cell>
          <cell r="CV202" t="str">
            <v>CLOSE</v>
          </cell>
          <cell r="CX202" t="str">
            <v>CLOSE</v>
          </cell>
        </row>
        <row r="203">
          <cell r="D203" t="str">
            <v>50/02/0034</v>
          </cell>
          <cell r="E203" t="str">
            <v>ROLLER 10-12 KG.</v>
          </cell>
          <cell r="F203" t="str">
            <v>BLUE</v>
          </cell>
          <cell r="I203" t="str">
            <v>4580EY3002E</v>
          </cell>
          <cell r="K203">
            <v>10000</v>
          </cell>
          <cell r="AY203">
            <v>11</v>
          </cell>
          <cell r="AZ203">
            <v>8</v>
          </cell>
          <cell r="BO203">
            <v>11</v>
          </cell>
          <cell r="BP203">
            <v>2.6666666666666665</v>
          </cell>
          <cell r="BQ203">
            <v>2</v>
          </cell>
          <cell r="BR203" t="str">
            <v>A</v>
          </cell>
          <cell r="BS203">
            <v>112</v>
          </cell>
          <cell r="BT203">
            <v>110</v>
          </cell>
          <cell r="BU203">
            <v>0</v>
          </cell>
          <cell r="BV203">
            <v>0</v>
          </cell>
          <cell r="BW203">
            <v>0</v>
          </cell>
          <cell r="BX203">
            <v>110</v>
          </cell>
          <cell r="BY203">
            <v>2</v>
          </cell>
          <cell r="BZ203" t="str">
            <v>OK</v>
          </cell>
          <cell r="CA203" t="str">
            <v>-</v>
          </cell>
          <cell r="CB203" t="str">
            <v>PP.842J</v>
          </cell>
          <cell r="CC203">
            <v>0.97</v>
          </cell>
          <cell r="CD203">
            <v>106.7</v>
          </cell>
          <cell r="CE203" t="str">
            <v>MV-2A750-P/1</v>
          </cell>
          <cell r="CF203">
            <v>0.03</v>
          </cell>
          <cell r="CG203">
            <v>3.3</v>
          </cell>
          <cell r="CH203">
            <v>50.36</v>
          </cell>
          <cell r="CI203">
            <v>89</v>
          </cell>
          <cell r="CJ203">
            <v>0.56671119999999997</v>
          </cell>
          <cell r="CL203">
            <v>19</v>
          </cell>
          <cell r="CM203">
            <v>0</v>
          </cell>
          <cell r="CN203">
            <v>3</v>
          </cell>
          <cell r="CO203">
            <v>19.57</v>
          </cell>
          <cell r="CP203">
            <v>195.7</v>
          </cell>
          <cell r="CQ203">
            <v>85.699999999999989</v>
          </cell>
          <cell r="CW203" t="str">
            <v>CLOSE</v>
          </cell>
          <cell r="CX203" t="str">
            <v>CLOSE</v>
          </cell>
        </row>
        <row r="204">
          <cell r="D204" t="str">
            <v>50/02/0035</v>
          </cell>
          <cell r="E204" t="str">
            <v>PANEL DECO- RING</v>
          </cell>
          <cell r="F204" t="str">
            <v>NAT</v>
          </cell>
          <cell r="I204" t="str">
            <v>3806EY3003A</v>
          </cell>
          <cell r="K204">
            <v>8034</v>
          </cell>
          <cell r="AY204">
            <v>13.6</v>
          </cell>
          <cell r="AZ204">
            <v>5</v>
          </cell>
          <cell r="BO204">
            <v>13.6</v>
          </cell>
          <cell r="BP204">
            <v>2.5</v>
          </cell>
          <cell r="BQ204">
            <v>5</v>
          </cell>
          <cell r="BR204" t="str">
            <v>E</v>
          </cell>
          <cell r="BS204">
            <v>124.30489999999999</v>
          </cell>
          <cell r="BT204">
            <v>134</v>
          </cell>
          <cell r="BU204">
            <v>0</v>
          </cell>
          <cell r="BV204">
            <v>0</v>
          </cell>
          <cell r="BW204">
            <v>0</v>
          </cell>
          <cell r="BX204">
            <v>134</v>
          </cell>
          <cell r="BY204">
            <v>-9.6951000000000107</v>
          </cell>
          <cell r="BZ204" t="str">
            <v>-</v>
          </cell>
          <cell r="CA204" t="str">
            <v>NG</v>
          </cell>
          <cell r="CB204" t="str">
            <v>ACRYLIC PMMA # 001 NAT</v>
          </cell>
          <cell r="CC204">
            <v>1</v>
          </cell>
          <cell r="CD204">
            <v>134</v>
          </cell>
          <cell r="CE204">
            <v>0</v>
          </cell>
          <cell r="CF204">
            <v>0</v>
          </cell>
          <cell r="CG204">
            <v>0</v>
          </cell>
          <cell r="CH204">
            <v>95</v>
          </cell>
          <cell r="CI204">
            <v>0</v>
          </cell>
          <cell r="CJ204">
            <v>1.5845158078167787</v>
          </cell>
          <cell r="CL204">
            <v>14</v>
          </cell>
          <cell r="CM204">
            <v>5</v>
          </cell>
          <cell r="CN204">
            <v>5</v>
          </cell>
          <cell r="CO204">
            <v>19.95</v>
          </cell>
          <cell r="CP204">
            <v>160.2783</v>
          </cell>
          <cell r="CQ204">
            <v>26.278300000000002</v>
          </cell>
          <cell r="CV204" t="str">
            <v>CLOSE</v>
          </cell>
          <cell r="CX204" t="str">
            <v>CLOSE</v>
          </cell>
        </row>
        <row r="205">
          <cell r="D205" t="str">
            <v>50/02/0036</v>
          </cell>
          <cell r="E205" t="str">
            <v>ESCUTCHEON HANDLE 1 DOOR '2006</v>
          </cell>
          <cell r="F205" t="str">
            <v>NAT</v>
          </cell>
          <cell r="I205" t="str">
            <v>AD-290962</v>
          </cell>
          <cell r="K205">
            <v>6020</v>
          </cell>
          <cell r="AY205">
            <v>27</v>
          </cell>
          <cell r="AZ205">
            <v>14</v>
          </cell>
          <cell r="BO205">
            <v>27</v>
          </cell>
          <cell r="BP205">
            <v>7</v>
          </cell>
          <cell r="BQ205">
            <v>3</v>
          </cell>
          <cell r="BR205" t="str">
            <v>C</v>
          </cell>
          <cell r="BS205">
            <v>207.68</v>
          </cell>
          <cell r="BT205">
            <v>207</v>
          </cell>
          <cell r="BV205">
            <v>0</v>
          </cell>
          <cell r="BW205">
            <v>0</v>
          </cell>
          <cell r="BX205">
            <v>207</v>
          </cell>
          <cell r="BY205">
            <v>0.68000000000000682</v>
          </cell>
          <cell r="BZ205" t="str">
            <v>OK</v>
          </cell>
          <cell r="CA205" t="str">
            <v>-</v>
          </cell>
          <cell r="CB205" t="str">
            <v>AS-121</v>
          </cell>
          <cell r="CC205">
            <v>1</v>
          </cell>
          <cell r="CD205">
            <v>207</v>
          </cell>
          <cell r="CE205">
            <v>0</v>
          </cell>
          <cell r="CF205">
            <v>0</v>
          </cell>
          <cell r="CG205">
            <v>0</v>
          </cell>
          <cell r="CH205">
            <v>60</v>
          </cell>
          <cell r="CI205">
            <v>0</v>
          </cell>
          <cell r="CJ205">
            <v>2.0631229235880397</v>
          </cell>
          <cell r="CL205">
            <v>29</v>
          </cell>
          <cell r="CM205">
            <v>7.1</v>
          </cell>
          <cell r="CN205">
            <v>5</v>
          </cell>
          <cell r="CO205">
            <v>37.905000000000001</v>
          </cell>
          <cell r="CP205">
            <v>228.18810000000002</v>
          </cell>
          <cell r="CQ205">
            <v>21.18810000000002</v>
          </cell>
          <cell r="CV205" t="str">
            <v>CLOSE</v>
          </cell>
          <cell r="CX205" t="str">
            <v>CLOSE</v>
          </cell>
        </row>
        <row r="206">
          <cell r="D206" t="str">
            <v>50/02/0037</v>
          </cell>
          <cell r="E206" t="str">
            <v>ROLLER CAP</v>
          </cell>
          <cell r="F206" t="str">
            <v>BLUE</v>
          </cell>
          <cell r="I206" t="str">
            <v>5006EY4002E</v>
          </cell>
          <cell r="K206">
            <v>10000</v>
          </cell>
          <cell r="AY206">
            <v>4</v>
          </cell>
          <cell r="AZ206">
            <v>9</v>
          </cell>
          <cell r="BO206">
            <v>4.4000000000000004</v>
          </cell>
          <cell r="BP206">
            <v>2.35</v>
          </cell>
          <cell r="BQ206">
            <v>2</v>
          </cell>
          <cell r="BR206" t="str">
            <v>A</v>
          </cell>
          <cell r="BS206">
            <v>46</v>
          </cell>
          <cell r="BT206">
            <v>46</v>
          </cell>
          <cell r="BU206">
            <v>0</v>
          </cell>
          <cell r="BV206">
            <v>0</v>
          </cell>
          <cell r="BW206">
            <v>0</v>
          </cell>
          <cell r="BX206">
            <v>46</v>
          </cell>
          <cell r="BY206">
            <v>0</v>
          </cell>
          <cell r="BZ206" t="str">
            <v>OK</v>
          </cell>
          <cell r="CA206" t="str">
            <v>-</v>
          </cell>
          <cell r="CB206" t="str">
            <v>PP.842J</v>
          </cell>
          <cell r="CC206">
            <v>0.97</v>
          </cell>
          <cell r="CD206">
            <v>44.62</v>
          </cell>
          <cell r="CE206" t="str">
            <v>MV-2A750-P/1</v>
          </cell>
          <cell r="CF206">
            <v>0.03</v>
          </cell>
          <cell r="CG206">
            <v>1.38</v>
          </cell>
          <cell r="CH206">
            <v>50.36</v>
          </cell>
          <cell r="CI206">
            <v>89</v>
          </cell>
          <cell r="CJ206">
            <v>0.23698832000000003</v>
          </cell>
          <cell r="CL206">
            <v>13.8</v>
          </cell>
          <cell r="CM206">
            <v>0</v>
          </cell>
          <cell r="CN206">
            <v>3</v>
          </cell>
          <cell r="CO206">
            <v>14.214</v>
          </cell>
          <cell r="CP206">
            <v>142.13999999999999</v>
          </cell>
          <cell r="CQ206">
            <v>96.139999999999986</v>
          </cell>
          <cell r="CV206" t="str">
            <v>CLOSE</v>
          </cell>
          <cell r="CX206" t="str">
            <v>CLOSE</v>
          </cell>
        </row>
        <row r="207">
          <cell r="D207" t="str">
            <v>50/02/0038</v>
          </cell>
          <cell r="E207" t="str">
            <v>BUTTON CONTROL RT-21FA35</v>
          </cell>
          <cell r="F207" t="str">
            <v>L/GRAY</v>
          </cell>
          <cell r="I207" t="str">
            <v>5020V00501</v>
          </cell>
          <cell r="K207">
            <v>8192</v>
          </cell>
          <cell r="AY207">
            <v>8</v>
          </cell>
          <cell r="AZ207">
            <v>14.2</v>
          </cell>
          <cell r="BO207">
            <v>8</v>
          </cell>
          <cell r="BP207">
            <v>7.5</v>
          </cell>
          <cell r="BQ207">
            <v>1</v>
          </cell>
          <cell r="BR207" t="str">
            <v>A</v>
          </cell>
          <cell r="BS207">
            <v>66.536000000000001</v>
          </cell>
          <cell r="BT207">
            <v>65</v>
          </cell>
          <cell r="BU207">
            <v>0</v>
          </cell>
          <cell r="BV207">
            <v>0</v>
          </cell>
          <cell r="BW207">
            <v>0</v>
          </cell>
          <cell r="BX207">
            <v>65</v>
          </cell>
          <cell r="BY207">
            <v>1.5360000000000014</v>
          </cell>
          <cell r="BZ207" t="str">
            <v>OK</v>
          </cell>
          <cell r="CA207" t="str">
            <v>-</v>
          </cell>
          <cell r="CB207" t="str">
            <v>ABS. CP-8B31W</v>
          </cell>
          <cell r="CC207">
            <v>1</v>
          </cell>
          <cell r="CD207">
            <v>65</v>
          </cell>
          <cell r="CE207">
            <v>0</v>
          </cell>
          <cell r="CF207">
            <v>0</v>
          </cell>
          <cell r="CG207">
            <v>0</v>
          </cell>
          <cell r="CH207">
            <v>66</v>
          </cell>
          <cell r="CI207">
            <v>0</v>
          </cell>
          <cell r="CJ207">
            <v>0.523681640625</v>
          </cell>
          <cell r="CL207">
            <v>10</v>
          </cell>
          <cell r="CM207">
            <v>2.5</v>
          </cell>
          <cell r="CN207">
            <v>3</v>
          </cell>
          <cell r="CO207">
            <v>12.875</v>
          </cell>
          <cell r="CP207">
            <v>105.47199999999999</v>
          </cell>
          <cell r="CQ207">
            <v>40.471999999999994</v>
          </cell>
          <cell r="CV207" t="str">
            <v>CLOSE</v>
          </cell>
          <cell r="CX207" t="str">
            <v>CLOSE</v>
          </cell>
        </row>
        <row r="208">
          <cell r="D208" t="str">
            <v>50/02/0039</v>
          </cell>
          <cell r="E208" t="str">
            <v>CONNECTOR COVER</v>
          </cell>
          <cell r="F208" t="str">
            <v>W-51</v>
          </cell>
          <cell r="I208" t="str">
            <v>15WU4T903T1</v>
          </cell>
          <cell r="K208">
            <v>8640</v>
          </cell>
          <cell r="AY208">
            <v>1.4</v>
          </cell>
          <cell r="AZ208">
            <v>2.5</v>
          </cell>
          <cell r="BO208">
            <v>1.3</v>
          </cell>
          <cell r="BP208">
            <v>0.8</v>
          </cell>
          <cell r="BQ208">
            <v>3</v>
          </cell>
          <cell r="BR208" t="str">
            <v>A</v>
          </cell>
          <cell r="BS208">
            <v>14.231999999999999</v>
          </cell>
          <cell r="BT208">
            <v>13</v>
          </cell>
          <cell r="BU208">
            <v>0</v>
          </cell>
          <cell r="BV208">
            <v>0</v>
          </cell>
          <cell r="BW208">
            <v>0</v>
          </cell>
          <cell r="BX208">
            <v>13</v>
          </cell>
          <cell r="BY208">
            <v>1.2319999999999993</v>
          </cell>
          <cell r="BZ208" t="str">
            <v>OK</v>
          </cell>
          <cell r="CA208" t="str">
            <v>-</v>
          </cell>
          <cell r="CB208" t="str">
            <v>PP.8200R (W-51)</v>
          </cell>
          <cell r="CC208">
            <v>1</v>
          </cell>
          <cell r="CD208">
            <v>13</v>
          </cell>
          <cell r="CE208">
            <v>0</v>
          </cell>
          <cell r="CF208">
            <v>0</v>
          </cell>
          <cell r="CG208">
            <v>0</v>
          </cell>
          <cell r="CH208">
            <v>128.26</v>
          </cell>
          <cell r="CI208">
            <v>0</v>
          </cell>
          <cell r="CJ208">
            <v>0.19298379629629628</v>
          </cell>
          <cell r="CL208" t="e">
            <v>#N/A</v>
          </cell>
          <cell r="CM208" t="e">
            <v>#N/A</v>
          </cell>
          <cell r="CN208" t="e">
            <v>#N/A</v>
          </cell>
          <cell r="CO208" t="e">
            <v>#N/A</v>
          </cell>
          <cell r="CP208" t="e">
            <v>#N/A</v>
          </cell>
          <cell r="CQ208" t="e">
            <v>#N/A</v>
          </cell>
          <cell r="CV208" t="str">
            <v>CLOSE</v>
          </cell>
          <cell r="CX208" t="str">
            <v>CLOSE</v>
          </cell>
        </row>
        <row r="209">
          <cell r="D209" t="str">
            <v>50/02/0040</v>
          </cell>
          <cell r="E209" t="str">
            <v>CONNECTOR BOX</v>
          </cell>
          <cell r="F209" t="str">
            <v>W-51</v>
          </cell>
          <cell r="I209" t="str">
            <v>15WU4T902T</v>
          </cell>
          <cell r="K209">
            <v>9000</v>
          </cell>
          <cell r="AY209">
            <v>3.6</v>
          </cell>
          <cell r="AZ209">
            <v>1.2</v>
          </cell>
          <cell r="BO209">
            <v>3.61</v>
          </cell>
          <cell r="BP209">
            <v>1.175</v>
          </cell>
          <cell r="BQ209">
            <v>3</v>
          </cell>
          <cell r="BR209" t="str">
            <v>A</v>
          </cell>
          <cell r="BS209">
            <v>35.49</v>
          </cell>
          <cell r="BT209">
            <v>39</v>
          </cell>
          <cell r="BU209">
            <v>0</v>
          </cell>
          <cell r="BV209">
            <v>0</v>
          </cell>
          <cell r="BW209">
            <v>0</v>
          </cell>
          <cell r="BX209">
            <v>39</v>
          </cell>
          <cell r="BY209">
            <v>-3.509999999999998</v>
          </cell>
          <cell r="BZ209" t="str">
            <v>-</v>
          </cell>
          <cell r="CA209" t="str">
            <v>NG</v>
          </cell>
          <cell r="CB209" t="str">
            <v>PP.8200R (W-51)</v>
          </cell>
          <cell r="CC209">
            <v>1</v>
          </cell>
          <cell r="CD209">
            <v>39</v>
          </cell>
          <cell r="CE209">
            <v>0</v>
          </cell>
          <cell r="CF209">
            <v>0</v>
          </cell>
          <cell r="CG209">
            <v>0</v>
          </cell>
          <cell r="CH209">
            <v>128.26</v>
          </cell>
          <cell r="CI209">
            <v>0</v>
          </cell>
          <cell r="CJ209">
            <v>0.55579333333333325</v>
          </cell>
          <cell r="CL209" t="e">
            <v>#N/A</v>
          </cell>
          <cell r="CM209" t="e">
            <v>#N/A</v>
          </cell>
          <cell r="CN209" t="e">
            <v>#N/A</v>
          </cell>
          <cell r="CO209" t="e">
            <v>#N/A</v>
          </cell>
          <cell r="CP209" t="e">
            <v>#N/A</v>
          </cell>
          <cell r="CQ209" t="e">
            <v>#N/A</v>
          </cell>
          <cell r="CW209" t="str">
            <v>CLOSE</v>
          </cell>
          <cell r="CX209" t="str">
            <v>CLOSE</v>
          </cell>
        </row>
        <row r="210">
          <cell r="D210" t="str">
            <v>50/02/0041</v>
          </cell>
          <cell r="E210" t="str">
            <v>KNOB 10.2 KG (NEW)</v>
          </cell>
          <cell r="F210" t="str">
            <v>OW</v>
          </cell>
          <cell r="I210" t="str">
            <v>AEZ309888</v>
          </cell>
          <cell r="K210">
            <v>10280</v>
          </cell>
          <cell r="AY210">
            <v>15</v>
          </cell>
          <cell r="AZ210">
            <v>13</v>
          </cell>
          <cell r="BO210">
            <v>15</v>
          </cell>
          <cell r="BP210">
            <v>3.25</v>
          </cell>
          <cell r="BQ210">
            <v>1</v>
          </cell>
          <cell r="BR210" t="str">
            <v>B</v>
          </cell>
          <cell r="BS210">
            <v>160.82829999999998</v>
          </cell>
          <cell r="BT210">
            <v>157</v>
          </cell>
          <cell r="BU210">
            <v>10</v>
          </cell>
          <cell r="BV210">
            <v>0</v>
          </cell>
          <cell r="BW210">
            <v>0</v>
          </cell>
          <cell r="BX210">
            <v>167</v>
          </cell>
          <cell r="BY210">
            <v>-6.1717000000000155</v>
          </cell>
          <cell r="BZ210" t="str">
            <v>-</v>
          </cell>
          <cell r="CA210" t="str">
            <v>NG</v>
          </cell>
          <cell r="CB210" t="str">
            <v>ABS. CP-6B27W</v>
          </cell>
          <cell r="CC210">
            <v>1</v>
          </cell>
          <cell r="CD210">
            <v>167</v>
          </cell>
          <cell r="CE210">
            <v>0</v>
          </cell>
          <cell r="CF210">
            <v>0</v>
          </cell>
          <cell r="CG210">
            <v>0</v>
          </cell>
          <cell r="CH210">
            <v>66</v>
          </cell>
          <cell r="CI210">
            <v>0</v>
          </cell>
          <cell r="CJ210">
            <v>1.0083171206225681</v>
          </cell>
          <cell r="CL210">
            <v>13.5</v>
          </cell>
          <cell r="CM210">
            <v>2</v>
          </cell>
          <cell r="CN210">
            <v>0</v>
          </cell>
          <cell r="CO210">
            <v>15.5</v>
          </cell>
          <cell r="CP210">
            <v>159.34</v>
          </cell>
          <cell r="CQ210">
            <v>-7.6599999999999966</v>
          </cell>
          <cell r="CU210" t="str">
            <v>CLOSE</v>
          </cell>
          <cell r="CX210" t="str">
            <v>CLOSE</v>
          </cell>
        </row>
        <row r="211">
          <cell r="D211" t="str">
            <v>50/02/0042</v>
          </cell>
          <cell r="E211" t="str">
            <v>KNOB - 2</v>
          </cell>
          <cell r="F211" t="str">
            <v>OW</v>
          </cell>
          <cell r="I211" t="str">
            <v>4941EY3002A</v>
          </cell>
          <cell r="K211">
            <v>10393</v>
          </cell>
          <cell r="AY211">
            <v>10</v>
          </cell>
          <cell r="AZ211">
            <v>6</v>
          </cell>
          <cell r="BO211">
            <v>10</v>
          </cell>
          <cell r="BP211">
            <v>1.75</v>
          </cell>
          <cell r="BQ211">
            <v>2</v>
          </cell>
          <cell r="BR211" t="str">
            <v>B</v>
          </cell>
          <cell r="BS211">
            <v>109.59353249999998</v>
          </cell>
          <cell r="BT211">
            <v>106</v>
          </cell>
          <cell r="BU211">
            <v>0</v>
          </cell>
          <cell r="BV211">
            <v>0</v>
          </cell>
          <cell r="BW211">
            <v>0</v>
          </cell>
          <cell r="BX211">
            <v>106</v>
          </cell>
          <cell r="BY211">
            <v>3.5935324999999807</v>
          </cell>
          <cell r="BZ211" t="str">
            <v>OK</v>
          </cell>
          <cell r="CA211" t="str">
            <v>-</v>
          </cell>
          <cell r="CB211" t="str">
            <v>ABS. CP-6B27W</v>
          </cell>
          <cell r="CC211">
            <v>1</v>
          </cell>
          <cell r="CD211">
            <v>106</v>
          </cell>
          <cell r="CE211">
            <v>0</v>
          </cell>
          <cell r="CF211">
            <v>0</v>
          </cell>
          <cell r="CG211">
            <v>0</v>
          </cell>
          <cell r="CH211">
            <v>66</v>
          </cell>
          <cell r="CI211">
            <v>0</v>
          </cell>
          <cell r="CJ211">
            <v>0.67314538631771381</v>
          </cell>
          <cell r="CL211">
            <v>10</v>
          </cell>
          <cell r="CM211">
            <v>1.75</v>
          </cell>
          <cell r="CN211">
            <v>3</v>
          </cell>
          <cell r="CO211">
            <v>12.102499999999999</v>
          </cell>
          <cell r="CP211">
            <v>125.78128249999999</v>
          </cell>
          <cell r="CQ211">
            <v>19.781282499999989</v>
          </cell>
          <cell r="CV211" t="str">
            <v>CLOSE</v>
          </cell>
          <cell r="CX211" t="str">
            <v>CLOSE</v>
          </cell>
        </row>
        <row r="212">
          <cell r="D212" t="str">
            <v>50/02/0043</v>
          </cell>
          <cell r="E212" t="str">
            <v>มือจับ KSG D-44-03</v>
          </cell>
          <cell r="F212" t="str">
            <v>GY</v>
          </cell>
          <cell r="I212" t="str">
            <v>PLA20050</v>
          </cell>
          <cell r="K212">
            <v>1550</v>
          </cell>
          <cell r="AY212">
            <v>13</v>
          </cell>
          <cell r="AZ212">
            <v>2</v>
          </cell>
          <cell r="BO212">
            <v>13</v>
          </cell>
          <cell r="BP212">
            <v>1</v>
          </cell>
          <cell r="BQ212">
            <v>1</v>
          </cell>
          <cell r="BR212" t="str">
            <v>A</v>
          </cell>
          <cell r="BS212">
            <v>21.15</v>
          </cell>
          <cell r="BT212">
            <v>21</v>
          </cell>
          <cell r="BU212">
            <v>0</v>
          </cell>
          <cell r="BV212">
            <v>0</v>
          </cell>
          <cell r="BW212">
            <v>0</v>
          </cell>
          <cell r="BX212">
            <v>21</v>
          </cell>
          <cell r="BY212">
            <v>0.14999999999999858</v>
          </cell>
          <cell r="BZ212" t="str">
            <v>OK</v>
          </cell>
          <cell r="CA212" t="str">
            <v>-</v>
          </cell>
          <cell r="CB212" t="str">
            <v>HI-IM 650</v>
          </cell>
          <cell r="CC212">
            <v>0.99099999999999999</v>
          </cell>
          <cell r="CD212">
            <v>20.811</v>
          </cell>
          <cell r="CE212" t="str">
            <v>8E148</v>
          </cell>
          <cell r="CF212">
            <v>8.9999999999999993E-3</v>
          </cell>
          <cell r="CG212">
            <v>0.18899999999999997</v>
          </cell>
          <cell r="CH212">
            <v>55</v>
          </cell>
          <cell r="CI212">
            <v>230</v>
          </cell>
          <cell r="CJ212">
            <v>0.76650000000000007</v>
          </cell>
          <cell r="CL212">
            <v>14</v>
          </cell>
          <cell r="CM212">
            <v>5</v>
          </cell>
          <cell r="CN212">
            <v>3</v>
          </cell>
          <cell r="CO212">
            <v>19.57</v>
          </cell>
          <cell r="CP212">
            <v>30.333500000000001</v>
          </cell>
          <cell r="CQ212">
            <v>9.3335000000000008</v>
          </cell>
          <cell r="CV212" t="str">
            <v>CLOSE</v>
          </cell>
          <cell r="CX212" t="str">
            <v>CLOSE</v>
          </cell>
        </row>
        <row r="213">
          <cell r="D213" t="str">
            <v>50/02/0044</v>
          </cell>
          <cell r="E213" t="str">
            <v>มือจับ M-HS-D/6</v>
          </cell>
          <cell r="F213" t="str">
            <v>GY</v>
          </cell>
          <cell r="I213" t="str">
            <v>PLA20051</v>
          </cell>
          <cell r="K213">
            <v>1003</v>
          </cell>
          <cell r="AY213">
            <v>29</v>
          </cell>
          <cell r="AZ213">
            <v>3</v>
          </cell>
          <cell r="BO213">
            <v>30</v>
          </cell>
          <cell r="BP213">
            <v>6</v>
          </cell>
          <cell r="BQ213">
            <v>1</v>
          </cell>
          <cell r="BR213" t="str">
            <v>A</v>
          </cell>
          <cell r="BS213">
            <v>31.09</v>
          </cell>
          <cell r="BT213">
            <v>31</v>
          </cell>
          <cell r="BU213">
            <v>0</v>
          </cell>
          <cell r="BV213">
            <v>0</v>
          </cell>
          <cell r="BW213">
            <v>0</v>
          </cell>
          <cell r="BX213">
            <v>31</v>
          </cell>
          <cell r="BY213">
            <v>8.9999999999999858E-2</v>
          </cell>
          <cell r="BZ213" t="str">
            <v>OK</v>
          </cell>
          <cell r="CA213" t="str">
            <v>-</v>
          </cell>
          <cell r="CB213" t="str">
            <v>HI-IM 650</v>
          </cell>
          <cell r="CC213">
            <v>0.99099999999999999</v>
          </cell>
          <cell r="CD213">
            <v>30.721</v>
          </cell>
          <cell r="CE213" t="str">
            <v>8E148</v>
          </cell>
          <cell r="CF213">
            <v>8.9999999999999993E-3</v>
          </cell>
          <cell r="CG213">
            <v>0.27899999999999997</v>
          </cell>
          <cell r="CH213">
            <v>55</v>
          </cell>
          <cell r="CI213">
            <v>230</v>
          </cell>
          <cell r="CJ213">
            <v>1.74857926221336</v>
          </cell>
          <cell r="CL213">
            <v>30</v>
          </cell>
          <cell r="CM213">
            <v>3</v>
          </cell>
          <cell r="CN213">
            <v>0</v>
          </cell>
          <cell r="CO213">
            <v>33</v>
          </cell>
          <cell r="CP213">
            <v>33.098999999999997</v>
          </cell>
          <cell r="CQ213">
            <v>2.0989999999999966</v>
          </cell>
          <cell r="CV213" t="str">
            <v>CLOSE</v>
          </cell>
          <cell r="CX213" t="str">
            <v>CLOSE</v>
          </cell>
        </row>
        <row r="214">
          <cell r="D214" t="str">
            <v>50/02/0045</v>
          </cell>
          <cell r="E214" t="str">
            <v xml:space="preserve">ล้อ S-08-90 </v>
          </cell>
          <cell r="F214" t="str">
            <v>NAT</v>
          </cell>
          <cell r="I214" t="str">
            <v>PLA20069</v>
          </cell>
          <cell r="K214">
            <v>2300</v>
          </cell>
          <cell r="AY214">
            <v>2</v>
          </cell>
          <cell r="AZ214">
            <v>5</v>
          </cell>
          <cell r="BO214">
            <v>2.4</v>
          </cell>
          <cell r="BP214">
            <v>5</v>
          </cell>
          <cell r="BQ214">
            <v>1</v>
          </cell>
          <cell r="BR214" t="str">
            <v>A</v>
          </cell>
          <cell r="BS214">
            <v>6.52</v>
          </cell>
          <cell r="BT214">
            <v>6</v>
          </cell>
          <cell r="BU214">
            <v>0</v>
          </cell>
          <cell r="BV214">
            <v>0</v>
          </cell>
          <cell r="BW214">
            <v>0</v>
          </cell>
          <cell r="BX214">
            <v>6</v>
          </cell>
          <cell r="BY214">
            <v>0.51999999999999957</v>
          </cell>
          <cell r="BZ214" t="str">
            <v>OK</v>
          </cell>
          <cell r="CA214" t="str">
            <v>-</v>
          </cell>
          <cell r="CB214" t="str">
            <v>CAPRON 8202</v>
          </cell>
          <cell r="CC214">
            <v>1</v>
          </cell>
          <cell r="CD214">
            <v>6</v>
          </cell>
          <cell r="CE214">
            <v>0</v>
          </cell>
          <cell r="CF214">
            <v>0</v>
          </cell>
          <cell r="CG214">
            <v>0</v>
          </cell>
          <cell r="CH214">
            <v>165</v>
          </cell>
          <cell r="CI214">
            <v>0</v>
          </cell>
          <cell r="CJ214">
            <v>0.43043478260869567</v>
          </cell>
          <cell r="CL214">
            <v>2.4</v>
          </cell>
          <cell r="CM214">
            <v>5</v>
          </cell>
          <cell r="CN214">
            <v>3</v>
          </cell>
          <cell r="CO214">
            <v>7.6220000000000008</v>
          </cell>
          <cell r="CP214">
            <v>17.530600000000003</v>
          </cell>
          <cell r="CQ214">
            <v>11.530600000000003</v>
          </cell>
          <cell r="CW214" t="str">
            <v>CLOSE</v>
          </cell>
          <cell r="CX214" t="str">
            <v>CLOSE</v>
          </cell>
        </row>
        <row r="215">
          <cell r="D215" t="str">
            <v>50/02/0046</v>
          </cell>
          <cell r="E215" t="str">
            <v xml:space="preserve">FRONT OUTER COVER </v>
          </cell>
          <cell r="F215" t="str">
            <v>W-47</v>
          </cell>
          <cell r="I215" t="str">
            <v>BQ4070221BB</v>
          </cell>
          <cell r="K215">
            <v>2020</v>
          </cell>
          <cell r="AY215">
            <v>50</v>
          </cell>
          <cell r="AZ215">
            <v>7</v>
          </cell>
          <cell r="BO215">
            <v>50</v>
          </cell>
          <cell r="BP215">
            <v>8</v>
          </cell>
          <cell r="BQ215">
            <v>3</v>
          </cell>
          <cell r="BR215" t="str">
            <v>C</v>
          </cell>
          <cell r="BS215">
            <v>120.16</v>
          </cell>
          <cell r="BT215">
            <v>122</v>
          </cell>
          <cell r="BU215">
            <v>0</v>
          </cell>
          <cell r="BV215">
            <v>0</v>
          </cell>
          <cell r="BW215">
            <v>0</v>
          </cell>
          <cell r="BX215">
            <v>122</v>
          </cell>
          <cell r="BY215">
            <v>-1.8400000000000034</v>
          </cell>
          <cell r="BZ215" t="str">
            <v>-</v>
          </cell>
          <cell r="CA215" t="str">
            <v>NG</v>
          </cell>
          <cell r="CB215" t="str">
            <v>PP.EP-540N</v>
          </cell>
          <cell r="CC215">
            <v>0.95</v>
          </cell>
          <cell r="CD215">
            <v>115.9</v>
          </cell>
          <cell r="CE215" t="str">
            <v>MB-8A429A</v>
          </cell>
          <cell r="CF215">
            <v>0.05</v>
          </cell>
          <cell r="CG215">
            <v>6.1</v>
          </cell>
          <cell r="CH215">
            <v>52.5</v>
          </cell>
          <cell r="CI215">
            <v>143</v>
          </cell>
          <cell r="CJ215">
            <v>3.4440841584158415</v>
          </cell>
          <cell r="CL215">
            <v>50</v>
          </cell>
          <cell r="CM215">
            <v>8</v>
          </cell>
          <cell r="CN215">
            <v>3</v>
          </cell>
          <cell r="CO215">
            <v>59.74</v>
          </cell>
          <cell r="CP215">
            <v>120.6748</v>
          </cell>
          <cell r="CQ215">
            <v>-1.3251999999999953</v>
          </cell>
          <cell r="CU215" t="str">
            <v>CLOSE</v>
          </cell>
          <cell r="CX215" t="str">
            <v>CLOSE</v>
          </cell>
        </row>
        <row r="216">
          <cell r="D216" t="str">
            <v>50/02/0047</v>
          </cell>
          <cell r="E216" t="str">
            <v xml:space="preserve">REAR OUTER COVER </v>
          </cell>
          <cell r="F216" t="str">
            <v>W-47</v>
          </cell>
          <cell r="I216" t="str">
            <v>BQ4070320BB</v>
          </cell>
          <cell r="K216">
            <v>1842</v>
          </cell>
          <cell r="AY216">
            <v>52</v>
          </cell>
          <cell r="AZ216">
            <v>8</v>
          </cell>
          <cell r="BO216">
            <v>52</v>
          </cell>
          <cell r="BP216">
            <v>6</v>
          </cell>
          <cell r="BQ216">
            <v>3</v>
          </cell>
          <cell r="BR216" t="str">
            <v>C</v>
          </cell>
          <cell r="BS216">
            <v>109.836</v>
          </cell>
          <cell r="BT216">
            <v>122</v>
          </cell>
          <cell r="BU216">
            <v>0</v>
          </cell>
          <cell r="BV216">
            <v>0</v>
          </cell>
          <cell r="BW216">
            <v>0</v>
          </cell>
          <cell r="BX216">
            <v>122</v>
          </cell>
          <cell r="BY216">
            <v>-12.164000000000001</v>
          </cell>
          <cell r="BZ216" t="str">
            <v>-</v>
          </cell>
          <cell r="CA216" t="str">
            <v>NG</v>
          </cell>
          <cell r="CB216" t="str">
            <v>PP.EP-540N</v>
          </cell>
          <cell r="CC216">
            <v>0.95</v>
          </cell>
          <cell r="CD216">
            <v>115.9</v>
          </cell>
          <cell r="CE216" t="str">
            <v>MB-8A429A</v>
          </cell>
          <cell r="CF216">
            <v>0.05</v>
          </cell>
          <cell r="CG216">
            <v>6.1</v>
          </cell>
          <cell r="CH216">
            <v>52.5</v>
          </cell>
          <cell r="CI216">
            <v>143</v>
          </cell>
          <cell r="CJ216">
            <v>3.776900108577633</v>
          </cell>
          <cell r="CL216">
            <v>53</v>
          </cell>
          <cell r="CM216">
            <v>6</v>
          </cell>
          <cell r="CN216">
            <v>3</v>
          </cell>
          <cell r="CO216">
            <v>60.77</v>
          </cell>
          <cell r="CP216">
            <v>111.93834000000001</v>
          </cell>
          <cell r="CQ216">
            <v>-10.061659999999989</v>
          </cell>
          <cell r="CU216" t="str">
            <v>CLOSE</v>
          </cell>
          <cell r="CX216" t="str">
            <v>CLOSE</v>
          </cell>
        </row>
        <row r="217">
          <cell r="D217" t="str">
            <v>50/02/0048</v>
          </cell>
          <cell r="E217" t="str">
            <v>LID KNOB (S) SR-G06-18</v>
          </cell>
          <cell r="F217" t="str">
            <v>S/W</v>
          </cell>
          <cell r="I217" t="str">
            <v>QB10T270-WU</v>
          </cell>
          <cell r="K217">
            <v>5090</v>
          </cell>
          <cell r="AY217">
            <v>10</v>
          </cell>
          <cell r="AZ217">
            <v>3</v>
          </cell>
          <cell r="BO217">
            <v>10.4</v>
          </cell>
          <cell r="BP217">
            <v>1.5</v>
          </cell>
          <cell r="BQ217">
            <v>2</v>
          </cell>
          <cell r="BR217" t="str">
            <v>C</v>
          </cell>
          <cell r="BS217">
            <v>62.570999999999998</v>
          </cell>
          <cell r="BT217">
            <v>61</v>
          </cell>
          <cell r="BU217">
            <v>0</v>
          </cell>
          <cell r="BV217">
            <v>0</v>
          </cell>
          <cell r="BW217">
            <v>0</v>
          </cell>
          <cell r="BX217">
            <v>61</v>
          </cell>
          <cell r="BY217">
            <v>1.570999999999998</v>
          </cell>
          <cell r="BZ217" t="str">
            <v>OK</v>
          </cell>
          <cell r="CA217" t="str">
            <v>-</v>
          </cell>
          <cell r="CB217" t="str">
            <v>PP.J105H CP S/W</v>
          </cell>
          <cell r="CC217">
            <v>1</v>
          </cell>
          <cell r="CD217">
            <v>61</v>
          </cell>
          <cell r="CE217">
            <v>0</v>
          </cell>
          <cell r="CF217">
            <v>0</v>
          </cell>
          <cell r="CG217">
            <v>0</v>
          </cell>
          <cell r="CH217">
            <v>67.599999999999994</v>
          </cell>
          <cell r="CI217">
            <v>0</v>
          </cell>
          <cell r="CJ217">
            <v>0.81013752455795662</v>
          </cell>
          <cell r="CL217">
            <v>10.32</v>
          </cell>
          <cell r="CM217">
            <v>1.3</v>
          </cell>
          <cell r="CN217">
            <v>3</v>
          </cell>
          <cell r="CO217">
            <v>11.9686</v>
          </cell>
          <cell r="CP217">
            <v>60.920173999999996</v>
          </cell>
          <cell r="CQ217">
            <v>-7.9826000000004171E-2</v>
          </cell>
          <cell r="CW217" t="str">
            <v>CLOSE</v>
          </cell>
          <cell r="CX217" t="str">
            <v>CLOSE</v>
          </cell>
        </row>
        <row r="218">
          <cell r="D218" t="str">
            <v>50/02/0051</v>
          </cell>
          <cell r="E218" t="str">
            <v>SPINNER INSULATION BUSH B</v>
          </cell>
          <cell r="F218" t="str">
            <v>NAT</v>
          </cell>
          <cell r="I218" t="str">
            <v>W3453-00G00</v>
          </cell>
          <cell r="K218">
            <v>4850</v>
          </cell>
          <cell r="AY218">
            <v>1</v>
          </cell>
          <cell r="AZ218">
            <v>1</v>
          </cell>
          <cell r="BO218">
            <v>1</v>
          </cell>
          <cell r="BP218">
            <v>1</v>
          </cell>
          <cell r="BQ218">
            <v>1.5</v>
          </cell>
          <cell r="BR218" t="str">
            <v>A</v>
          </cell>
          <cell r="BS218">
            <v>6.35</v>
          </cell>
          <cell r="BT218">
            <v>6</v>
          </cell>
          <cell r="BU218">
            <v>0</v>
          </cell>
          <cell r="BV218">
            <v>0</v>
          </cell>
          <cell r="BW218">
            <v>0</v>
          </cell>
          <cell r="BX218">
            <v>6</v>
          </cell>
          <cell r="BY218">
            <v>0.34999999999999964</v>
          </cell>
          <cell r="BZ218" t="str">
            <v>OK</v>
          </cell>
          <cell r="CA218" t="str">
            <v>-</v>
          </cell>
          <cell r="CB218" t="str">
            <v>POM F20-03</v>
          </cell>
          <cell r="CC218">
            <v>1</v>
          </cell>
          <cell r="CD218">
            <v>6</v>
          </cell>
          <cell r="CE218">
            <v>0</v>
          </cell>
          <cell r="CF218">
            <v>0</v>
          </cell>
          <cell r="CG218">
            <v>0</v>
          </cell>
          <cell r="CH218">
            <v>66</v>
          </cell>
          <cell r="CI218">
            <v>0</v>
          </cell>
          <cell r="CJ218">
            <v>8.1649484536082478E-2</v>
          </cell>
          <cell r="CL218">
            <v>1.5</v>
          </cell>
          <cell r="CM218">
            <v>1</v>
          </cell>
          <cell r="CN218">
            <v>5</v>
          </cell>
          <cell r="CO218">
            <v>2.625</v>
          </cell>
          <cell r="CP218">
            <v>12.731249999999999</v>
          </cell>
          <cell r="CQ218">
            <v>6.7312499999999993</v>
          </cell>
        </row>
        <row r="219">
          <cell r="D219" t="str">
            <v>50/02/0052</v>
          </cell>
          <cell r="E219" t="str">
            <v>PANEL DECO (HIGH) 10.2 KG</v>
          </cell>
          <cell r="F219" t="str">
            <v>EG</v>
          </cell>
          <cell r="I219" t="str">
            <v>3806EY0001-EG</v>
          </cell>
          <cell r="K219">
            <v>376</v>
          </cell>
          <cell r="AY219">
            <v>285</v>
          </cell>
          <cell r="AZ219">
            <v>62</v>
          </cell>
          <cell r="BO219">
            <v>290</v>
          </cell>
          <cell r="BP219">
            <v>62</v>
          </cell>
          <cell r="BQ219">
            <v>10</v>
          </cell>
          <cell r="BR219" t="str">
            <v>E</v>
          </cell>
          <cell r="BS219">
            <v>130.696</v>
          </cell>
          <cell r="BT219">
            <v>138</v>
          </cell>
          <cell r="BU219">
            <v>0</v>
          </cell>
          <cell r="BV219">
            <v>0</v>
          </cell>
          <cell r="BW219">
            <v>0</v>
          </cell>
          <cell r="BX219">
            <v>138</v>
          </cell>
          <cell r="BY219">
            <v>-7.304000000000002</v>
          </cell>
          <cell r="BZ219" t="str">
            <v>-</v>
          </cell>
          <cell r="CA219" t="str">
            <v>NG</v>
          </cell>
          <cell r="CB219" t="str">
            <v>ABS. CP-7A8232-A11/1(EG)</v>
          </cell>
          <cell r="CC219">
            <v>1</v>
          </cell>
          <cell r="CD219">
            <v>138</v>
          </cell>
          <cell r="CE219">
            <v>0</v>
          </cell>
          <cell r="CF219">
            <v>0</v>
          </cell>
          <cell r="CG219">
            <v>0</v>
          </cell>
          <cell r="CH219">
            <v>105</v>
          </cell>
          <cell r="CI219">
            <v>0</v>
          </cell>
          <cell r="CJ219">
            <v>38.537234042553195</v>
          </cell>
          <cell r="CL219">
            <v>294.39999999999998</v>
          </cell>
          <cell r="CM219">
            <v>62</v>
          </cell>
          <cell r="CN219">
            <v>3</v>
          </cell>
          <cell r="CO219">
            <v>367.09199999999998</v>
          </cell>
          <cell r="CP219">
            <v>138.02659199999999</v>
          </cell>
          <cell r="CQ219">
            <v>2.6591999999993732E-2</v>
          </cell>
          <cell r="CU219" t="str">
            <v>CLOSE</v>
          </cell>
          <cell r="CX219" t="str">
            <v>CLOSE</v>
          </cell>
        </row>
        <row r="220">
          <cell r="D220" t="str">
            <v>50/02/0053</v>
          </cell>
          <cell r="E220" t="str">
            <v>SWITCH PANEL  SR972</v>
          </cell>
          <cell r="F220" t="str">
            <v>W-51</v>
          </cell>
          <cell r="I220" t="str">
            <v>QN10T295-W9</v>
          </cell>
          <cell r="K220">
            <v>750</v>
          </cell>
          <cell r="AY220">
            <v>5.2</v>
          </cell>
          <cell r="AZ220">
            <v>2</v>
          </cell>
          <cell r="BO220">
            <v>44.3</v>
          </cell>
          <cell r="BP220">
            <v>6.2</v>
          </cell>
          <cell r="BQ220">
            <v>2</v>
          </cell>
          <cell r="BR220" t="str">
            <v>A</v>
          </cell>
          <cell r="BS220">
            <v>35.225000000000001</v>
          </cell>
          <cell r="BT220">
            <v>35</v>
          </cell>
          <cell r="BU220">
            <v>0</v>
          </cell>
          <cell r="BV220">
            <v>0</v>
          </cell>
          <cell r="BW220">
            <v>0</v>
          </cell>
          <cell r="BX220">
            <v>35</v>
          </cell>
          <cell r="BY220">
            <v>0.22500000000000142</v>
          </cell>
          <cell r="BZ220" t="str">
            <v>OK</v>
          </cell>
          <cell r="CA220" t="str">
            <v>-</v>
          </cell>
          <cell r="CB220" t="str">
            <v>TOYOBO-T422-01XM (WH)</v>
          </cell>
          <cell r="CC220">
            <v>0.999</v>
          </cell>
          <cell r="CD220">
            <v>34.965000000000003</v>
          </cell>
          <cell r="CE220" t="str">
            <v>HNP3B748</v>
          </cell>
          <cell r="CF220">
            <v>1E-3</v>
          </cell>
          <cell r="CG220">
            <v>3.5000000000000003E-2</v>
          </cell>
          <cell r="CH220">
            <v>185.38</v>
          </cell>
          <cell r="CI220">
            <v>280</v>
          </cell>
          <cell r="CJ220">
            <v>8.6554822666666666</v>
          </cell>
          <cell r="CL220">
            <v>44</v>
          </cell>
          <cell r="CM220">
            <v>5.2</v>
          </cell>
          <cell r="CN220">
            <v>0</v>
          </cell>
          <cell r="CO220">
            <v>49.2</v>
          </cell>
          <cell r="CP220">
            <v>36.9</v>
          </cell>
          <cell r="CQ220">
            <v>1.8999999999999986</v>
          </cell>
          <cell r="CV220" t="str">
            <v>CLOSE</v>
          </cell>
          <cell r="CX220" t="str">
            <v>CLOSE</v>
          </cell>
        </row>
        <row r="221">
          <cell r="D221" t="str">
            <v>50/02/0054</v>
          </cell>
          <cell r="E221" t="str">
            <v>FRONT PANEL</v>
          </cell>
          <cell r="F221" t="str">
            <v>WH</v>
          </cell>
          <cell r="I221" t="str">
            <v>QL504705</v>
          </cell>
          <cell r="K221">
            <v>900</v>
          </cell>
          <cell r="AY221">
            <v>677</v>
          </cell>
          <cell r="AZ221">
            <v>7.7</v>
          </cell>
          <cell r="BO221">
            <v>690</v>
          </cell>
          <cell r="BP221">
            <v>7.7</v>
          </cell>
          <cell r="BQ221">
            <v>15</v>
          </cell>
          <cell r="BR221" t="str">
            <v>C</v>
          </cell>
          <cell r="BS221">
            <v>642.92999999999995</v>
          </cell>
          <cell r="BT221">
            <v>625</v>
          </cell>
          <cell r="BU221">
            <v>0</v>
          </cell>
          <cell r="BV221">
            <v>0</v>
          </cell>
          <cell r="BW221">
            <v>0</v>
          </cell>
          <cell r="BX221">
            <v>625</v>
          </cell>
          <cell r="BY221">
            <v>17.92999999999995</v>
          </cell>
          <cell r="BZ221" t="str">
            <v>OK</v>
          </cell>
          <cell r="CA221" t="str">
            <v>-</v>
          </cell>
          <cell r="CB221" t="str">
            <v>ABS. GA101 WHITE</v>
          </cell>
          <cell r="CC221">
            <v>1</v>
          </cell>
          <cell r="CD221">
            <v>625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L221" t="e">
            <v>#N/A</v>
          </cell>
          <cell r="CM221" t="e">
            <v>#N/A</v>
          </cell>
          <cell r="CN221" t="e">
            <v>#N/A</v>
          </cell>
          <cell r="CO221" t="e">
            <v>#N/A</v>
          </cell>
          <cell r="CP221" t="e">
            <v>#N/A</v>
          </cell>
          <cell r="CQ221" t="e">
            <v>#N/A</v>
          </cell>
          <cell r="CV221" t="str">
            <v>CLOSE</v>
          </cell>
          <cell r="CX221" t="str">
            <v>CLOSE</v>
          </cell>
        </row>
        <row r="222">
          <cell r="D222" t="str">
            <v>50/02/0055</v>
          </cell>
          <cell r="E222" t="str">
            <v>TABLE 2 DOOR</v>
          </cell>
          <cell r="F222" t="str">
            <v>SL</v>
          </cell>
          <cell r="I222" t="str">
            <v>AH-210183</v>
          </cell>
          <cell r="K222">
            <v>822</v>
          </cell>
          <cell r="AY222">
            <v>959</v>
          </cell>
          <cell r="AZ222">
            <v>68</v>
          </cell>
          <cell r="BO222">
            <v>962</v>
          </cell>
          <cell r="BP222">
            <v>68</v>
          </cell>
          <cell r="BQ222">
            <v>15</v>
          </cell>
          <cell r="BR222" t="str">
            <v>B</v>
          </cell>
          <cell r="BS222">
            <v>831.16380000000004</v>
          </cell>
          <cell r="BT222">
            <v>809</v>
          </cell>
          <cell r="BU222">
            <v>0</v>
          </cell>
          <cell r="BV222">
            <v>0</v>
          </cell>
          <cell r="BW222">
            <v>0</v>
          </cell>
          <cell r="BX222">
            <v>809</v>
          </cell>
          <cell r="BY222">
            <v>22.163800000000037</v>
          </cell>
          <cell r="BZ222" t="str">
            <v>OK</v>
          </cell>
          <cell r="CA222" t="str">
            <v>-</v>
          </cell>
          <cell r="CB222" t="str">
            <v>PP.T19069</v>
          </cell>
          <cell r="CC222">
            <v>1</v>
          </cell>
          <cell r="CD222">
            <v>809</v>
          </cell>
          <cell r="CE222">
            <v>0</v>
          </cell>
          <cell r="CF222">
            <v>0</v>
          </cell>
          <cell r="CG222">
            <v>0</v>
          </cell>
          <cell r="CH222">
            <v>70.06</v>
          </cell>
          <cell r="CI222">
            <v>0</v>
          </cell>
          <cell r="CJ222">
            <v>68.951995133819949</v>
          </cell>
          <cell r="CL222">
            <v>970</v>
          </cell>
          <cell r="CM222">
            <v>68</v>
          </cell>
          <cell r="CN222">
            <v>5</v>
          </cell>
          <cell r="CO222">
            <v>1089.9000000000001</v>
          </cell>
          <cell r="CP222">
            <v>895.89780000000007</v>
          </cell>
          <cell r="CQ222">
            <v>86.897800000000075</v>
          </cell>
          <cell r="CW222" t="str">
            <v>CLOSE</v>
          </cell>
          <cell r="CX222" t="str">
            <v>CLOSE</v>
          </cell>
        </row>
        <row r="223">
          <cell r="D223" t="str">
            <v>50/02/0056</v>
          </cell>
          <cell r="E223" t="str">
            <v>TABLE 2 DOOR</v>
          </cell>
          <cell r="F223" t="str">
            <v>SL</v>
          </cell>
          <cell r="I223" t="str">
            <v>AH-210183</v>
          </cell>
          <cell r="K223">
            <v>700</v>
          </cell>
          <cell r="AY223">
            <v>960</v>
          </cell>
          <cell r="AZ223">
            <v>68</v>
          </cell>
          <cell r="BO223">
            <v>962</v>
          </cell>
          <cell r="BP223">
            <v>68</v>
          </cell>
          <cell r="BQ223">
            <v>15</v>
          </cell>
          <cell r="BR223" t="str">
            <v>B</v>
          </cell>
          <cell r="BS223">
            <v>710.03000000000009</v>
          </cell>
          <cell r="BT223">
            <v>485</v>
          </cell>
          <cell r="BU223">
            <v>225</v>
          </cell>
          <cell r="BV223">
            <v>0</v>
          </cell>
          <cell r="BW223">
            <v>0</v>
          </cell>
          <cell r="BX223">
            <v>710</v>
          </cell>
          <cell r="BY223">
            <v>3.0000000000086402E-2</v>
          </cell>
          <cell r="BZ223" t="str">
            <v>OK</v>
          </cell>
          <cell r="CA223" t="str">
            <v>-</v>
          </cell>
          <cell r="CB223" t="str">
            <v>PP.T19069</v>
          </cell>
          <cell r="CC223">
            <v>1</v>
          </cell>
          <cell r="CD223">
            <v>710</v>
          </cell>
          <cell r="CE223">
            <v>0</v>
          </cell>
          <cell r="CF223">
            <v>0</v>
          </cell>
          <cell r="CG223">
            <v>0</v>
          </cell>
          <cell r="CH223">
            <v>70.06</v>
          </cell>
          <cell r="CI223">
            <v>0</v>
          </cell>
          <cell r="CJ223">
            <v>48.654071428571427</v>
          </cell>
          <cell r="CL223">
            <v>970</v>
          </cell>
          <cell r="CM223">
            <v>68</v>
          </cell>
          <cell r="CN223">
            <v>5</v>
          </cell>
          <cell r="CO223">
            <v>1089.9000000000001</v>
          </cell>
          <cell r="CP223">
            <v>762.93000000000006</v>
          </cell>
          <cell r="CQ223">
            <v>52.930000000000064</v>
          </cell>
          <cell r="CW223" t="str">
            <v>CLOSE</v>
          </cell>
          <cell r="CX223" t="str">
            <v>CLOSE</v>
          </cell>
        </row>
        <row r="224">
          <cell r="D224" t="str">
            <v>50/02/0057</v>
          </cell>
          <cell r="E224" t="str">
            <v>FRONT PANEL</v>
          </cell>
          <cell r="F224" t="str">
            <v>WH</v>
          </cell>
          <cell r="I224" t="str">
            <v>QL504705</v>
          </cell>
          <cell r="K224">
            <v>3786</v>
          </cell>
          <cell r="AY224">
            <v>690</v>
          </cell>
          <cell r="AZ224">
            <v>7.7</v>
          </cell>
          <cell r="BO224">
            <v>690</v>
          </cell>
          <cell r="BP224">
            <v>7.7</v>
          </cell>
          <cell r="BQ224">
            <v>15</v>
          </cell>
          <cell r="BR224" t="str">
            <v>C</v>
          </cell>
          <cell r="BS224">
            <v>2656.4922000000001</v>
          </cell>
          <cell r="BT224">
            <v>2571</v>
          </cell>
          <cell r="BU224">
            <v>0</v>
          </cell>
          <cell r="BV224">
            <v>0</v>
          </cell>
          <cell r="BW224">
            <v>0</v>
          </cell>
          <cell r="BX224">
            <v>2571</v>
          </cell>
          <cell r="BY224">
            <v>85.492200000000139</v>
          </cell>
          <cell r="BZ224" t="str">
            <v>OK</v>
          </cell>
          <cell r="CA224" t="str">
            <v>-</v>
          </cell>
          <cell r="CB224" t="str">
            <v>ABS. GA101 WHITE</v>
          </cell>
          <cell r="CC224">
            <v>1</v>
          </cell>
          <cell r="CD224">
            <v>2571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L224" t="e">
            <v>#N/A</v>
          </cell>
          <cell r="CM224" t="e">
            <v>#N/A</v>
          </cell>
          <cell r="CN224" t="e">
            <v>#N/A</v>
          </cell>
          <cell r="CO224" t="e">
            <v>#N/A</v>
          </cell>
          <cell r="CP224" t="e">
            <v>#N/A</v>
          </cell>
          <cell r="CQ224" t="e">
            <v>#N/A</v>
          </cell>
          <cell r="CU224" t="str">
            <v>CLOSE</v>
          </cell>
          <cell r="CX224" t="str">
            <v>CLOSE</v>
          </cell>
        </row>
        <row r="225">
          <cell r="D225" t="str">
            <v>50/02/0058</v>
          </cell>
          <cell r="E225" t="str">
            <v>FRONT PANEL</v>
          </cell>
          <cell r="F225" t="str">
            <v>WH</v>
          </cell>
          <cell r="I225" t="str">
            <v>QL504706</v>
          </cell>
          <cell r="K225">
            <v>5607</v>
          </cell>
          <cell r="AY225">
            <v>677</v>
          </cell>
          <cell r="AZ225">
            <v>8</v>
          </cell>
          <cell r="BO225">
            <v>677</v>
          </cell>
          <cell r="BP225">
            <v>7.7</v>
          </cell>
          <cell r="BQ225">
            <v>15</v>
          </cell>
          <cell r="BR225" t="str">
            <v>C</v>
          </cell>
          <cell r="BS225">
            <v>3854.1129000000005</v>
          </cell>
          <cell r="BT225">
            <v>4178</v>
          </cell>
          <cell r="BU225">
            <v>0</v>
          </cell>
          <cell r="BV225">
            <v>34</v>
          </cell>
          <cell r="BW225">
            <v>0</v>
          </cell>
          <cell r="BX225">
            <v>4144</v>
          </cell>
          <cell r="BY225">
            <v>-289.88709999999946</v>
          </cell>
          <cell r="BZ225" t="str">
            <v>-</v>
          </cell>
          <cell r="CA225" t="str">
            <v>NG</v>
          </cell>
          <cell r="CB225" t="str">
            <v>HI-PS H950 WHITE</v>
          </cell>
          <cell r="CC225">
            <v>1</v>
          </cell>
          <cell r="CD225">
            <v>4144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L225" t="e">
            <v>#N/A</v>
          </cell>
          <cell r="CM225" t="e">
            <v>#N/A</v>
          </cell>
          <cell r="CN225" t="e">
            <v>#N/A</v>
          </cell>
          <cell r="CO225" t="e">
            <v>#N/A</v>
          </cell>
          <cell r="CP225" t="e">
            <v>#N/A</v>
          </cell>
          <cell r="CQ225" t="e">
            <v>#N/A</v>
          </cell>
          <cell r="CV225" t="str">
            <v>CLOSE</v>
          </cell>
          <cell r="CX225" t="str">
            <v>CLOSE</v>
          </cell>
        </row>
        <row r="226">
          <cell r="D226" t="str">
            <v>50/02/0059</v>
          </cell>
          <cell r="E226" t="str">
            <v>PULSATOR ROLLER JET 10 KG.</v>
          </cell>
          <cell r="F226" t="str">
            <v>SG</v>
          </cell>
          <cell r="I226" t="str">
            <v>5845EY1006B</v>
          </cell>
          <cell r="K226">
            <v>1800</v>
          </cell>
          <cell r="AY226">
            <v>547</v>
          </cell>
          <cell r="AZ226">
            <v>29</v>
          </cell>
          <cell r="BO226">
            <v>540</v>
          </cell>
          <cell r="BP226">
            <v>29</v>
          </cell>
          <cell r="BQ226">
            <v>7</v>
          </cell>
          <cell r="BR226" t="str">
            <v>A</v>
          </cell>
          <cell r="BS226">
            <v>979</v>
          </cell>
          <cell r="BT226">
            <v>979</v>
          </cell>
          <cell r="BU226">
            <v>0</v>
          </cell>
          <cell r="BV226">
            <v>0</v>
          </cell>
          <cell r="BW226">
            <v>0</v>
          </cell>
          <cell r="BX226">
            <v>979</v>
          </cell>
          <cell r="BY226">
            <v>0</v>
          </cell>
          <cell r="BZ226" t="str">
            <v>OK</v>
          </cell>
          <cell r="CA226" t="str">
            <v>-</v>
          </cell>
          <cell r="CB226" t="str">
            <v>PP.EP-540N</v>
          </cell>
          <cell r="CC226">
            <v>0.97</v>
          </cell>
          <cell r="CD226">
            <v>949.63</v>
          </cell>
          <cell r="CE226" t="str">
            <v>MV-9057-P/1</v>
          </cell>
          <cell r="CF226">
            <v>0.03</v>
          </cell>
          <cell r="CG226">
            <v>29.37</v>
          </cell>
          <cell r="CH226">
            <v>52.5</v>
          </cell>
          <cell r="CI226">
            <v>89</v>
          </cell>
          <cell r="CJ226">
            <v>29.149725</v>
          </cell>
          <cell r="CL226">
            <v>600</v>
          </cell>
          <cell r="CM226">
            <v>0</v>
          </cell>
          <cell r="CN226">
            <v>5</v>
          </cell>
          <cell r="CO226">
            <v>630</v>
          </cell>
          <cell r="CP226">
            <v>1134</v>
          </cell>
          <cell r="CQ226">
            <v>155</v>
          </cell>
          <cell r="CV226" t="str">
            <v>CLOSE</v>
          </cell>
          <cell r="CX226" t="str">
            <v>CLOSE</v>
          </cell>
        </row>
        <row r="227">
          <cell r="D227" t="str">
            <v>50/02/0060</v>
          </cell>
          <cell r="E227" t="str">
            <v>PULSATOR 10.2 KG (HOOK)</v>
          </cell>
          <cell r="F227" t="str">
            <v>WG</v>
          </cell>
          <cell r="I227" t="str">
            <v>5845EY0001E</v>
          </cell>
          <cell r="K227">
            <v>1212</v>
          </cell>
          <cell r="AY227">
            <v>538</v>
          </cell>
          <cell r="AZ227">
            <v>38</v>
          </cell>
          <cell r="BO227">
            <v>537</v>
          </cell>
          <cell r="BP227">
            <v>36.5</v>
          </cell>
          <cell r="BQ227">
            <v>7</v>
          </cell>
          <cell r="BR227" t="str">
            <v>A</v>
          </cell>
          <cell r="BS227">
            <v>657.84400000000005</v>
          </cell>
          <cell r="BT227">
            <v>651</v>
          </cell>
          <cell r="BU227">
            <v>0</v>
          </cell>
          <cell r="BV227">
            <v>0</v>
          </cell>
          <cell r="BW227">
            <v>0</v>
          </cell>
          <cell r="BX227">
            <v>651</v>
          </cell>
          <cell r="BY227">
            <v>6.8440000000000509</v>
          </cell>
          <cell r="BZ227" t="str">
            <v>OK</v>
          </cell>
          <cell r="CA227" t="str">
            <v>-</v>
          </cell>
          <cell r="CB227" t="str">
            <v>PP.EP-540N</v>
          </cell>
          <cell r="CC227">
            <v>0.97</v>
          </cell>
          <cell r="CD227">
            <v>631.47</v>
          </cell>
          <cell r="CE227" t="str">
            <v>MV-9055-P/1</v>
          </cell>
          <cell r="CF227">
            <v>0.03</v>
          </cell>
          <cell r="CG227">
            <v>19.53</v>
          </cell>
          <cell r="CH227">
            <v>52.5</v>
          </cell>
          <cell r="CI227">
            <v>89</v>
          </cell>
          <cell r="CJ227">
            <v>28.787413366336633</v>
          </cell>
          <cell r="CL227" t="e">
            <v>#N/A</v>
          </cell>
          <cell r="CM227" t="e">
            <v>#N/A</v>
          </cell>
          <cell r="CN227" t="e">
            <v>#N/A</v>
          </cell>
          <cell r="CO227" t="e">
            <v>#N/A</v>
          </cell>
          <cell r="CP227" t="e">
            <v>#N/A</v>
          </cell>
          <cell r="CQ227" t="e">
            <v>#N/A</v>
          </cell>
          <cell r="CU227" t="str">
            <v>CLOSE</v>
          </cell>
          <cell r="CX227" t="str">
            <v>CLOSE</v>
          </cell>
        </row>
        <row r="228">
          <cell r="D228" t="str">
            <v>50/02/0061</v>
          </cell>
          <cell r="E228" t="str">
            <v>ORIFICE  25PH3</v>
          </cell>
          <cell r="F228" t="str">
            <v>NZ532</v>
          </cell>
          <cell r="I228" t="str">
            <v>25PH30940D</v>
          </cell>
          <cell r="K228">
            <v>1100</v>
          </cell>
          <cell r="AY228">
            <v>0</v>
          </cell>
          <cell r="AZ228">
            <v>0</v>
          </cell>
          <cell r="BO228">
            <v>253</v>
          </cell>
          <cell r="BP228">
            <v>29</v>
          </cell>
          <cell r="BQ228">
            <v>10</v>
          </cell>
          <cell r="BR228" t="str">
            <v>C</v>
          </cell>
          <cell r="BS228">
            <v>320.2</v>
          </cell>
          <cell r="BT228">
            <v>320</v>
          </cell>
          <cell r="BU228">
            <v>0</v>
          </cell>
          <cell r="BV228">
            <v>0</v>
          </cell>
          <cell r="BW228">
            <v>0</v>
          </cell>
          <cell r="BX228">
            <v>320</v>
          </cell>
          <cell r="BY228">
            <v>0.19999999999998863</v>
          </cell>
          <cell r="BZ228" t="str">
            <v>OK</v>
          </cell>
          <cell r="CA228" t="str">
            <v>-</v>
          </cell>
          <cell r="CB228" t="str">
            <v>PP.400S</v>
          </cell>
          <cell r="CC228">
            <v>0.95</v>
          </cell>
          <cell r="CD228">
            <v>304</v>
          </cell>
          <cell r="CE228" t="str">
            <v>MV-3835-P/2</v>
          </cell>
          <cell r="CF228">
            <v>0.05</v>
          </cell>
          <cell r="CG228">
            <v>16</v>
          </cell>
          <cell r="CH228">
            <v>53</v>
          </cell>
          <cell r="CI228">
            <v>90</v>
          </cell>
          <cell r="CJ228">
            <v>15.956363636363637</v>
          </cell>
          <cell r="CL228">
            <v>262.8</v>
          </cell>
          <cell r="CM228">
            <v>32.1</v>
          </cell>
          <cell r="CN228">
            <v>3</v>
          </cell>
          <cell r="CO228">
            <v>303.74700000000001</v>
          </cell>
          <cell r="CP228">
            <v>334.12170000000003</v>
          </cell>
          <cell r="CQ228">
            <v>14.121700000000033</v>
          </cell>
          <cell r="CV228" t="str">
            <v>CLOSE</v>
          </cell>
          <cell r="CX228" t="str">
            <v>CLOSE</v>
          </cell>
        </row>
        <row r="229">
          <cell r="D229" t="str">
            <v>50/02/0062</v>
          </cell>
          <cell r="E229" t="str">
            <v>ORIFICE  25PEP</v>
          </cell>
          <cell r="F229" t="str">
            <v>NZ532</v>
          </cell>
          <cell r="I229" t="str">
            <v>25PEP0916G</v>
          </cell>
          <cell r="K229">
            <v>410</v>
          </cell>
          <cell r="AY229">
            <v>229</v>
          </cell>
          <cell r="AZ229">
            <v>26</v>
          </cell>
          <cell r="BO229">
            <v>226</v>
          </cell>
          <cell r="BP229">
            <v>26</v>
          </cell>
          <cell r="BQ229">
            <v>10</v>
          </cell>
          <cell r="BR229" t="str">
            <v>C</v>
          </cell>
          <cell r="BS229">
            <v>113.32</v>
          </cell>
          <cell r="BT229">
            <v>111</v>
          </cell>
          <cell r="BU229">
            <v>0</v>
          </cell>
          <cell r="BV229">
            <v>0</v>
          </cell>
          <cell r="BW229">
            <v>0</v>
          </cell>
          <cell r="BX229">
            <v>111</v>
          </cell>
          <cell r="BY229">
            <v>2.3199999999999932</v>
          </cell>
          <cell r="BZ229" t="str">
            <v>OK</v>
          </cell>
          <cell r="CA229" t="str">
            <v>-</v>
          </cell>
          <cell r="CB229" t="str">
            <v>PP.400S</v>
          </cell>
          <cell r="CC229">
            <v>0.95</v>
          </cell>
          <cell r="CD229">
            <v>105.45</v>
          </cell>
          <cell r="CE229" t="str">
            <v>MV-3835-P/2</v>
          </cell>
          <cell r="CF229">
            <v>0.05</v>
          </cell>
          <cell r="CG229">
            <v>5.55</v>
          </cell>
          <cell r="CH229">
            <v>53</v>
          </cell>
          <cell r="CI229">
            <v>90</v>
          </cell>
          <cell r="CJ229">
            <v>14.849634146341462</v>
          </cell>
          <cell r="CL229">
            <v>253</v>
          </cell>
          <cell r="CM229">
            <v>26</v>
          </cell>
          <cell r="CN229">
            <v>3</v>
          </cell>
          <cell r="CO229">
            <v>287.37</v>
          </cell>
          <cell r="CP229">
            <v>117.82169999999999</v>
          </cell>
          <cell r="CQ229">
            <v>6.8216999999999928</v>
          </cell>
          <cell r="CV229" t="str">
            <v>CLOSE</v>
          </cell>
          <cell r="CX229" t="str">
            <v>CLOSE</v>
          </cell>
        </row>
        <row r="230">
          <cell r="D230" t="str">
            <v>50/02/0063</v>
          </cell>
          <cell r="E230" t="str">
            <v>ORIFICE  25PE2</v>
          </cell>
          <cell r="F230" t="str">
            <v>NZ532</v>
          </cell>
          <cell r="I230" t="str">
            <v>25PE20940H NZ532</v>
          </cell>
          <cell r="K230">
            <v>700</v>
          </cell>
          <cell r="AY230">
            <v>238</v>
          </cell>
          <cell r="AZ230">
            <v>25</v>
          </cell>
          <cell r="BO230">
            <v>241</v>
          </cell>
          <cell r="BP230">
            <v>26</v>
          </cell>
          <cell r="BQ230">
            <v>10</v>
          </cell>
          <cell r="BR230" t="str">
            <v>C</v>
          </cell>
          <cell r="BS230">
            <v>196.9</v>
          </cell>
          <cell r="BT230">
            <v>197</v>
          </cell>
          <cell r="BU230">
            <v>0</v>
          </cell>
          <cell r="BV230">
            <v>0</v>
          </cell>
          <cell r="BW230">
            <v>0</v>
          </cell>
          <cell r="BX230">
            <v>197</v>
          </cell>
          <cell r="BY230">
            <v>-9.9999999999994316E-2</v>
          </cell>
          <cell r="BZ230" t="str">
            <v>-</v>
          </cell>
          <cell r="CA230" t="str">
            <v>NG</v>
          </cell>
          <cell r="CB230" t="str">
            <v>PP.400S</v>
          </cell>
          <cell r="CC230">
            <v>0.95</v>
          </cell>
          <cell r="CD230">
            <v>187.15</v>
          </cell>
          <cell r="CE230" t="str">
            <v>MV-3835-P/2</v>
          </cell>
          <cell r="CF230">
            <v>0.05</v>
          </cell>
          <cell r="CG230">
            <v>9.85</v>
          </cell>
          <cell r="CH230">
            <v>53</v>
          </cell>
          <cell r="CI230">
            <v>90</v>
          </cell>
          <cell r="CJ230">
            <v>15.43635714285714</v>
          </cell>
          <cell r="CL230">
            <v>253</v>
          </cell>
          <cell r="CM230">
            <v>26</v>
          </cell>
          <cell r="CN230">
            <v>3</v>
          </cell>
          <cell r="CO230">
            <v>287.37</v>
          </cell>
          <cell r="CP230">
            <v>201.15899999999999</v>
          </cell>
          <cell r="CQ230">
            <v>4.1589999999999918</v>
          </cell>
          <cell r="CV230" t="str">
            <v>CLOSE</v>
          </cell>
          <cell r="CX230" t="str">
            <v>CLOSE</v>
          </cell>
        </row>
        <row r="231">
          <cell r="D231" t="str">
            <v>50/02/0064</v>
          </cell>
          <cell r="E231" t="str">
            <v>ORIFICE  25PF4</v>
          </cell>
          <cell r="F231" t="str">
            <v>NZ532</v>
          </cell>
          <cell r="I231" t="str">
            <v>25PF40940F</v>
          </cell>
          <cell r="K231">
            <v>1200</v>
          </cell>
          <cell r="AY231">
            <v>277</v>
          </cell>
          <cell r="AZ231">
            <v>27</v>
          </cell>
          <cell r="BO231">
            <v>277</v>
          </cell>
          <cell r="BP231">
            <v>41</v>
          </cell>
          <cell r="BQ231">
            <v>10</v>
          </cell>
          <cell r="BR231" t="str">
            <v>C</v>
          </cell>
          <cell r="BS231">
            <v>391.6</v>
          </cell>
          <cell r="BT231">
            <v>391</v>
          </cell>
          <cell r="BU231">
            <v>0</v>
          </cell>
          <cell r="BV231">
            <v>0</v>
          </cell>
          <cell r="BW231">
            <v>0</v>
          </cell>
          <cell r="BX231">
            <v>391</v>
          </cell>
          <cell r="BY231">
            <v>0.60000000000002274</v>
          </cell>
          <cell r="BZ231" t="str">
            <v>OK</v>
          </cell>
          <cell r="CA231" t="str">
            <v>-</v>
          </cell>
          <cell r="CB231" t="str">
            <v>PP.400S</v>
          </cell>
          <cell r="CC231">
            <v>0.95</v>
          </cell>
          <cell r="CD231">
            <v>371.45</v>
          </cell>
          <cell r="CE231" t="str">
            <v>MV-3835-P/2</v>
          </cell>
          <cell r="CF231">
            <v>0.05</v>
          </cell>
          <cell r="CG231">
            <v>19.55</v>
          </cell>
          <cell r="CH231">
            <v>53</v>
          </cell>
          <cell r="CI231">
            <v>90</v>
          </cell>
          <cell r="CJ231">
            <v>17.871958333333332</v>
          </cell>
          <cell r="CL231">
            <v>262.8</v>
          </cell>
          <cell r="CM231">
            <v>32.1</v>
          </cell>
          <cell r="CN231">
            <v>3</v>
          </cell>
          <cell r="CO231">
            <v>303.74700000000001</v>
          </cell>
          <cell r="CP231">
            <v>364.49640000000005</v>
          </cell>
          <cell r="CQ231">
            <v>-26.503599999999949</v>
          </cell>
          <cell r="CV231" t="str">
            <v>CLOSE</v>
          </cell>
          <cell r="CX231" t="str">
            <v>CLOSE</v>
          </cell>
        </row>
        <row r="232">
          <cell r="D232" t="str">
            <v>50/02/0065</v>
          </cell>
          <cell r="E232" t="str">
            <v>LITTLE PULSATOR  (HOOK)</v>
          </cell>
          <cell r="F232" t="str">
            <v>MG</v>
          </cell>
          <cell r="I232" t="str">
            <v>MGP30513101</v>
          </cell>
          <cell r="K232">
            <v>21572</v>
          </cell>
          <cell r="AY232">
            <v>15</v>
          </cell>
          <cell r="AZ232">
            <v>10</v>
          </cell>
          <cell r="BO232">
            <v>15</v>
          </cell>
          <cell r="BP232">
            <v>2.5</v>
          </cell>
          <cell r="BQ232">
            <v>1</v>
          </cell>
          <cell r="BR232" t="str">
            <v>A</v>
          </cell>
          <cell r="BS232">
            <v>324.58</v>
          </cell>
          <cell r="BT232">
            <v>301</v>
          </cell>
          <cell r="BU232">
            <v>0</v>
          </cell>
          <cell r="BV232">
            <v>0</v>
          </cell>
          <cell r="BW232">
            <v>0</v>
          </cell>
          <cell r="BX232">
            <v>301</v>
          </cell>
          <cell r="BY232">
            <v>23.579999999999984</v>
          </cell>
          <cell r="BZ232" t="str">
            <v>OK</v>
          </cell>
          <cell r="CA232" t="str">
            <v>-</v>
          </cell>
          <cell r="CB232" t="str">
            <v>PP.EP-540N</v>
          </cell>
          <cell r="CC232">
            <v>0.97</v>
          </cell>
          <cell r="CD232">
            <v>291.97000000000003</v>
          </cell>
          <cell r="CE232" t="str">
            <v>MV-9058-P/1</v>
          </cell>
          <cell r="CF232">
            <v>0.03</v>
          </cell>
          <cell r="CG232">
            <v>9.0299999999999994</v>
          </cell>
          <cell r="CH232">
            <v>52.5</v>
          </cell>
          <cell r="CI232">
            <v>89</v>
          </cell>
          <cell r="CJ232">
            <v>0.74782565362506948</v>
          </cell>
          <cell r="CL232">
            <v>15.4</v>
          </cell>
          <cell r="CM232">
            <v>2.5</v>
          </cell>
          <cell r="CN232">
            <v>3</v>
          </cell>
          <cell r="CO232">
            <v>18.436999999999998</v>
          </cell>
          <cell r="CP232">
            <v>397.72296399999993</v>
          </cell>
          <cell r="CQ232">
            <v>96.722963999999934</v>
          </cell>
          <cell r="CV232" t="str">
            <v>CLOSE</v>
          </cell>
          <cell r="CX232" t="str">
            <v>CLOSE</v>
          </cell>
        </row>
      </sheetData>
      <sheetData sheetId="4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800"/>
      <sheetName val="J1"/>
      <sheetName val="J2"/>
      <sheetName val="J3 - Nong Pra Lai"/>
      <sheetName val="J4 - Cha Cheng Sao"/>
    </sheetNames>
    <sheetDataSet>
      <sheetData sheetId="0" refreshError="1"/>
      <sheetData sheetId="1" refreshError="1">
        <row r="10">
          <cell r="L10">
            <v>86676260.299999997</v>
          </cell>
        </row>
      </sheetData>
      <sheetData sheetId="2" refreshError="1">
        <row r="17">
          <cell r="U17">
            <v>953133469.62000012</v>
          </cell>
        </row>
      </sheetData>
      <sheetData sheetId="3" refreshError="1"/>
      <sheetData sheetId="4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IC"/>
      <sheetName val="The checking sheet"/>
      <sheetName val="No.001-002"/>
      <sheetName val="No.003"/>
      <sheetName val="No.004"/>
      <sheetName val="No.005"/>
      <sheetName val="No.006"/>
      <sheetName val="No.007"/>
      <sheetName val="No.010"/>
      <sheetName val="No.015"/>
      <sheetName val="No.020"/>
      <sheetName val="No.021"/>
      <sheetName val="No.023"/>
      <sheetName val="No.027"/>
      <sheetName val="No.031"/>
      <sheetName val="No.040"/>
      <sheetName val="No.041"/>
      <sheetName val="No.042"/>
      <sheetName val="No.43"/>
      <sheetName val="No.050"/>
      <sheetName val="No.051"/>
      <sheetName val="No.056"/>
      <sheetName val="No.060"/>
      <sheetName val="No.061"/>
      <sheetName val="No.065"/>
      <sheetName val="No.070"/>
      <sheetName val="No.071"/>
      <sheetName val="No.072"/>
      <sheetName val="No.080"/>
      <sheetName val="No.090"/>
      <sheetName val="No.092"/>
      <sheetName val="No.093"/>
      <sheetName val="No.094"/>
      <sheetName val="No.099"/>
      <sheetName val="No.100"/>
      <sheetName val="No.100-(1)"/>
      <sheetName val="No.100-(2)"/>
      <sheetName val="No.105"/>
      <sheetName val="No.144"/>
      <sheetName val="No.146"/>
      <sheetName val="No.147"/>
      <sheetName val="HT"/>
      <sheetName val="Calendar"/>
      <sheetName val="Inv_Dtac"/>
      <sheetName val="Report_INV"/>
      <sheetName val="Uangel_Dtac"/>
      <sheetName val="RBT_Inv&amp;Period"/>
      <sheetName val="5.PA PL"/>
      <sheetName val="Database"/>
      <sheetName val="Sheet1"/>
      <sheetName val="TB"/>
      <sheetName val="TB 66"/>
      <sheetName val="TB 66 แยก BA"/>
      <sheetName val="TB66 รวม"/>
      <sheetName val="TB 65"/>
      <sheetName val="JV นอกงบ2021"/>
      <sheetName val="AJE.2021"/>
      <sheetName val="Client.2021"/>
      <sheetName val="RE2021"/>
      <sheetName val="WLS 65"/>
      <sheetName val="A"/>
      <sheetName val="B"/>
      <sheetName val="C"/>
      <sheetName val="C.1"/>
      <sheetName val="E"/>
      <sheetName val="D"/>
      <sheetName val="I"/>
      <sheetName val="L"/>
      <sheetName val="FA"/>
      <sheetName val="S"/>
      <sheetName val="R"/>
      <sheetName val="OS"/>
      <sheetName val="CC"/>
      <sheetName val="II"/>
      <sheetName val="NN, EE"/>
      <sheetName val="OO"/>
      <sheetName val="KK"/>
      <sheetName val="SE"/>
      <sheetName val="RE"/>
      <sheetName val="10"/>
      <sheetName val="40"/>
      <sheetName val="MAT"/>
      <sheetName val="Links"/>
    </sheetNames>
    <sheetDataSet>
      <sheetData sheetId="0" refreshError="1">
        <row r="4">
          <cell r="E4" t="str">
            <v>E</v>
          </cell>
        </row>
      </sheetData>
      <sheetData sheetId="1">
        <row r="4">
          <cell r="E4" t="str">
            <v>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>
        <row r="4">
          <cell r="E4" t="str">
            <v>G/L Acct Long Text</v>
          </cell>
        </row>
      </sheetData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Input"/>
      <sheetName val="Work'n Process"/>
      <sheetName val="Master"/>
      <sheetName val="10"/>
      <sheetName val="cash flow 1"/>
      <sheetName val="งบการเงิน"/>
      <sheetName val="Inv_Dtac"/>
      <sheetName val="Report_INV"/>
      <sheetName val="Uangel_Dtac"/>
      <sheetName val="RBT_Inv&amp;Period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/>
      <sheetData sheetId="1"/>
      <sheetData sheetId="2"/>
      <sheetData sheetId="3">
        <row r="1">
          <cell r="A1" t="str">
            <v>Risk (Not Significant) and Relying on Controls - Low Extent of Testing</v>
          </cell>
        </row>
        <row r="2">
          <cell r="A2" t="str">
            <v>Risk (Not Significant) and Relying on Controls - Normal Extent of Testing</v>
          </cell>
        </row>
        <row r="3">
          <cell r="A3" t="str">
            <v>Significant Risk and Relying on Controls</v>
          </cell>
        </row>
        <row r="4">
          <cell r="A4" t="str">
            <v>Risk (Not Significant) and Not Relying on Controls</v>
          </cell>
        </row>
        <row r="5">
          <cell r="A5" t="str">
            <v>Significant Risk and Not Relying on Controls</v>
          </cell>
        </row>
      </sheetData>
      <sheetData sheetId="4"/>
      <sheetData sheetId="5"/>
      <sheetData sheetId="6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7">
          <cell r="E17">
            <v>2301291.9806534634</v>
          </cell>
        </row>
      </sheetData>
      <sheetData sheetId="1">
        <row r="17">
          <cell r="E17">
            <v>3000000</v>
          </cell>
        </row>
      </sheetData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Master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detail"/>
      <sheetName val="ELIM "/>
      <sheetName val="feature"/>
      <sheetName val="FSA"/>
      <sheetName val="ﾍﾞﾀﾘｽﾄ"/>
      <sheetName val="CODE"/>
      <sheetName val="BGT97STAFF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STA-SK-AC-TRF.STR-0512"/>
      <sheetName val="IA Data"/>
      <sheetName val="เงินกู้ MGC"/>
      <sheetName val="เครื่องตกแต่ง"/>
      <sheetName val="อาคาร"/>
      <sheetName val="เครื่องมือ"/>
      <sheetName val="เงินกู้ธนชาติ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CLIENT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"/>
      <sheetName val="Account List"/>
      <sheetName val="Company codes"/>
      <sheetName val="เงินกู้ MGC"/>
      <sheetName val="Detail-Sep"/>
      <sheetName val="CFROI"/>
      <sheetName val="เงินกู้ธนชาติ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CIPA"/>
      <sheetName val="Forecast-SGD"/>
      <sheetName val="CODE,NAME"/>
      <sheetName val="Summary_aging_Stk"/>
      <sheetName val="Stock_Aging"/>
      <sheetName val="Test"/>
      <sheetName val="Template"/>
      <sheetName val="PM-TE"/>
      <sheetName val="Sheet1"/>
      <sheetName val="Packing Material"/>
      <sheetName val="IA Data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BUILD95"/>
      <sheetName val="Summary_aging_Stk1"/>
      <sheetName val="Stock_Aging1"/>
      <sheetName val="_Bal Int Acp"/>
      <sheetName val="SH_A"/>
      <sheetName val="Summary_aging_Stk2"/>
      <sheetName val="Stock_Aging2"/>
      <sheetName val="Summary_aging_Stk3"/>
      <sheetName val="Stock_Aging3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 data"/>
      <sheetName val="feature"/>
      <sheetName val="AFE Status"/>
      <sheetName val="WP&amp;B"/>
      <sheetName val="SCB 1 - Current"/>
      <sheetName val="SCB 2 - Current"/>
      <sheetName val="Summary_aging_Stk4"/>
      <sheetName val="Stock_Aging4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Account Code_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Summary_aging_Stk5"/>
      <sheetName val="Stock_Aging5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10-1_Media2"/>
      <sheetName val="NBV_01_01_20042"/>
      <sheetName val="Packing_Material2"/>
      <sheetName val="IA_Data2"/>
      <sheetName val="B&amp;S_19992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TB-3Q2016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0805"/>
      <sheetName val="P&amp;L"/>
      <sheetName val="CAPEX and HO"/>
      <sheetName val="CASH GRAPHS"/>
      <sheetName val="EBIT GRAPHS"/>
      <sheetName val="Dollar DOI"/>
      <sheetName val="Safety"/>
      <sheetName val="1"/>
      <sheetName val="Sum"/>
      <sheetName val="Revenues &amp; Expenses"/>
      <sheetName val="Cover"/>
      <sheetName val="Links"/>
      <sheetName val="Q4-50"/>
      <sheetName val="_Bal_Int_Acp"/>
      <sheetName val="_Bal_Int_Acp1"/>
      <sheetName val="FKT_PJK"/>
      <sheetName val="Vehicle Number"/>
      <sheetName val="_Bal_Int_Acp2"/>
      <sheetName val="J2"/>
      <sheetName val="CUSTOMER"/>
      <sheetName val="Threshold"/>
      <sheetName val="Expect Depre."/>
      <sheetName val="FA Movement YE09"/>
      <sheetName val="Lead"/>
      <sheetName val="Standing_data"/>
      <sheetName val="AFE_Status"/>
      <sheetName val="SCB_1_-_Current"/>
      <sheetName val="SCB_2_-_Current"/>
      <sheetName val="Standing_data1"/>
      <sheetName val="AFE_Status1"/>
      <sheetName val="SCB_1_-_Current1"/>
      <sheetName val="SCB_2_-_Current1"/>
      <sheetName val="Standing_data2"/>
      <sheetName val="AFE_Status2"/>
      <sheetName val="SCB_1_-_Current2"/>
      <sheetName val="SCB_2_-_Curren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FE_Status4"/>
      <sheetName val="_Bal_Int_Acp4"/>
      <sheetName val="AFE_Status3"/>
      <sheetName val="_Bal_Int_Acp3"/>
      <sheetName val="AFE_Status5"/>
      <sheetName val="_Bal_Int_Acp5"/>
      <sheetName val="AFE_Status6"/>
      <sheetName val="_Bal_Int_Acp6"/>
      <sheetName val="AFE_Status7"/>
      <sheetName val="B&amp;S_19997"/>
      <sheetName val="_Bal_Int_Acp7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Amortization Table"/>
      <sheetName val="Data"/>
      <sheetName val="Retrieve"/>
      <sheetName val="ErAlP"/>
      <sheetName val="Summary"/>
      <sheetName val="Master"/>
      <sheetName val="2779"/>
      <sheetName val="Scoping"/>
      <sheetName val="Inventory Dec"/>
      <sheetName val="Assumption"/>
      <sheetName val="Parameter"/>
      <sheetName val="科目（FS-311）"/>
      <sheetName val="worksheet"/>
      <sheetName val="Accr Exp"/>
      <sheetName val="Adv Employee"/>
      <sheetName val="AP Oth Oversea"/>
      <sheetName val="SKA"/>
      <sheetName val="Lookups"/>
      <sheetName val="CRITERIA3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Account"/>
      <sheetName val="Co"/>
      <sheetName val="Dept"/>
      <sheetName val="InterCo"/>
      <sheetName val="OU"/>
      <sheetName val="FA_31.03.05"/>
      <sheetName val="ITD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NAME CUSTOMER "/>
      <sheetName val="Cover2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GL"/>
      <sheetName val="JJM0107"/>
      <sheetName val="pl-q"/>
      <sheetName val="U"/>
      <sheetName val="RATE"/>
      <sheetName val="D"/>
      <sheetName val="Sale0309"/>
      <sheetName val="AFA"/>
      <sheetName val="FF_2 _1_"/>
      <sheetName val="FSA"/>
      <sheetName val="B"/>
      <sheetName val="SAME"/>
      <sheetName val="Amortization_Table"/>
      <sheetName val="Insurance&amp;Licence"/>
      <sheetName val="BALANCE SHEET "/>
      <sheetName val="PL_ThisYear"/>
      <sheetName val="PL QP"/>
      <sheetName val="Revenues_&amp;_Expenses"/>
      <sheetName val="BALANCE_SHEET_"/>
      <sheetName val="PL_QP"/>
      <sheetName val="BPR"/>
      <sheetName val="tax-ss"/>
      <sheetName val="STart"/>
      <sheetName val="B131 "/>
      <sheetName val="CA Sheet"/>
      <sheetName val="HP Leasing"/>
      <sheetName val="note_defect"/>
      <sheetName val="C"/>
      <sheetName val="Adj&amp;Rje(Z820) "/>
      <sheetName val="BGT97STAFF"/>
      <sheetName val="Sale 0407"/>
      <sheetName val="Sale0406"/>
      <sheetName val="Vat7% ภายในเดือน_Junต้นฉบับ"/>
      <sheetName val="C2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cashflowcomp"/>
      <sheetName val="HH"/>
      <sheetName val="DIV186"/>
      <sheetName val="Control"/>
      <sheetName val="Dropdown List"/>
      <sheetName val="Header"/>
      <sheetName val="Reference"/>
      <sheetName val="Account Value"/>
      <sheetName val="Location Codes"/>
      <sheetName val="Account_Code_E"/>
      <sheetName val="Standing_data3"/>
      <sheetName val="SCB_1_-_Current3"/>
      <sheetName val="SCB_2_-_Current3"/>
      <sheetName val="Vehicle_Number"/>
      <sheetName val="Inventory_Dec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Lookup"/>
      <sheetName val="DataOld"/>
      <sheetName val="เขต8แก้ไขแล้ว"/>
      <sheetName val="Standing_data4"/>
      <sheetName val="SCB_1_-_Current4"/>
      <sheetName val="SCB_2_-_Current4"/>
      <sheetName val="HOME"/>
      <sheetName val="name"/>
      <sheetName val="#REF"/>
      <sheetName val="Aging"/>
      <sheetName val="Tenants"/>
      <sheetName val="1602-97"/>
      <sheetName val="Account_Code_E1"/>
      <sheetName val="film สามย่าน"/>
      <sheetName val="XRREPPRN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Alexander"/>
      <sheetName val="Other"/>
      <sheetName val="Expect_Depre_"/>
      <sheetName val="FA_Movement_YE09"/>
      <sheetName val="K-1A"/>
      <sheetName val="MfgproPL"/>
      <sheetName val="TrialBalance Q3-2002"/>
      <sheetName val="A000"/>
      <sheetName val="Dec"/>
      <sheetName val="Structure2008"/>
      <sheetName val="Drop Down"/>
      <sheetName val="Setup_"/>
      <sheetName val="Financials_Summary"/>
      <sheetName val="BS_mgt"/>
      <sheetName val="PL_mgt"/>
      <sheetName val="Budget_FY1920"/>
      <sheetName val="Trial_Balance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FF_2__1_"/>
      <sheetName val="Vehicle_Number1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wip"/>
      <sheetName val="gold แลกทอง"/>
      <sheetName val="dt hld"/>
      <sheetName val="DTH"/>
      <sheetName val="P&amp;L Overview 4.2"/>
      <sheetName val="Raw Material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3 P&amp;L "/>
      <sheetName val="FF-21(a)"/>
      <sheetName val="FF-2"/>
      <sheetName val="GIVTR00P"/>
      <sheetName val="10"/>
      <sheetName val="200-110"/>
      <sheetName val="計画値"/>
      <sheetName val="U-2.1"/>
      <sheetName val="K2"/>
      <sheetName val="addl cost"/>
      <sheetName val="accumdeprn"/>
      <sheetName val="Sheet3"/>
      <sheetName val="Non-Statistical Sampling Master"/>
      <sheetName val="Two Step Revenue Testing Master"/>
      <sheetName val="Global Data"/>
      <sheetName val="Co info"/>
      <sheetName val="STATEMENT"/>
      <sheetName val="Expense Summary"/>
      <sheetName val="New Item"/>
      <sheetName val="FF_4"/>
      <sheetName val="DPLA"/>
      <sheetName val="1120"/>
      <sheetName val="FF_21_a_"/>
      <sheetName val="Conso"/>
      <sheetName val="Write off"/>
      <sheetName val="BAL42"/>
      <sheetName val="เกณฑ์การประเมินความเสี่ยง"/>
      <sheetName val="Sale 0408"/>
      <sheetName val="FF-3"/>
      <sheetName val="TMS2000"/>
      <sheetName val="ข้อมูลส่งออก4546"/>
      <sheetName val="QR_4.1"/>
      <sheetName val="PS-1995"/>
      <sheetName val="Norms SP"/>
      <sheetName val="จันทร์"/>
      <sheetName val="U2.2"/>
      <sheetName val="K4. F&amp;F"/>
      <sheetName val="2006_1_"/>
      <sheetName val="2006_2_"/>
      <sheetName val="July2007"/>
      <sheetName val="2006(1)"/>
      <sheetName val="2006(2)"/>
      <sheetName val="Seagate _share_in_units"/>
      <sheetName val="JAN"/>
      <sheetName val="CA"/>
      <sheetName val="งบดุล"/>
      <sheetName val="Invoice"/>
      <sheetName val="Details"/>
      <sheetName val="TBA"/>
      <sheetName val="dBase"/>
      <sheetName val="Financial Summary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_Lookup"/>
      <sheetName val="Company Info"/>
      <sheetName val="CA Comp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คชจ.ดำเนินงาน6-43"/>
      <sheetName val="Financial Highlights"/>
      <sheetName val="bblยังไม่จ่าย"/>
      <sheetName val="A"/>
      <sheetName val="E"/>
      <sheetName val="B- 1"/>
      <sheetName val="CBO0497"/>
      <sheetName val="M-2"/>
      <sheetName val="Sale0403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LEGEND"/>
      <sheetName val="TB SAP"/>
      <sheetName val="COMMON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AFE_Status11"/>
      <sheetName val="B&amp;S_199911"/>
      <sheetName val="10-1_Media11"/>
      <sheetName val="_Bal_Int_Acp11"/>
      <sheetName val="TW_銷售分析_200906"/>
      <sheetName val="Standing_data5"/>
      <sheetName val="SCB_1_-_Current5"/>
      <sheetName val="SCB_2_-_Current5"/>
      <sheetName val="Location_Codes"/>
      <sheetName val="C-3"/>
      <sheetName val="balance sheet"/>
      <sheetName val="Income Statement"/>
      <sheetName val="Revenues_&amp;_Expenses2"/>
      <sheetName val="CAPEX_and_HO1"/>
      <sheetName val="CASH_GRAPHS1"/>
      <sheetName val="EBIT_GRAPHS1"/>
      <sheetName val="Dollar_DOI1"/>
      <sheetName val="Account_Code_E2"/>
      <sheetName val="Inventory_Dec1"/>
      <sheetName val="Expect_Depre_1"/>
      <sheetName val="FA_Movement_YE091"/>
      <sheetName val="Sales_Estimate"/>
      <sheetName val="Vehicle_Number2"/>
      <sheetName val="Accr_Exp1"/>
      <sheetName val="Adv_Employee1"/>
      <sheetName val="AP_Oth_Oversea1"/>
      <sheetName val="Trial_Balance2"/>
      <sheetName val="Hidden_Sheet1"/>
      <sheetName val="pivot_table_1"/>
      <sheetName val="P&amp;L_(CAEN)"/>
      <sheetName val="Library_Procedures"/>
      <sheetName val="FA_31_03_051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Parachutes_Pmts_"/>
      <sheetName val="Base_Amount"/>
      <sheetName val="SERP_Accel_"/>
      <sheetName val="STIP_Acceleration"/>
      <sheetName val="Vested_STIP"/>
      <sheetName val="WORKING_TB_Q3"/>
      <sheetName val="C_SHEET_COSTS"/>
      <sheetName val="C_SHEET_MONTHS"/>
      <sheetName val="Chargeout_Rate_Table"/>
      <sheetName val="Project_Properties"/>
      <sheetName val="NAME_CUSTOMER_1"/>
      <sheetName val="(f)_PT_Lookup"/>
      <sheetName val="INPUT_DATA"/>
      <sheetName val="Co__Code"/>
      <sheetName val="Dropdown_List"/>
      <sheetName val="Account_Value"/>
      <sheetName val="_IB-PL-YTD"/>
      <sheetName val="FF_2__1_2"/>
      <sheetName val="CA_Sheet"/>
      <sheetName val="HP_Leasing"/>
      <sheetName val="B131_"/>
      <sheetName val="Adj&amp;Rje(Z820)_"/>
      <sheetName val="Sale_0407"/>
      <sheetName val="film_สามย่าน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Summary_aging_Stk13"/>
      <sheetName val="Stock_Aging13"/>
      <sheetName val="Account_List12"/>
      <sheetName val="Company_codes12"/>
      <sheetName val="เงินกู้_MGC12"/>
      <sheetName val="Standing_data6"/>
      <sheetName val="Debt_Info12"/>
      <sheetName val="Desp_Fixas_Vendas12"/>
      <sheetName val="P_and_L_accounts12"/>
      <sheetName val="NBV_01_01_200412"/>
      <sheetName val="AFE_Status12"/>
      <sheetName val="Packing_Material12"/>
      <sheetName val="IA_Data12"/>
      <sheetName val="B&amp;S_199912"/>
      <sheetName val="10-1_Media12"/>
      <sheetName val="_Bal_Int_Acp12"/>
      <sheetName val="Revenues_&amp;_Expenses3"/>
      <sheetName val="SCB_1_-_Current6"/>
      <sheetName val="SCB_2_-_Current6"/>
      <sheetName val="Account_Code_E3"/>
      <sheetName val="CAPEX_and_HO2"/>
      <sheetName val="CASH_GRAPHS2"/>
      <sheetName val="EBIT_GRAPHS2"/>
      <sheetName val="Dollar_DOI2"/>
      <sheetName val="Inventory_Dec2"/>
      <sheetName val="Accr_Exp2"/>
      <sheetName val="Adv_Employee2"/>
      <sheetName val="AP_Oth_Oversea2"/>
      <sheetName val="Vehicle_Number3"/>
      <sheetName val="Hidden_Sheet2"/>
      <sheetName val="pivot_table_11"/>
      <sheetName val="P&amp;L_(CAEN)1"/>
      <sheetName val="Library_Procedures1"/>
      <sheetName val="Parachutes_Pmts_1"/>
      <sheetName val="Base_Amount1"/>
      <sheetName val="SERP_Accel_1"/>
      <sheetName val="STIP_Acceleration1"/>
      <sheetName val="Vested_STIP1"/>
      <sheetName val="FA_31_03_052"/>
      <sheetName val="WORKING_TB_Q31"/>
      <sheetName val="Trial_Balance3"/>
      <sheetName val="C_SHEET_COSTS1"/>
      <sheetName val="C_SHEET_MONTHS1"/>
      <sheetName val="Chargeout_Rate_Table1"/>
      <sheetName val="Project_Properties1"/>
      <sheetName val="NAME_CUSTOMER_2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(f)_PT_Lookup1"/>
      <sheetName val="INPUT_DATA1"/>
      <sheetName val="_IB-PL-YTD1"/>
      <sheetName val="Co__Code1"/>
      <sheetName val="Sales_Estimate1"/>
      <sheetName val="Expect_Depre_2"/>
      <sheetName val="FA_Movement_YE092"/>
      <sheetName val="Amortization_Table1"/>
      <sheetName val="Dropdown_List1"/>
      <sheetName val="Account_Value1"/>
      <sheetName val="FF_2__1_3"/>
      <sheetName val="BALANCE_SHEET_1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Drop_Down1"/>
      <sheetName val="Location_Codes1"/>
      <sheetName val="CA_Sheet1"/>
      <sheetName val="HP_Leasing1"/>
      <sheetName val="B131_1"/>
      <sheetName val="Adj&amp;Rje(Z820)_1"/>
      <sheetName val="Sale_04071"/>
      <sheetName val="film_สามย่าน1"/>
      <sheetName val="Vat7%_ภายในเดือน_Junต้นฉบับ"/>
      <sheetName val="ADJ_-_RATE"/>
      <sheetName val="Job_List1"/>
      <sheetName val="Sale_0401"/>
      <sheetName val="Loan_Calculator"/>
      <sheetName val="GL_CB"/>
      <sheetName val="GL_M"/>
      <sheetName val="Linkage_Quote"/>
      <sheetName val="ABR_P&amp;L"/>
      <sheetName val="PLmth_"/>
      <sheetName val="งบทดลองปภพ_4-47"/>
      <sheetName val="5_Analysis"/>
      <sheetName val="PL_QP1"/>
      <sheetName val="dt_hld"/>
      <sheetName val="P&amp;L_Overview_4_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Data_2"/>
      <sheetName val="Sale_0404"/>
      <sheetName val="61_HR"/>
      <sheetName val="65_FINANCE"/>
      <sheetName val="TB_Worksheet"/>
      <sheetName val="3_P&amp;L_"/>
      <sheetName val="New_Item"/>
      <sheetName val="U-2_1"/>
      <sheetName val="addl_cost"/>
      <sheetName val="Non-Statistical_Sampling_Master"/>
      <sheetName val="Two_Step_Revenue_Testing_Master"/>
      <sheetName val="Global_Data"/>
      <sheetName val="Co_info"/>
      <sheetName val="Expense_Summary"/>
      <sheetName val="Raw_Material"/>
      <sheetName val="Write_off"/>
      <sheetName val="QR_4_1"/>
      <sheetName val="Norms_SP"/>
      <sheetName val="TrialBalance_Q3-2002"/>
      <sheetName val="gold_แลกทอง"/>
      <sheetName val="Summary_aging_Stk14"/>
      <sheetName val="Stock_Aging14"/>
      <sheetName val="Account_List13"/>
      <sheetName val="Company_codes13"/>
      <sheetName val="เงินกู้_MGC13"/>
      <sheetName val="Standing_data7"/>
      <sheetName val="Debt_Info13"/>
      <sheetName val="Desp_Fixas_Vendas13"/>
      <sheetName val="P_and_L_accounts13"/>
      <sheetName val="NBV_01_01_200413"/>
      <sheetName val="AFE_Status13"/>
      <sheetName val="Packing_Material13"/>
      <sheetName val="IA_Data13"/>
      <sheetName val="B&amp;S_199913"/>
      <sheetName val="10-1_Media13"/>
      <sheetName val="_Bal_Int_Acp13"/>
      <sheetName val="Revenues_&amp;_Expenses4"/>
      <sheetName val="SCB_1_-_Current7"/>
      <sheetName val="SCB_2_-_Current7"/>
      <sheetName val="Account_Code_E4"/>
      <sheetName val="CAPEX_and_HO3"/>
      <sheetName val="CASH_GRAPHS3"/>
      <sheetName val="EBIT_GRAPHS3"/>
      <sheetName val="Dollar_DOI3"/>
      <sheetName val="Inventory_Dec3"/>
      <sheetName val="Accr_Exp3"/>
      <sheetName val="Adv_Employee3"/>
      <sheetName val="AP_Oth_Oversea3"/>
      <sheetName val="Vehicle_Number4"/>
      <sheetName val="Hidden_Sheet3"/>
      <sheetName val="pivot_table_12"/>
      <sheetName val="P&amp;L_(CAEN)2"/>
      <sheetName val="Library_Procedures2"/>
      <sheetName val="Parachutes_Pmts_2"/>
      <sheetName val="Base_Amount2"/>
      <sheetName val="SERP_Accel_2"/>
      <sheetName val="STIP_Acceleration2"/>
      <sheetName val="Vested_STIP2"/>
      <sheetName val="FA_31_03_053"/>
      <sheetName val="WORKING_TB_Q32"/>
      <sheetName val="Trial_Balance4"/>
      <sheetName val="C_SHEET_COSTS2"/>
      <sheetName val="C_SHEET_MONTHS2"/>
      <sheetName val="Chargeout_Rate_Table2"/>
      <sheetName val="Project_Properties2"/>
      <sheetName val="NAME_CUSTOMER_3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(f)_PT_Lookup2"/>
      <sheetName val="INPUT_DATA2"/>
      <sheetName val="_IB-PL-YTD2"/>
      <sheetName val="Co__Code2"/>
      <sheetName val="Sales_Estimate2"/>
      <sheetName val="Expect_Depre_3"/>
      <sheetName val="FA_Movement_YE093"/>
      <sheetName val="Amortization_Table2"/>
      <sheetName val="Dropdown_List2"/>
      <sheetName val="Account_Value2"/>
      <sheetName val="FF_2__1_4"/>
      <sheetName val="BALANCE_SHEET_2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Drop_Down2"/>
      <sheetName val="Location_Codes2"/>
      <sheetName val="CA_Sheet2"/>
      <sheetName val="HP_Leasing2"/>
      <sheetName val="B131_2"/>
      <sheetName val="Adj&amp;Rje(Z820)_2"/>
      <sheetName val="Sale_04072"/>
      <sheetName val="film_สามย่าน2"/>
      <sheetName val="Vat7%_ภายในเดือน_Junต้นฉบับ1"/>
      <sheetName val="ADJ_-_RATE1"/>
      <sheetName val="Job_List11"/>
      <sheetName val="Sale_04011"/>
      <sheetName val="Loan_Calculator1"/>
      <sheetName val="GL_CB1"/>
      <sheetName val="GL_M1"/>
      <sheetName val="Linkage_Quote1"/>
      <sheetName val="ABR_P&amp;L1"/>
      <sheetName val="PLmth_1"/>
      <sheetName val="งบทดลองปภพ_4-471"/>
      <sheetName val="5_Analysis1"/>
      <sheetName val="PL_QP2"/>
      <sheetName val="dt_hld1"/>
      <sheetName val="P&amp;L_Overview_4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ata_21"/>
      <sheetName val="Sale_04041"/>
      <sheetName val="61_HR1"/>
      <sheetName val="65_FINANCE1"/>
      <sheetName val="TB_Worksheet1"/>
      <sheetName val="3_P&amp;L_1"/>
      <sheetName val="New_Item1"/>
      <sheetName val="U-2_11"/>
      <sheetName val="addl_cost1"/>
      <sheetName val="Non-Statistical_Sampling_Maste1"/>
      <sheetName val="Two_Step_Revenue_Testing_Maste1"/>
      <sheetName val="Global_Data1"/>
      <sheetName val="Co_info1"/>
      <sheetName val="Expense_Summary1"/>
      <sheetName val="Raw_Material1"/>
      <sheetName val="Write_off1"/>
      <sheetName val="QR_4_11"/>
      <sheetName val="Norms_SP1"/>
      <sheetName val="TrialBalance_Q3-20021"/>
      <sheetName val="gold_แลกทอง1"/>
      <sheetName val="Summary_aging_Stk15"/>
      <sheetName val="Stock_Aging15"/>
      <sheetName val="Account_List14"/>
      <sheetName val="Company_codes14"/>
      <sheetName val="เงินกู้_MGC14"/>
      <sheetName val="Standing_data8"/>
      <sheetName val="Debt_Info14"/>
      <sheetName val="Desp_Fixas_Vendas14"/>
      <sheetName val="P_and_L_accounts14"/>
      <sheetName val="NBV_01_01_200414"/>
      <sheetName val="AFE_Status14"/>
      <sheetName val="Packing_Material14"/>
      <sheetName val="IA_Data14"/>
      <sheetName val="B&amp;S_199914"/>
      <sheetName val="10-1_Media14"/>
      <sheetName val="_Bal_Int_Acp14"/>
      <sheetName val="Revenues_&amp;_Expenses5"/>
      <sheetName val="SCB_1_-_Current8"/>
      <sheetName val="SCB_2_-_Current8"/>
      <sheetName val="Account_Code_E5"/>
      <sheetName val="CAPEX_and_HO4"/>
      <sheetName val="CASH_GRAPHS4"/>
      <sheetName val="EBIT_GRAPHS4"/>
      <sheetName val="Dollar_DOI4"/>
      <sheetName val="Inventory_Dec4"/>
      <sheetName val="Accr_Exp4"/>
      <sheetName val="Adv_Employee4"/>
      <sheetName val="AP_Oth_Oversea4"/>
      <sheetName val="Vehicle_Number5"/>
      <sheetName val="Hidden_Sheet4"/>
      <sheetName val="pivot_table_13"/>
      <sheetName val="P&amp;L_(CAEN)3"/>
      <sheetName val="Library_Procedures3"/>
      <sheetName val="Parachutes_Pmts_3"/>
      <sheetName val="Base_Amount3"/>
      <sheetName val="SERP_Accel_3"/>
      <sheetName val="STIP_Acceleration3"/>
      <sheetName val="Vested_STIP3"/>
      <sheetName val="FA_31_03_054"/>
      <sheetName val="WORKING_TB_Q33"/>
      <sheetName val="Trial_Balance5"/>
      <sheetName val="C_SHEET_COSTS3"/>
      <sheetName val="C_SHEET_MONTHS3"/>
      <sheetName val="Chargeout_Rate_Table3"/>
      <sheetName val="Project_Properties3"/>
      <sheetName val="NAME_CUSTOMER_4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(f)_PT_Lookup3"/>
      <sheetName val="INPUT_DATA3"/>
      <sheetName val="_IB-PL-YTD3"/>
      <sheetName val="Co__Code3"/>
      <sheetName val="Sales_Estimate3"/>
      <sheetName val="Expect_Depre_4"/>
      <sheetName val="FA_Movement_YE094"/>
      <sheetName val="Amortization_Table3"/>
      <sheetName val="Dropdown_List3"/>
      <sheetName val="Account_Value3"/>
      <sheetName val="FF_2__1_5"/>
      <sheetName val="BALANCE_SHEET_3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Drop_Down3"/>
      <sheetName val="Location_Codes3"/>
      <sheetName val="CA_Sheet3"/>
      <sheetName val="HP_Leasing3"/>
      <sheetName val="B131_3"/>
      <sheetName val="Adj&amp;Rje(Z820)_3"/>
      <sheetName val="Sale_04073"/>
      <sheetName val="film_สามย่าน3"/>
      <sheetName val="Vat7%_ภายในเดือน_Junต้นฉบับ2"/>
      <sheetName val="ADJ_-_RATE2"/>
      <sheetName val="Job_List12"/>
      <sheetName val="Sale_04012"/>
      <sheetName val="Loan_Calculator2"/>
      <sheetName val="GL_CB2"/>
      <sheetName val="GL_M2"/>
      <sheetName val="Linkage_Quote2"/>
      <sheetName val="ABR_P&amp;L2"/>
      <sheetName val="PLmth_2"/>
      <sheetName val="งบทดลองปภพ_4-472"/>
      <sheetName val="5_Analysis2"/>
      <sheetName val="PL_QP3"/>
      <sheetName val="dt_hld2"/>
      <sheetName val="P&amp;L_Overview_4_2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Data_22"/>
      <sheetName val="Sale_04042"/>
      <sheetName val="61_HR2"/>
      <sheetName val="65_FINANCE2"/>
      <sheetName val="TB_Worksheet2"/>
      <sheetName val="3_P&amp;L_2"/>
      <sheetName val="New_Item2"/>
      <sheetName val="U-2_12"/>
      <sheetName val="addl_cost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2"/>
      <sheetName val="Norms_SP2"/>
      <sheetName val="TrialBalance_Q3-20022"/>
      <sheetName val="gold_แลกทอง2"/>
      <sheetName val="Summary_aging_Stk16"/>
      <sheetName val="Stock_Aging16"/>
      <sheetName val="Account_List15"/>
      <sheetName val="Company_codes15"/>
      <sheetName val="เงินกู้_MGC15"/>
      <sheetName val="Standing_data9"/>
      <sheetName val="Debt_Info15"/>
      <sheetName val="Desp_Fixas_Vendas15"/>
      <sheetName val="P_and_L_accounts15"/>
      <sheetName val="NBV_01_01_200415"/>
      <sheetName val="AFE_Status15"/>
      <sheetName val="Packing_Material15"/>
      <sheetName val="IA_Data15"/>
      <sheetName val="B&amp;S_199915"/>
      <sheetName val="10-1_Media15"/>
      <sheetName val="_Bal_Int_Acp15"/>
      <sheetName val="Revenues_&amp;_Expenses6"/>
      <sheetName val="SCB_1_-_Current9"/>
      <sheetName val="SCB_2_-_Current9"/>
      <sheetName val="Account_Code_E6"/>
      <sheetName val="CAPEX_and_HO5"/>
      <sheetName val="CASH_GRAPHS5"/>
      <sheetName val="EBIT_GRAPHS5"/>
      <sheetName val="Dollar_DOI5"/>
      <sheetName val="Inventory_Dec5"/>
      <sheetName val="Accr_Exp5"/>
      <sheetName val="Adv_Employee5"/>
      <sheetName val="AP_Oth_Oversea5"/>
      <sheetName val="Vehicle_Number6"/>
      <sheetName val="Hidden_Sheet5"/>
      <sheetName val="pivot_table_14"/>
      <sheetName val="P&amp;L_(CAEN)4"/>
      <sheetName val="Library_Procedures4"/>
      <sheetName val="Parachutes_Pmts_4"/>
      <sheetName val="Base_Amount4"/>
      <sheetName val="SERP_Accel_4"/>
      <sheetName val="STIP_Acceleration4"/>
      <sheetName val="Vested_STIP4"/>
      <sheetName val="FA_31_03_055"/>
      <sheetName val="WORKING_TB_Q34"/>
      <sheetName val="Trial_Balance6"/>
      <sheetName val="C_SHEET_COSTS4"/>
      <sheetName val="C_SHEET_MONTHS4"/>
      <sheetName val="Chargeout_Rate_Table4"/>
      <sheetName val="Project_Properties4"/>
      <sheetName val="NAME_CUSTOMER_5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(f)_PT_Lookup4"/>
      <sheetName val="INPUT_DATA4"/>
      <sheetName val="_IB-PL-YTD4"/>
      <sheetName val="Co__Code4"/>
      <sheetName val="Sales_Estimate4"/>
      <sheetName val="Expect_Depre_5"/>
      <sheetName val="FA_Movement_YE095"/>
      <sheetName val="Amortization_Table4"/>
      <sheetName val="Dropdown_List4"/>
      <sheetName val="Account_Value4"/>
      <sheetName val="FF_2__1_6"/>
      <sheetName val="BALANCE_SHEET_4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Drop_Down4"/>
      <sheetName val="Location_Codes4"/>
      <sheetName val="CA_Sheet4"/>
      <sheetName val="HP_Leasing4"/>
      <sheetName val="B131_4"/>
      <sheetName val="Adj&amp;Rje(Z820)_4"/>
      <sheetName val="Sale_04074"/>
      <sheetName val="film_สามย่าน4"/>
      <sheetName val="Summary_aging_Stk17"/>
      <sheetName val="Stock_Aging17"/>
      <sheetName val="Account_List16"/>
      <sheetName val="Company_codes16"/>
      <sheetName val="เงินกู้_MGC16"/>
      <sheetName val="Standing_data10"/>
      <sheetName val="Debt_Info16"/>
      <sheetName val="Desp_Fixas_Vendas16"/>
      <sheetName val="P_and_L_accounts16"/>
      <sheetName val="NBV_01_01_200416"/>
      <sheetName val="AFE_Status16"/>
      <sheetName val="Packing_Material16"/>
      <sheetName val="IA_Data16"/>
      <sheetName val="B&amp;S_199916"/>
      <sheetName val="10-1_Media16"/>
      <sheetName val="_Bal_Int_Acp16"/>
      <sheetName val="Revenues_&amp;_Expenses7"/>
      <sheetName val="SCB_1_-_Current10"/>
      <sheetName val="SCB_2_-_Current10"/>
      <sheetName val="Account_Code_E7"/>
      <sheetName val="CAPEX_and_HO6"/>
      <sheetName val="CASH_GRAPHS6"/>
      <sheetName val="EBIT_GRAPHS6"/>
      <sheetName val="Dollar_DOI6"/>
      <sheetName val="Inventory_Dec6"/>
      <sheetName val="Accr_Exp6"/>
      <sheetName val="Adv_Employee6"/>
      <sheetName val="AP_Oth_Oversea6"/>
      <sheetName val="Vehicle_Number7"/>
      <sheetName val="Hidden_Sheet6"/>
      <sheetName val="pivot_table_15"/>
      <sheetName val="P&amp;L_(CAEN)5"/>
      <sheetName val="Library_Procedures5"/>
      <sheetName val="Parachutes_Pmts_5"/>
      <sheetName val="Base_Amount5"/>
      <sheetName val="SERP_Accel_5"/>
      <sheetName val="STIP_Acceleration5"/>
      <sheetName val="Vested_STIP5"/>
      <sheetName val="FA_31_03_056"/>
      <sheetName val="WORKING_TB_Q35"/>
      <sheetName val="Trial_Balance7"/>
      <sheetName val="C_SHEET_COSTS5"/>
      <sheetName val="C_SHEET_MONTHS5"/>
      <sheetName val="Chargeout_Rate_Table5"/>
      <sheetName val="Project_Properties5"/>
      <sheetName val="NAME_CUSTOMER_6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(f)_PT_Lookup5"/>
      <sheetName val="INPUT_DATA5"/>
      <sheetName val="_IB-PL-YTD5"/>
      <sheetName val="Co__Code5"/>
      <sheetName val="Sales_Estimate5"/>
      <sheetName val="Expect_Depre_6"/>
      <sheetName val="FA_Movement_YE096"/>
      <sheetName val="Amortization_Table5"/>
      <sheetName val="Dropdown_List5"/>
      <sheetName val="Account_Value5"/>
      <sheetName val="FF_2__1_7"/>
      <sheetName val="BALANCE_SHEET_5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Drop_Down5"/>
      <sheetName val="Location_Codes5"/>
      <sheetName val="CA_Sheet5"/>
      <sheetName val="HP_Leasing5"/>
      <sheetName val="B131_5"/>
      <sheetName val="Adj&amp;Rje(Z820)_5"/>
      <sheetName val="Sale_04075"/>
      <sheetName val="film_สามย่าน5"/>
      <sheetName val="reserve"/>
      <sheetName val="Lists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Summary_aging_Stk18"/>
      <sheetName val="Stock_Aging18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_Bal_Int_Acp17"/>
      <sheetName val="AFE_Status17"/>
      <sheetName val="Standing_data11"/>
      <sheetName val="Revenues_&amp;_Expenses8"/>
      <sheetName val="CAPEX_and_HO7"/>
      <sheetName val="CASH_GRAPHS7"/>
      <sheetName val="EBIT_GRAPHS7"/>
      <sheetName val="Dollar_DOI7"/>
      <sheetName val="Account_Code_E8"/>
      <sheetName val="Inventory_Dec7"/>
      <sheetName val="SCB_1_-_Current11"/>
      <sheetName val="SCB_2_-_Current11"/>
      <sheetName val="Expect_Depre_7"/>
      <sheetName val="FA_Movement_YE097"/>
      <sheetName val="Sales_Estimate6"/>
      <sheetName val="Vehicle_Number8"/>
      <sheetName val="Accr_Exp7"/>
      <sheetName val="Adv_Employee7"/>
      <sheetName val="AP_Oth_Oversea7"/>
      <sheetName val="Trial_Balance8"/>
      <sheetName val="Hidden_Sheet7"/>
      <sheetName val="pivot_table_16"/>
      <sheetName val="P&amp;L_(CAEN)6"/>
      <sheetName val="Library_Procedures6"/>
      <sheetName val="FA_31_03_057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Parachutes_Pmts_6"/>
      <sheetName val="Base_Amount6"/>
      <sheetName val="SERP_Accel_6"/>
      <sheetName val="STIP_Acceleration6"/>
      <sheetName val="Vested_STIP6"/>
      <sheetName val="WORKING_TB_Q36"/>
      <sheetName val="C_SHEET_COSTS6"/>
      <sheetName val="C_SHEET_MONTHS6"/>
      <sheetName val="Chargeout_Rate_Table6"/>
      <sheetName val="Project_Properties6"/>
      <sheetName val="NAME_CUSTOMER_7"/>
      <sheetName val="(f)_PT_Lookup6"/>
      <sheetName val="INPUT_DATA6"/>
      <sheetName val="Co__Code6"/>
      <sheetName val="Amortization_Table6"/>
      <sheetName val="Dropdown_List6"/>
      <sheetName val="Account_Value6"/>
      <sheetName val="_IB-PL-YTD6"/>
      <sheetName val="FF_2__1_8"/>
      <sheetName val="Location_Codes6"/>
      <sheetName val="CA_Sheet6"/>
      <sheetName val="HP_Leasing6"/>
      <sheetName val="B131_6"/>
      <sheetName val="Adj&amp;Rje(Z820)_6"/>
      <sheetName val="Sale_04076"/>
      <sheetName val="film_สามย่าน6"/>
      <sheetName val="BALANCE_SHEET_6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Drop_Down6"/>
      <sheetName val="Vat7%_ภายในเดือน_Junต้นฉบับ3"/>
      <sheetName val="ADJ_-_RATE3"/>
      <sheetName val="Job_List13"/>
      <sheetName val="Sale_04013"/>
      <sheetName val="Loan_Calculator3"/>
      <sheetName val="GL_CB3"/>
      <sheetName val="GL_M3"/>
      <sheetName val="Linkage_Quote3"/>
      <sheetName val="ABR_P&amp;L3"/>
      <sheetName val="PLmth_3"/>
      <sheetName val="งบทดลองปภพ_4-473"/>
      <sheetName val="5_Analysis3"/>
      <sheetName val="PL_QP4"/>
      <sheetName val="dt_hld3"/>
      <sheetName val="P&amp;L_Overview_4_2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Data_23"/>
      <sheetName val="Sale_04043"/>
      <sheetName val="61_HR3"/>
      <sheetName val="65_FINANCE3"/>
      <sheetName val="TB_Worksheet3"/>
      <sheetName val="3_P&amp;L_3"/>
      <sheetName val="New_Item3"/>
      <sheetName val="U-2_13"/>
      <sheetName val="addl_cost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3"/>
      <sheetName val="Norms_SP3"/>
      <sheetName val="TrialBalance_Q3-20023"/>
      <sheetName val="gold_แลกทอง3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</sheetNames>
    <sheetDataSet>
      <sheetData sheetId="0" refreshError="1"/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2">
          <cell r="E2" t="str">
            <v>จำนวน</v>
          </cell>
        </row>
      </sheetData>
      <sheetData sheetId="18">
        <row r="2">
          <cell r="E2" t="str">
            <v>จำนวน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>
        <row r="2">
          <cell r="E2" t="str">
            <v>จำนวน</v>
          </cell>
        </row>
      </sheetData>
      <sheetData sheetId="24">
        <row r="2">
          <cell r="E2" t="str">
            <v>จำนวน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2">
          <cell r="E2" t="str">
            <v>จำนวน</v>
          </cell>
        </row>
      </sheetData>
      <sheetData sheetId="45">
        <row r="2">
          <cell r="E2" t="str">
            <v>จำนวน</v>
          </cell>
        </row>
      </sheetData>
      <sheetData sheetId="46">
        <row r="2">
          <cell r="A2" t="str">
            <v>LCY:</v>
          </cell>
        </row>
      </sheetData>
      <sheetData sheetId="47">
        <row r="2">
          <cell r="E2" t="str">
            <v>จำนวน</v>
          </cell>
        </row>
      </sheetData>
      <sheetData sheetId="48">
        <row r="2">
          <cell r="A2" t="str">
            <v>SUBJECT</v>
          </cell>
        </row>
      </sheetData>
      <sheetData sheetId="49">
        <row r="2">
          <cell r="A2" t="str">
            <v>LCY:</v>
          </cell>
        </row>
      </sheetData>
      <sheetData sheetId="50">
        <row r="2">
          <cell r="A2" t="str">
            <v>SUBJECT</v>
          </cell>
        </row>
      </sheetData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SUBJECT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SUBJECT</v>
          </cell>
        </row>
      </sheetData>
      <sheetData sheetId="58">
        <row r="2">
          <cell r="A2" t="str">
            <v>SUBJECT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2">
          <cell r="A2" t="str">
            <v>LCY:</v>
          </cell>
        </row>
      </sheetData>
      <sheetData sheetId="66">
        <row r="2">
          <cell r="E2" t="str">
            <v>จำนวน</v>
          </cell>
        </row>
      </sheetData>
      <sheetData sheetId="67">
        <row r="2">
          <cell r="A2" t="str">
            <v>SUBJECT</v>
          </cell>
        </row>
      </sheetData>
      <sheetData sheetId="68">
        <row r="2">
          <cell r="A2" t="str">
            <v>SUBJECT</v>
          </cell>
        </row>
      </sheetData>
      <sheetData sheetId="69">
        <row r="2">
          <cell r="A2" t="str">
            <v>SUBJECT</v>
          </cell>
        </row>
      </sheetData>
      <sheetData sheetId="70">
        <row r="2">
          <cell r="A2" t="str">
            <v>SUBJECT</v>
          </cell>
        </row>
      </sheetData>
      <sheetData sheetId="71">
        <row r="2">
          <cell r="A2" t="str">
            <v>SUBJECT</v>
          </cell>
        </row>
      </sheetData>
      <sheetData sheetId="72">
        <row r="2">
          <cell r="A2" t="str">
            <v>SUBJECT</v>
          </cell>
        </row>
      </sheetData>
      <sheetData sheetId="73">
        <row r="2">
          <cell r="A2" t="str">
            <v>SUBJECT</v>
          </cell>
        </row>
      </sheetData>
      <sheetData sheetId="74">
        <row r="2">
          <cell r="A2" t="str">
            <v>SUBJECT</v>
          </cell>
        </row>
      </sheetData>
      <sheetData sheetId="75">
        <row r="2">
          <cell r="A2" t="str">
            <v>SUBJECT</v>
          </cell>
        </row>
      </sheetData>
      <sheetData sheetId="76">
        <row r="2">
          <cell r="A2" t="str">
            <v>SUBJECT</v>
          </cell>
        </row>
      </sheetData>
      <sheetData sheetId="77">
        <row r="2">
          <cell r="A2" t="str">
            <v>SUBJECT</v>
          </cell>
        </row>
      </sheetData>
      <sheetData sheetId="78" refreshError="1"/>
      <sheetData sheetId="79">
        <row r="2">
          <cell r="A2" t="str">
            <v>SUBJECT</v>
          </cell>
        </row>
      </sheetData>
      <sheetData sheetId="80">
        <row r="2">
          <cell r="A2" t="str">
            <v>SUBJECT</v>
          </cell>
        </row>
      </sheetData>
      <sheetData sheetId="81">
        <row r="2">
          <cell r="A2" t="str">
            <v>SUBJECT</v>
          </cell>
        </row>
      </sheetData>
      <sheetData sheetId="82">
        <row r="2">
          <cell r="A2" t="str">
            <v>SUBJECT</v>
          </cell>
        </row>
      </sheetData>
      <sheetData sheetId="83">
        <row r="2">
          <cell r="A2" t="str">
            <v>SUBJECT</v>
          </cell>
        </row>
      </sheetData>
      <sheetData sheetId="84">
        <row r="2">
          <cell r="A2" t="str">
            <v>SUBJECT</v>
          </cell>
        </row>
      </sheetData>
      <sheetData sheetId="85">
        <row r="2">
          <cell r="A2" t="str">
            <v>SUBJECT</v>
          </cell>
        </row>
      </sheetData>
      <sheetData sheetId="86">
        <row r="2">
          <cell r="A2" t="str">
            <v>SUBJECT</v>
          </cell>
        </row>
      </sheetData>
      <sheetData sheetId="87">
        <row r="2">
          <cell r="A2" t="str">
            <v>SUBJECT</v>
          </cell>
        </row>
      </sheetData>
      <sheetData sheetId="88">
        <row r="2">
          <cell r="A2" t="str">
            <v>SUBJECT</v>
          </cell>
        </row>
      </sheetData>
      <sheetData sheetId="89">
        <row r="2">
          <cell r="E2" t="str">
            <v>จำนวน</v>
          </cell>
        </row>
      </sheetData>
      <sheetData sheetId="90">
        <row r="2">
          <cell r="E2" t="str">
            <v>จำนวน</v>
          </cell>
        </row>
      </sheetData>
      <sheetData sheetId="91">
        <row r="2">
          <cell r="E2" t="str">
            <v>จำนวน</v>
          </cell>
        </row>
      </sheetData>
      <sheetData sheetId="92">
        <row r="2">
          <cell r="A2" t="str">
            <v>SUBJECT</v>
          </cell>
        </row>
      </sheetData>
      <sheetData sheetId="93">
        <row r="2">
          <cell r="A2" t="str">
            <v>SUBJECT</v>
          </cell>
        </row>
      </sheetData>
      <sheetData sheetId="94">
        <row r="2">
          <cell r="A2" t="str">
            <v>SUBJECT</v>
          </cell>
        </row>
      </sheetData>
      <sheetData sheetId="95">
        <row r="2">
          <cell r="A2" t="str">
            <v>SUBJECT</v>
          </cell>
        </row>
      </sheetData>
      <sheetData sheetId="96">
        <row r="2">
          <cell r="A2" t="str">
            <v>SUBJECT</v>
          </cell>
        </row>
      </sheetData>
      <sheetData sheetId="97">
        <row r="2">
          <cell r="A2" t="str">
            <v>SUBJECT</v>
          </cell>
        </row>
      </sheetData>
      <sheetData sheetId="98">
        <row r="2">
          <cell r="E2" t="str">
            <v>จำนวน</v>
          </cell>
        </row>
      </sheetData>
      <sheetData sheetId="99">
        <row r="2">
          <cell r="E2" t="str">
            <v>จำนวน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SUBJECT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SUBJECT</v>
          </cell>
        </row>
      </sheetData>
      <sheetData sheetId="104">
        <row r="2">
          <cell r="A2" t="str">
            <v>LCY:</v>
          </cell>
        </row>
      </sheetData>
      <sheetData sheetId="105">
        <row r="2">
          <cell r="A2" t="str">
            <v>SUBJECT</v>
          </cell>
        </row>
      </sheetData>
      <sheetData sheetId="106">
        <row r="2">
          <cell r="A2" t="str">
            <v>LCY:</v>
          </cell>
        </row>
      </sheetData>
      <sheetData sheetId="107">
        <row r="2">
          <cell r="A2" t="str">
            <v>LCY:</v>
          </cell>
        </row>
      </sheetData>
      <sheetData sheetId="108">
        <row r="2">
          <cell r="A2" t="str">
            <v>LCY:</v>
          </cell>
        </row>
      </sheetData>
      <sheetData sheetId="109">
        <row r="2">
          <cell r="A2" t="str">
            <v>SUBJECT</v>
          </cell>
        </row>
      </sheetData>
      <sheetData sheetId="110">
        <row r="2">
          <cell r="A2" t="str">
            <v>SUBJECT</v>
          </cell>
        </row>
      </sheetData>
      <sheetData sheetId="111">
        <row r="2">
          <cell r="A2" t="str">
            <v>SUBJECT</v>
          </cell>
        </row>
      </sheetData>
      <sheetData sheetId="112">
        <row r="2">
          <cell r="A2" t="str">
            <v>SUBJECT</v>
          </cell>
        </row>
      </sheetData>
      <sheetData sheetId="113">
        <row r="2">
          <cell r="A2" t="str">
            <v>SUBJECT</v>
          </cell>
        </row>
      </sheetData>
      <sheetData sheetId="114">
        <row r="2">
          <cell r="A2" t="str">
            <v>SUBJECT</v>
          </cell>
        </row>
      </sheetData>
      <sheetData sheetId="115">
        <row r="2">
          <cell r="A2" t="str">
            <v>SUBJECT</v>
          </cell>
        </row>
      </sheetData>
      <sheetData sheetId="116">
        <row r="2">
          <cell r="A2" t="str">
            <v>SUBJECT</v>
          </cell>
        </row>
      </sheetData>
      <sheetData sheetId="117">
        <row r="2">
          <cell r="A2" t="str">
            <v>SUBJECT</v>
          </cell>
        </row>
      </sheetData>
      <sheetData sheetId="118">
        <row r="2">
          <cell r="A2" t="str">
            <v>SUBJECT</v>
          </cell>
        </row>
      </sheetData>
      <sheetData sheetId="119">
        <row r="2">
          <cell r="A2" t="str">
            <v>SUBJECT</v>
          </cell>
        </row>
      </sheetData>
      <sheetData sheetId="120">
        <row r="2">
          <cell r="A2" t="str">
            <v>SUBJECT</v>
          </cell>
        </row>
      </sheetData>
      <sheetData sheetId="121">
        <row r="2">
          <cell r="A2" t="str">
            <v>SUBJECT</v>
          </cell>
        </row>
      </sheetData>
      <sheetData sheetId="122">
        <row r="2">
          <cell r="A2" t="str">
            <v>SUBJECT</v>
          </cell>
        </row>
      </sheetData>
      <sheetData sheetId="123">
        <row r="2">
          <cell r="A2" t="str">
            <v>SUBJECT</v>
          </cell>
        </row>
      </sheetData>
      <sheetData sheetId="124">
        <row r="2">
          <cell r="E2" t="str">
            <v>จำนวน</v>
          </cell>
        </row>
      </sheetData>
      <sheetData sheetId="125">
        <row r="2">
          <cell r="A2" t="str">
            <v>SUBJECT</v>
          </cell>
        </row>
      </sheetData>
      <sheetData sheetId="126">
        <row r="2">
          <cell r="A2" t="str">
            <v>SUBJECT</v>
          </cell>
        </row>
      </sheetData>
      <sheetData sheetId="127">
        <row r="2">
          <cell r="A2" t="str">
            <v>SUBJECT</v>
          </cell>
        </row>
      </sheetData>
      <sheetData sheetId="128">
        <row r="2">
          <cell r="A2" t="str">
            <v>SUBJECT</v>
          </cell>
        </row>
      </sheetData>
      <sheetData sheetId="129">
        <row r="2">
          <cell r="A2" t="str">
            <v>SUBJECT</v>
          </cell>
        </row>
      </sheetData>
      <sheetData sheetId="130">
        <row r="2">
          <cell r="A2" t="str">
            <v>SUBJECT</v>
          </cell>
        </row>
      </sheetData>
      <sheetData sheetId="131">
        <row r="2">
          <cell r="E2" t="str">
            <v>จำนวน</v>
          </cell>
        </row>
      </sheetData>
      <sheetData sheetId="132">
        <row r="2">
          <cell r="A2" t="str">
            <v>SUBJECT</v>
          </cell>
        </row>
      </sheetData>
      <sheetData sheetId="133">
        <row r="2">
          <cell r="A2" t="str">
            <v>SUBJECT</v>
          </cell>
        </row>
      </sheetData>
      <sheetData sheetId="134">
        <row r="2">
          <cell r="A2" t="str">
            <v>SUBJECT</v>
          </cell>
        </row>
      </sheetData>
      <sheetData sheetId="135">
        <row r="2">
          <cell r="A2" t="str">
            <v>SUBJECT</v>
          </cell>
        </row>
      </sheetData>
      <sheetData sheetId="136">
        <row r="2">
          <cell r="E2" t="str">
            <v>จำนวน</v>
          </cell>
        </row>
      </sheetData>
      <sheetData sheetId="137">
        <row r="2">
          <cell r="A2" t="str">
            <v>SUBJECT</v>
          </cell>
        </row>
      </sheetData>
      <sheetData sheetId="138">
        <row r="2">
          <cell r="A2" t="str">
            <v>SUBJECT</v>
          </cell>
        </row>
      </sheetData>
      <sheetData sheetId="139">
        <row r="2">
          <cell r="A2" t="str">
            <v>SUBJECT</v>
          </cell>
        </row>
      </sheetData>
      <sheetData sheetId="140">
        <row r="2">
          <cell r="A2" t="str">
            <v>SUBJECT</v>
          </cell>
        </row>
      </sheetData>
      <sheetData sheetId="141" refreshError="1"/>
      <sheetData sheetId="142">
        <row r="2">
          <cell r="E2" t="str">
            <v>จำนวน</v>
          </cell>
        </row>
      </sheetData>
      <sheetData sheetId="143">
        <row r="2">
          <cell r="E2" t="str">
            <v>จำนวน</v>
          </cell>
        </row>
      </sheetData>
      <sheetData sheetId="144">
        <row r="2">
          <cell r="A2" t="str">
            <v>SUBJECT</v>
          </cell>
        </row>
      </sheetData>
      <sheetData sheetId="145">
        <row r="2">
          <cell r="A2" t="str">
            <v>SUBJECT</v>
          </cell>
        </row>
      </sheetData>
      <sheetData sheetId="146">
        <row r="2">
          <cell r="A2" t="str">
            <v>SUBJECT</v>
          </cell>
        </row>
      </sheetData>
      <sheetData sheetId="147">
        <row r="2">
          <cell r="A2" t="str">
            <v>SUBJECT</v>
          </cell>
        </row>
      </sheetData>
      <sheetData sheetId="148">
        <row r="2">
          <cell r="A2" t="str">
            <v>SUBJECT</v>
          </cell>
        </row>
      </sheetData>
      <sheetData sheetId="149">
        <row r="2">
          <cell r="A2" t="str">
            <v>SUBJECT</v>
          </cell>
        </row>
      </sheetData>
      <sheetData sheetId="150">
        <row r="2">
          <cell r="A2" t="str">
            <v>SUBJECT</v>
          </cell>
        </row>
      </sheetData>
      <sheetData sheetId="151">
        <row r="2">
          <cell r="E2" t="str">
            <v>จำนวน</v>
          </cell>
        </row>
      </sheetData>
      <sheetData sheetId="152">
        <row r="2">
          <cell r="A2" t="str">
            <v>SUBJECT</v>
          </cell>
        </row>
      </sheetData>
      <sheetData sheetId="153">
        <row r="2">
          <cell r="A2" t="str">
            <v>SUBJECT</v>
          </cell>
        </row>
      </sheetData>
      <sheetData sheetId="154">
        <row r="2">
          <cell r="E2" t="str">
            <v>จำนวน</v>
          </cell>
        </row>
      </sheetData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A2" t="str">
            <v>LCY:</v>
          </cell>
        </row>
      </sheetData>
      <sheetData sheetId="185">
        <row r="2">
          <cell r="A2" t="str">
            <v>LCY:</v>
          </cell>
        </row>
      </sheetData>
      <sheetData sheetId="186">
        <row r="2">
          <cell r="A2" t="str">
            <v>LCY:</v>
          </cell>
        </row>
      </sheetData>
      <sheetData sheetId="187">
        <row r="2">
          <cell r="A2" t="str">
            <v>LCY:</v>
          </cell>
        </row>
      </sheetData>
      <sheetData sheetId="188">
        <row r="2">
          <cell r="A2" t="str">
            <v>LCY:</v>
          </cell>
        </row>
      </sheetData>
      <sheetData sheetId="189">
        <row r="2">
          <cell r="A2" t="str">
            <v>SUBJECT</v>
          </cell>
        </row>
      </sheetData>
      <sheetData sheetId="190">
        <row r="2">
          <cell r="A2" t="str">
            <v>SUBJECT</v>
          </cell>
        </row>
      </sheetData>
      <sheetData sheetId="191">
        <row r="2">
          <cell r="A2" t="str">
            <v>SUBJECT</v>
          </cell>
        </row>
      </sheetData>
      <sheetData sheetId="192">
        <row r="2">
          <cell r="A2" t="str">
            <v>SUBJECT</v>
          </cell>
        </row>
      </sheetData>
      <sheetData sheetId="193">
        <row r="2">
          <cell r="A2" t="str">
            <v>SUBJECT</v>
          </cell>
        </row>
      </sheetData>
      <sheetData sheetId="194">
        <row r="2">
          <cell r="A2" t="str">
            <v>SUBJECT</v>
          </cell>
        </row>
      </sheetData>
      <sheetData sheetId="195">
        <row r="2">
          <cell r="A2" t="str">
            <v>SUBJECT</v>
          </cell>
        </row>
      </sheetData>
      <sheetData sheetId="196">
        <row r="2">
          <cell r="A2" t="str">
            <v>SUBJECT</v>
          </cell>
        </row>
      </sheetData>
      <sheetData sheetId="197">
        <row r="2">
          <cell r="A2" t="str">
            <v>SUBJECT</v>
          </cell>
        </row>
      </sheetData>
      <sheetData sheetId="198">
        <row r="2">
          <cell r="A2" t="str">
            <v>SUBJECT</v>
          </cell>
        </row>
      </sheetData>
      <sheetData sheetId="199">
        <row r="2">
          <cell r="A2" t="str">
            <v>SUBJECT</v>
          </cell>
        </row>
      </sheetData>
      <sheetData sheetId="200">
        <row r="2">
          <cell r="A2" t="str">
            <v>SUBJECT</v>
          </cell>
        </row>
      </sheetData>
      <sheetData sheetId="201"/>
      <sheetData sheetId="202">
        <row r="2">
          <cell r="A2" t="str">
            <v>LCY:</v>
          </cell>
        </row>
      </sheetData>
      <sheetData sheetId="203">
        <row r="2">
          <cell r="A2" t="str">
            <v>SUBJECT</v>
          </cell>
        </row>
      </sheetData>
      <sheetData sheetId="204">
        <row r="2">
          <cell r="A2" t="str">
            <v>SUBJECT</v>
          </cell>
        </row>
      </sheetData>
      <sheetData sheetId="205">
        <row r="2">
          <cell r="A2" t="str">
            <v>SUBJECT</v>
          </cell>
        </row>
      </sheetData>
      <sheetData sheetId="206">
        <row r="2">
          <cell r="A2" t="str">
            <v>SUBJECT</v>
          </cell>
        </row>
      </sheetData>
      <sheetData sheetId="207">
        <row r="2">
          <cell r="A2" t="str">
            <v>SUBJECT</v>
          </cell>
        </row>
      </sheetData>
      <sheetData sheetId="208">
        <row r="2">
          <cell r="A2" t="str">
            <v>SUBJECT</v>
          </cell>
        </row>
      </sheetData>
      <sheetData sheetId="209">
        <row r="2">
          <cell r="A2" t="str">
            <v>SUBJECT</v>
          </cell>
        </row>
      </sheetData>
      <sheetData sheetId="210">
        <row r="2">
          <cell r="A2" t="str">
            <v>SUBJECT</v>
          </cell>
        </row>
      </sheetData>
      <sheetData sheetId="211">
        <row r="2">
          <cell r="A2" t="str">
            <v>SUBJECT</v>
          </cell>
        </row>
      </sheetData>
      <sheetData sheetId="212">
        <row r="2">
          <cell r="A2" t="str">
            <v>SUBJECT</v>
          </cell>
        </row>
      </sheetData>
      <sheetData sheetId="213">
        <row r="2">
          <cell r="A2" t="str">
            <v>SUBJECT</v>
          </cell>
        </row>
      </sheetData>
      <sheetData sheetId="214">
        <row r="2">
          <cell r="A2" t="str">
            <v>SUBJECT</v>
          </cell>
        </row>
      </sheetData>
      <sheetData sheetId="215">
        <row r="2">
          <cell r="A2" t="str">
            <v>SUBJECT</v>
          </cell>
        </row>
      </sheetData>
      <sheetData sheetId="216">
        <row r="2">
          <cell r="A2" t="str">
            <v>SUBJECT</v>
          </cell>
        </row>
      </sheetData>
      <sheetData sheetId="217">
        <row r="2">
          <cell r="A2" t="str">
            <v>SUBJECT</v>
          </cell>
        </row>
      </sheetData>
      <sheetData sheetId="218">
        <row r="2">
          <cell r="A2" t="str">
            <v>SUBJECT</v>
          </cell>
        </row>
      </sheetData>
      <sheetData sheetId="219">
        <row r="2">
          <cell r="A2" t="str">
            <v>SUBJECT</v>
          </cell>
        </row>
      </sheetData>
      <sheetData sheetId="220">
        <row r="2">
          <cell r="A2" t="str">
            <v>SUBJECT</v>
          </cell>
        </row>
      </sheetData>
      <sheetData sheetId="221">
        <row r="2">
          <cell r="A2" t="str">
            <v>SUBJECT</v>
          </cell>
        </row>
      </sheetData>
      <sheetData sheetId="222">
        <row r="2">
          <cell r="A2" t="str">
            <v>SUBJECT</v>
          </cell>
        </row>
      </sheetData>
      <sheetData sheetId="223">
        <row r="2">
          <cell r="A2" t="str">
            <v>SUBJECT</v>
          </cell>
        </row>
      </sheetData>
      <sheetData sheetId="224">
        <row r="2">
          <cell r="A2" t="str">
            <v>SUBJECT</v>
          </cell>
        </row>
      </sheetData>
      <sheetData sheetId="225">
        <row r="2">
          <cell r="A2" t="str">
            <v>SUBJECT</v>
          </cell>
        </row>
      </sheetData>
      <sheetData sheetId="226">
        <row r="2">
          <cell r="A2" t="str">
            <v>SUBJECT</v>
          </cell>
        </row>
      </sheetData>
      <sheetData sheetId="227">
        <row r="2">
          <cell r="A2" t="str">
            <v>SUBJECT</v>
          </cell>
        </row>
      </sheetData>
      <sheetData sheetId="228">
        <row r="2">
          <cell r="A2" t="str">
            <v>SUBJECT</v>
          </cell>
        </row>
      </sheetData>
      <sheetData sheetId="229">
        <row r="2">
          <cell r="A2" t="str">
            <v>SUBJECT</v>
          </cell>
        </row>
      </sheetData>
      <sheetData sheetId="230">
        <row r="2">
          <cell r="A2" t="str">
            <v>SUBJECT</v>
          </cell>
        </row>
      </sheetData>
      <sheetData sheetId="231">
        <row r="2">
          <cell r="A2" t="str">
            <v>SUBJECT</v>
          </cell>
        </row>
      </sheetData>
      <sheetData sheetId="232">
        <row r="2">
          <cell r="A2" t="str">
            <v>SUBJECT</v>
          </cell>
        </row>
      </sheetData>
      <sheetData sheetId="233">
        <row r="2">
          <cell r="A2" t="str">
            <v>SUBJECT</v>
          </cell>
        </row>
      </sheetData>
      <sheetData sheetId="234">
        <row r="2">
          <cell r="A2" t="str">
            <v>SUBJECT</v>
          </cell>
        </row>
      </sheetData>
      <sheetData sheetId="235">
        <row r="2">
          <cell r="A2" t="str">
            <v>SUBJECT</v>
          </cell>
        </row>
      </sheetData>
      <sheetData sheetId="236">
        <row r="2">
          <cell r="A2" t="str">
            <v>SUBJECT</v>
          </cell>
        </row>
      </sheetData>
      <sheetData sheetId="237">
        <row r="2">
          <cell r="A2" t="str">
            <v>SUBJECT</v>
          </cell>
        </row>
      </sheetData>
      <sheetData sheetId="238">
        <row r="2">
          <cell r="A2" t="str">
            <v>SUBJECT</v>
          </cell>
        </row>
      </sheetData>
      <sheetData sheetId="239">
        <row r="2">
          <cell r="A2" t="str">
            <v>SUBJECT</v>
          </cell>
        </row>
      </sheetData>
      <sheetData sheetId="240">
        <row r="2">
          <cell r="A2" t="str">
            <v>SUBJECT</v>
          </cell>
        </row>
      </sheetData>
      <sheetData sheetId="241">
        <row r="2">
          <cell r="A2" t="str">
            <v>SUBJECT</v>
          </cell>
        </row>
      </sheetData>
      <sheetData sheetId="242">
        <row r="2">
          <cell r="A2" t="str">
            <v>SUBJECT</v>
          </cell>
        </row>
      </sheetData>
      <sheetData sheetId="243">
        <row r="2">
          <cell r="A2" t="str">
            <v>SUBJECT</v>
          </cell>
        </row>
      </sheetData>
      <sheetData sheetId="244">
        <row r="2">
          <cell r="A2" t="str">
            <v>SUBJECT</v>
          </cell>
        </row>
      </sheetData>
      <sheetData sheetId="245">
        <row r="2">
          <cell r="A2" t="str">
            <v>SUBJECT</v>
          </cell>
        </row>
      </sheetData>
      <sheetData sheetId="246">
        <row r="2">
          <cell r="A2" t="str">
            <v>SUBJECT</v>
          </cell>
        </row>
      </sheetData>
      <sheetData sheetId="247">
        <row r="2">
          <cell r="A2" t="str">
            <v>SUBJECT</v>
          </cell>
        </row>
      </sheetData>
      <sheetData sheetId="248">
        <row r="2">
          <cell r="A2" t="str">
            <v>SUBJECT</v>
          </cell>
        </row>
      </sheetData>
      <sheetData sheetId="249">
        <row r="2">
          <cell r="A2" t="str">
            <v>SUBJECT</v>
          </cell>
        </row>
      </sheetData>
      <sheetData sheetId="250">
        <row r="2">
          <cell r="A2" t="str">
            <v>SUBJECT</v>
          </cell>
        </row>
      </sheetData>
      <sheetData sheetId="251">
        <row r="2">
          <cell r="A2" t="str">
            <v>SUBJECT</v>
          </cell>
        </row>
      </sheetData>
      <sheetData sheetId="252">
        <row r="2">
          <cell r="A2" t="str">
            <v>SUBJECT</v>
          </cell>
        </row>
      </sheetData>
      <sheetData sheetId="253">
        <row r="2">
          <cell r="A2" t="str">
            <v>SUBJECT</v>
          </cell>
        </row>
      </sheetData>
      <sheetData sheetId="254">
        <row r="2">
          <cell r="A2" t="str">
            <v>SUBJECT</v>
          </cell>
        </row>
      </sheetData>
      <sheetData sheetId="255">
        <row r="2">
          <cell r="A2" t="str">
            <v>SUBJECT</v>
          </cell>
        </row>
      </sheetData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>
        <row r="2">
          <cell r="A2">
            <v>1</v>
          </cell>
        </row>
      </sheetData>
      <sheetData sheetId="329">
        <row r="2">
          <cell r="A2">
            <v>1</v>
          </cell>
        </row>
      </sheetData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/>
      <sheetData sheetId="343" refreshError="1"/>
      <sheetData sheetId="344" refreshError="1"/>
      <sheetData sheetId="345" refreshError="1"/>
      <sheetData sheetId="346" refreshError="1"/>
      <sheetData sheetId="347">
        <row r="2">
          <cell r="A2" t="str">
            <v>LCY:</v>
          </cell>
        </row>
      </sheetData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2">
          <cell r="E2" t="str">
            <v>จำนวน</v>
          </cell>
        </row>
      </sheetData>
      <sheetData sheetId="413">
        <row r="2">
          <cell r="A2">
            <v>1</v>
          </cell>
        </row>
      </sheetData>
      <sheetData sheetId="414">
        <row r="2">
          <cell r="E2" t="str">
            <v>จำนวน</v>
          </cell>
        </row>
      </sheetData>
      <sheetData sheetId="415">
        <row r="2">
          <cell r="A2" t="str">
            <v>LCY:</v>
          </cell>
        </row>
      </sheetData>
      <sheetData sheetId="416">
        <row r="2">
          <cell r="E2" t="str">
            <v>จำนวน</v>
          </cell>
        </row>
      </sheetData>
      <sheetData sheetId="417">
        <row r="2">
          <cell r="E2" t="str">
            <v>จำนวน</v>
          </cell>
        </row>
      </sheetData>
      <sheetData sheetId="418">
        <row r="2">
          <cell r="A2">
            <v>1</v>
          </cell>
        </row>
      </sheetData>
      <sheetData sheetId="419">
        <row r="2">
          <cell r="E2" t="str">
            <v>จำนวน</v>
          </cell>
        </row>
      </sheetData>
      <sheetData sheetId="420">
        <row r="2">
          <cell r="E2" t="str">
            <v>จำนวน</v>
          </cell>
        </row>
      </sheetData>
      <sheetData sheetId="421">
        <row r="2">
          <cell r="E2" t="str">
            <v>จำนวน</v>
          </cell>
        </row>
      </sheetData>
      <sheetData sheetId="422">
        <row r="2">
          <cell r="E2" t="str">
            <v>จำนวน</v>
          </cell>
        </row>
      </sheetData>
      <sheetData sheetId="423">
        <row r="2">
          <cell r="E2" t="str">
            <v>จำนวน</v>
          </cell>
        </row>
      </sheetData>
      <sheetData sheetId="424">
        <row r="2">
          <cell r="E2" t="str">
            <v>จำนวน</v>
          </cell>
        </row>
      </sheetData>
      <sheetData sheetId="425">
        <row r="2">
          <cell r="A2">
            <v>1</v>
          </cell>
        </row>
      </sheetData>
      <sheetData sheetId="426">
        <row r="2">
          <cell r="E2" t="str">
            <v>จำนวน</v>
          </cell>
        </row>
      </sheetData>
      <sheetData sheetId="427">
        <row r="2">
          <cell r="A2">
            <v>1</v>
          </cell>
        </row>
      </sheetData>
      <sheetData sheetId="428" refreshError="1"/>
      <sheetData sheetId="429" refreshError="1"/>
      <sheetData sheetId="430" refreshError="1"/>
      <sheetData sheetId="431">
        <row r="2">
          <cell r="E2" t="str">
            <v>จำนวน</v>
          </cell>
        </row>
      </sheetData>
      <sheetData sheetId="432">
        <row r="2">
          <cell r="E2" t="str">
            <v>จำนวน</v>
          </cell>
        </row>
      </sheetData>
      <sheetData sheetId="433">
        <row r="2">
          <cell r="A2" t="str">
            <v>LCY: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>
        <row r="2">
          <cell r="E2" t="str">
            <v>จำนวน</v>
          </cell>
        </row>
      </sheetData>
      <sheetData sheetId="441" refreshError="1"/>
      <sheetData sheetId="442" refreshError="1"/>
      <sheetData sheetId="443">
        <row r="2">
          <cell r="A2" t="str">
            <v>LCY:</v>
          </cell>
        </row>
      </sheetData>
      <sheetData sheetId="444">
        <row r="2">
          <cell r="A2" t="str">
            <v>LCY:</v>
          </cell>
        </row>
      </sheetData>
      <sheetData sheetId="445">
        <row r="2">
          <cell r="A2" t="str">
            <v>LCY:</v>
          </cell>
        </row>
      </sheetData>
      <sheetData sheetId="446">
        <row r="2">
          <cell r="A2" t="str">
            <v>LCY:</v>
          </cell>
        </row>
      </sheetData>
      <sheetData sheetId="447">
        <row r="2">
          <cell r="A2" t="str">
            <v>LCY:</v>
          </cell>
        </row>
      </sheetData>
      <sheetData sheetId="448">
        <row r="2">
          <cell r="A2" t="str">
            <v>LCY:</v>
          </cell>
        </row>
      </sheetData>
      <sheetData sheetId="449">
        <row r="2">
          <cell r="A2" t="str">
            <v>LCY:</v>
          </cell>
        </row>
      </sheetData>
      <sheetData sheetId="450">
        <row r="2">
          <cell r="A2" t="str">
            <v>LCY:</v>
          </cell>
        </row>
      </sheetData>
      <sheetData sheetId="451">
        <row r="2">
          <cell r="A2" t="str">
            <v>LCY:</v>
          </cell>
        </row>
      </sheetData>
      <sheetData sheetId="452">
        <row r="2">
          <cell r="A2" t="str">
            <v>LCY:</v>
          </cell>
        </row>
      </sheetData>
      <sheetData sheetId="453">
        <row r="2">
          <cell r="A2" t="str">
            <v>LCY:</v>
          </cell>
        </row>
      </sheetData>
      <sheetData sheetId="454">
        <row r="2">
          <cell r="A2" t="str">
            <v>LCY:</v>
          </cell>
        </row>
      </sheetData>
      <sheetData sheetId="455">
        <row r="2">
          <cell r="A2" t="str">
            <v>LCY:</v>
          </cell>
        </row>
      </sheetData>
      <sheetData sheetId="456">
        <row r="2">
          <cell r="A2" t="str">
            <v>LCY:</v>
          </cell>
        </row>
      </sheetData>
      <sheetData sheetId="457">
        <row r="2">
          <cell r="A2" t="str">
            <v>LCY:</v>
          </cell>
        </row>
      </sheetData>
      <sheetData sheetId="458">
        <row r="2">
          <cell r="A2" t="str">
            <v>LCY:</v>
          </cell>
        </row>
      </sheetData>
      <sheetData sheetId="459">
        <row r="2">
          <cell r="A2" t="str">
            <v>LCY:</v>
          </cell>
        </row>
      </sheetData>
      <sheetData sheetId="460">
        <row r="2">
          <cell r="A2" t="str">
            <v>LCY:</v>
          </cell>
        </row>
      </sheetData>
      <sheetData sheetId="461">
        <row r="2">
          <cell r="A2" t="str">
            <v>LCY:</v>
          </cell>
        </row>
      </sheetData>
      <sheetData sheetId="462">
        <row r="2">
          <cell r="A2" t="str">
            <v>LCY:</v>
          </cell>
        </row>
      </sheetData>
      <sheetData sheetId="463">
        <row r="2">
          <cell r="A2" t="str">
            <v>LCY:</v>
          </cell>
        </row>
      </sheetData>
      <sheetData sheetId="464">
        <row r="2">
          <cell r="A2" t="str">
            <v>LCY:</v>
          </cell>
        </row>
      </sheetData>
      <sheetData sheetId="465">
        <row r="2">
          <cell r="A2" t="str">
            <v>LCY:</v>
          </cell>
        </row>
      </sheetData>
      <sheetData sheetId="466">
        <row r="2">
          <cell r="A2" t="str">
            <v>LCY:</v>
          </cell>
        </row>
      </sheetData>
      <sheetData sheetId="467">
        <row r="2">
          <cell r="A2" t="str">
            <v>LCY:</v>
          </cell>
        </row>
      </sheetData>
      <sheetData sheetId="468">
        <row r="2">
          <cell r="A2" t="str">
            <v>LCY:</v>
          </cell>
        </row>
      </sheetData>
      <sheetData sheetId="469">
        <row r="2">
          <cell r="A2" t="str">
            <v>LCY:</v>
          </cell>
        </row>
      </sheetData>
      <sheetData sheetId="470">
        <row r="2">
          <cell r="A2" t="str">
            <v>LCY:</v>
          </cell>
        </row>
      </sheetData>
      <sheetData sheetId="471">
        <row r="2">
          <cell r="A2" t="str">
            <v>LCY:</v>
          </cell>
        </row>
      </sheetData>
      <sheetData sheetId="472">
        <row r="2">
          <cell r="A2" t="str">
            <v>LCY:</v>
          </cell>
        </row>
      </sheetData>
      <sheetData sheetId="473">
        <row r="2">
          <cell r="A2" t="str">
            <v>LCY:</v>
          </cell>
        </row>
      </sheetData>
      <sheetData sheetId="474">
        <row r="2">
          <cell r="A2" t="str">
            <v>LCY:</v>
          </cell>
        </row>
      </sheetData>
      <sheetData sheetId="475">
        <row r="2">
          <cell r="A2" t="str">
            <v>LCY:</v>
          </cell>
        </row>
      </sheetData>
      <sheetData sheetId="476">
        <row r="2">
          <cell r="A2" t="str">
            <v>LCY:</v>
          </cell>
        </row>
      </sheetData>
      <sheetData sheetId="477">
        <row r="2">
          <cell r="A2" t="str">
            <v>LCY:</v>
          </cell>
        </row>
      </sheetData>
      <sheetData sheetId="478">
        <row r="2">
          <cell r="A2" t="str">
            <v>LCY:</v>
          </cell>
        </row>
      </sheetData>
      <sheetData sheetId="479">
        <row r="2">
          <cell r="A2" t="str">
            <v>LCY:</v>
          </cell>
        </row>
      </sheetData>
      <sheetData sheetId="480">
        <row r="2">
          <cell r="A2" t="str">
            <v>SUBJECT</v>
          </cell>
        </row>
      </sheetData>
      <sheetData sheetId="481" refreshError="1"/>
      <sheetData sheetId="482" refreshError="1"/>
      <sheetData sheetId="483">
        <row r="2">
          <cell r="A2" t="str">
            <v>LCY:</v>
          </cell>
        </row>
      </sheetData>
      <sheetData sheetId="484">
        <row r="2">
          <cell r="A2" t="str">
            <v>LCY:</v>
          </cell>
        </row>
      </sheetData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>
        <row r="2">
          <cell r="E2" t="str">
            <v>จำนวน</v>
          </cell>
        </row>
      </sheetData>
      <sheetData sheetId="493">
        <row r="2">
          <cell r="A2" t="str">
            <v>LCY:</v>
          </cell>
        </row>
      </sheetData>
      <sheetData sheetId="494">
        <row r="2">
          <cell r="E2" t="str">
            <v>จำนวน</v>
          </cell>
        </row>
      </sheetData>
      <sheetData sheetId="495">
        <row r="2">
          <cell r="A2" t="str">
            <v>LCY:</v>
          </cell>
        </row>
      </sheetData>
      <sheetData sheetId="496">
        <row r="2">
          <cell r="E2" t="str">
            <v>จำนวน</v>
          </cell>
        </row>
      </sheetData>
      <sheetData sheetId="497">
        <row r="2">
          <cell r="A2" t="str">
            <v>LCY:</v>
          </cell>
        </row>
      </sheetData>
      <sheetData sheetId="498">
        <row r="2">
          <cell r="E2" t="str">
            <v>จำนวน</v>
          </cell>
        </row>
      </sheetData>
      <sheetData sheetId="499">
        <row r="2">
          <cell r="E2" t="str">
            <v>จำนวน</v>
          </cell>
        </row>
      </sheetData>
      <sheetData sheetId="500">
        <row r="2">
          <cell r="E2" t="str">
            <v>จำนวน</v>
          </cell>
        </row>
      </sheetData>
      <sheetData sheetId="501">
        <row r="2">
          <cell r="E2" t="str">
            <v>จำนวน</v>
          </cell>
        </row>
      </sheetData>
      <sheetData sheetId="502">
        <row r="2">
          <cell r="E2" t="str">
            <v>จำนวน</v>
          </cell>
        </row>
      </sheetData>
      <sheetData sheetId="503">
        <row r="2">
          <cell r="E2" t="str">
            <v>จำนวน</v>
          </cell>
        </row>
      </sheetData>
      <sheetData sheetId="504">
        <row r="2">
          <cell r="E2" t="str">
            <v>จำนวน</v>
          </cell>
        </row>
      </sheetData>
      <sheetData sheetId="505">
        <row r="2">
          <cell r="A2" t="str">
            <v>LCY:</v>
          </cell>
        </row>
      </sheetData>
      <sheetData sheetId="506">
        <row r="2">
          <cell r="E2" t="str">
            <v>จำนวน</v>
          </cell>
        </row>
      </sheetData>
      <sheetData sheetId="507">
        <row r="2">
          <cell r="A2" t="str">
            <v>LCY:</v>
          </cell>
        </row>
      </sheetData>
      <sheetData sheetId="508"/>
      <sheetData sheetId="509">
        <row r="2">
          <cell r="A2" t="str">
            <v>LCY:</v>
          </cell>
        </row>
      </sheetData>
      <sheetData sheetId="510">
        <row r="2">
          <cell r="E2" t="str">
            <v>จำนวน</v>
          </cell>
        </row>
      </sheetData>
      <sheetData sheetId="511">
        <row r="2">
          <cell r="A2" t="str">
            <v>LCY:</v>
          </cell>
        </row>
      </sheetData>
      <sheetData sheetId="512">
        <row r="2">
          <cell r="E2" t="str">
            <v>จำนวน</v>
          </cell>
        </row>
      </sheetData>
      <sheetData sheetId="513">
        <row r="2">
          <cell r="E2" t="str">
            <v>จำนวน</v>
          </cell>
        </row>
      </sheetData>
      <sheetData sheetId="514">
        <row r="2">
          <cell r="A2" t="str">
            <v>LCY:</v>
          </cell>
        </row>
      </sheetData>
      <sheetData sheetId="515">
        <row r="2">
          <cell r="E2" t="str">
            <v>จำนวน</v>
          </cell>
        </row>
      </sheetData>
      <sheetData sheetId="516">
        <row r="2">
          <cell r="A2" t="str">
            <v>LCY:</v>
          </cell>
        </row>
      </sheetData>
      <sheetData sheetId="517">
        <row r="2">
          <cell r="E2" t="str">
            <v>จำนวน</v>
          </cell>
        </row>
      </sheetData>
      <sheetData sheetId="518">
        <row r="2">
          <cell r="A2" t="str">
            <v>LCY:</v>
          </cell>
        </row>
      </sheetData>
      <sheetData sheetId="519">
        <row r="2">
          <cell r="E2" t="str">
            <v>จำนวน</v>
          </cell>
        </row>
      </sheetData>
      <sheetData sheetId="520">
        <row r="2">
          <cell r="A2" t="str">
            <v>LCY:</v>
          </cell>
        </row>
      </sheetData>
      <sheetData sheetId="521">
        <row r="2">
          <cell r="E2" t="str">
            <v>จำนวน</v>
          </cell>
        </row>
      </sheetData>
      <sheetData sheetId="522">
        <row r="2">
          <cell r="E2" t="str">
            <v>จำนวน</v>
          </cell>
        </row>
      </sheetData>
      <sheetData sheetId="523">
        <row r="2">
          <cell r="E2" t="str">
            <v>จำนวน</v>
          </cell>
        </row>
      </sheetData>
      <sheetData sheetId="524">
        <row r="2">
          <cell r="E2" t="str">
            <v>จำนวน</v>
          </cell>
        </row>
      </sheetData>
      <sheetData sheetId="525">
        <row r="2">
          <cell r="E2" t="str">
            <v>จำนวน</v>
          </cell>
        </row>
      </sheetData>
      <sheetData sheetId="526">
        <row r="2">
          <cell r="E2" t="str">
            <v>จำนวน</v>
          </cell>
        </row>
      </sheetData>
      <sheetData sheetId="527">
        <row r="2">
          <cell r="E2" t="str">
            <v>จำนวน</v>
          </cell>
        </row>
      </sheetData>
      <sheetData sheetId="528">
        <row r="2">
          <cell r="A2" t="str">
            <v>LCY:</v>
          </cell>
        </row>
      </sheetData>
      <sheetData sheetId="529">
        <row r="2">
          <cell r="E2" t="str">
            <v>จำนวน</v>
          </cell>
        </row>
      </sheetData>
      <sheetData sheetId="530">
        <row r="2">
          <cell r="A2" t="str">
            <v>LCY:</v>
          </cell>
        </row>
      </sheetData>
      <sheetData sheetId="531"/>
      <sheetData sheetId="532">
        <row r="2">
          <cell r="A2" t="str">
            <v>LCY:</v>
          </cell>
        </row>
      </sheetData>
      <sheetData sheetId="533"/>
      <sheetData sheetId="534">
        <row r="2">
          <cell r="A2" t="str">
            <v>LCY:</v>
          </cell>
        </row>
      </sheetData>
      <sheetData sheetId="535">
        <row r="2">
          <cell r="E2" t="str">
            <v>จำนวน</v>
          </cell>
        </row>
      </sheetData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/>
      <sheetData sheetId="642">
        <row r="3">
          <cell r="B3">
            <v>1</v>
          </cell>
        </row>
      </sheetData>
      <sheetData sheetId="643"/>
      <sheetData sheetId="644">
        <row r="3">
          <cell r="B3" t="str">
            <v>ชื่อย่อยธนาคาร คือ O/D</v>
          </cell>
        </row>
      </sheetData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 refreshError="1"/>
      <sheetData sheetId="761" refreshError="1"/>
      <sheetData sheetId="762" refreshError="1"/>
      <sheetData sheetId="763">
        <row r="2">
          <cell r="E2" t="str">
            <v>จำนวน</v>
          </cell>
        </row>
      </sheetData>
      <sheetData sheetId="764">
        <row r="2">
          <cell r="E2" t="str">
            <v>จำนวน</v>
          </cell>
        </row>
      </sheetData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>
        <row r="2">
          <cell r="A2">
            <v>1</v>
          </cell>
        </row>
      </sheetData>
      <sheetData sheetId="796"/>
      <sheetData sheetId="797"/>
      <sheetData sheetId="798"/>
      <sheetData sheetId="799"/>
      <sheetData sheetId="800">
        <row r="2">
          <cell r="E2" t="str">
            <v>จำนวน</v>
          </cell>
        </row>
      </sheetData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>
        <row r="2">
          <cell r="A2" t="str">
            <v>LCY:</v>
          </cell>
        </row>
      </sheetData>
      <sheetData sheetId="841">
        <row r="2">
          <cell r="E2" t="str">
            <v>จำนวน</v>
          </cell>
        </row>
      </sheetData>
      <sheetData sheetId="842">
        <row r="2">
          <cell r="A2" t="str">
            <v>LCY:</v>
          </cell>
        </row>
      </sheetData>
      <sheetData sheetId="843">
        <row r="2">
          <cell r="E2" t="str">
            <v>จำนวน</v>
          </cell>
        </row>
      </sheetData>
      <sheetData sheetId="844">
        <row r="2">
          <cell r="E2" t="str">
            <v>จำนวน</v>
          </cell>
        </row>
      </sheetData>
      <sheetData sheetId="845"/>
      <sheetData sheetId="846">
        <row r="2">
          <cell r="E2" t="str">
            <v>จำนวน</v>
          </cell>
        </row>
      </sheetData>
      <sheetData sheetId="847">
        <row r="2">
          <cell r="E2" t="str">
            <v>จำนวน</v>
          </cell>
        </row>
      </sheetData>
      <sheetData sheetId="848">
        <row r="2">
          <cell r="E2" t="str">
            <v>จำนวน</v>
          </cell>
        </row>
      </sheetData>
      <sheetData sheetId="849">
        <row r="2">
          <cell r="E2" t="str">
            <v>จำนวน</v>
          </cell>
        </row>
      </sheetData>
      <sheetData sheetId="850">
        <row r="2">
          <cell r="E2" t="str">
            <v>จำนวน</v>
          </cell>
        </row>
      </sheetData>
      <sheetData sheetId="851">
        <row r="2">
          <cell r="E2" t="str">
            <v>จำนวน</v>
          </cell>
        </row>
      </sheetData>
      <sheetData sheetId="852"/>
      <sheetData sheetId="853"/>
      <sheetData sheetId="854"/>
      <sheetData sheetId="855"/>
      <sheetData sheetId="856"/>
      <sheetData sheetId="857">
        <row r="2">
          <cell r="A2" t="str">
            <v>LCY:</v>
          </cell>
        </row>
      </sheetData>
      <sheetData sheetId="858"/>
      <sheetData sheetId="859">
        <row r="2">
          <cell r="E2" t="str">
            <v>จำนวน</v>
          </cell>
        </row>
      </sheetData>
      <sheetData sheetId="860">
        <row r="2">
          <cell r="E2" t="str">
            <v>จำนวน</v>
          </cell>
        </row>
      </sheetData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2">
          <cell r="A2">
            <v>1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>
        <row r="2">
          <cell r="A2" t="str">
            <v>LCY:</v>
          </cell>
        </row>
      </sheetData>
      <sheetData sheetId="928">
        <row r="2">
          <cell r="E2" t="str">
            <v>จำนวน</v>
          </cell>
        </row>
      </sheetData>
      <sheetData sheetId="929">
        <row r="2">
          <cell r="A2" t="str">
            <v>LCY:</v>
          </cell>
        </row>
      </sheetData>
      <sheetData sheetId="930">
        <row r="2">
          <cell r="E2" t="str">
            <v>จำนวน</v>
          </cell>
        </row>
      </sheetData>
      <sheetData sheetId="931">
        <row r="2">
          <cell r="E2" t="str">
            <v>จำนวน</v>
          </cell>
        </row>
      </sheetData>
      <sheetData sheetId="932"/>
      <sheetData sheetId="933">
        <row r="2">
          <cell r="E2" t="str">
            <v>จำนวน</v>
          </cell>
        </row>
      </sheetData>
      <sheetData sheetId="934">
        <row r="2">
          <cell r="E2" t="str">
            <v>จำนวน</v>
          </cell>
        </row>
      </sheetData>
      <sheetData sheetId="935">
        <row r="2">
          <cell r="E2" t="str">
            <v>จำนวน</v>
          </cell>
        </row>
      </sheetData>
      <sheetData sheetId="936">
        <row r="2">
          <cell r="E2" t="str">
            <v>จำนวน</v>
          </cell>
        </row>
      </sheetData>
      <sheetData sheetId="937">
        <row r="2">
          <cell r="E2" t="str">
            <v>จำนวน</v>
          </cell>
        </row>
      </sheetData>
      <sheetData sheetId="938">
        <row r="2">
          <cell r="E2" t="str">
            <v>จำนวน</v>
          </cell>
        </row>
      </sheetData>
      <sheetData sheetId="939">
        <row r="2">
          <cell r="E2" t="str">
            <v>จำนวน</v>
          </cell>
        </row>
      </sheetData>
      <sheetData sheetId="940"/>
      <sheetData sheetId="941"/>
      <sheetData sheetId="942"/>
      <sheetData sheetId="943"/>
      <sheetData sheetId="944">
        <row r="2">
          <cell r="A2" t="str">
            <v>LCY:</v>
          </cell>
        </row>
      </sheetData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>
        <row r="2">
          <cell r="A2" t="str">
            <v>SUBJECT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>
        <row r="2">
          <cell r="E2" t="str">
            <v>จำนวน</v>
          </cell>
        </row>
      </sheetData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>
        <row r="2">
          <cell r="A2">
            <v>1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>
        <row r="2">
          <cell r="A2" t="str">
            <v>LCY:</v>
          </cell>
        </row>
      </sheetData>
      <sheetData sheetId="1063">
        <row r="2">
          <cell r="E2" t="str">
            <v>จำนวน</v>
          </cell>
        </row>
      </sheetData>
      <sheetData sheetId="1064">
        <row r="2">
          <cell r="A2" t="str">
            <v>LCY:</v>
          </cell>
        </row>
      </sheetData>
      <sheetData sheetId="1065">
        <row r="2">
          <cell r="E2" t="str">
            <v>จำนวน</v>
          </cell>
        </row>
      </sheetData>
      <sheetData sheetId="1066">
        <row r="2">
          <cell r="E2" t="str">
            <v>จำนวน</v>
          </cell>
        </row>
      </sheetData>
      <sheetData sheetId="1067"/>
      <sheetData sheetId="1068">
        <row r="2">
          <cell r="E2" t="str">
            <v>จำนวน</v>
          </cell>
        </row>
      </sheetData>
      <sheetData sheetId="1069">
        <row r="2">
          <cell r="E2" t="str">
            <v>จำนวน</v>
          </cell>
        </row>
      </sheetData>
      <sheetData sheetId="1070">
        <row r="2">
          <cell r="E2" t="str">
            <v>จำนวน</v>
          </cell>
        </row>
      </sheetData>
      <sheetData sheetId="1071">
        <row r="2">
          <cell r="E2" t="str">
            <v>จำนวน</v>
          </cell>
        </row>
      </sheetData>
      <sheetData sheetId="1072">
        <row r="2">
          <cell r="E2" t="str">
            <v>จำนวน</v>
          </cell>
        </row>
      </sheetData>
      <sheetData sheetId="1073">
        <row r="2">
          <cell r="E2" t="str">
            <v>จำนวน</v>
          </cell>
        </row>
      </sheetData>
      <sheetData sheetId="1074">
        <row r="2">
          <cell r="E2" t="str">
            <v>จำนวน</v>
          </cell>
        </row>
      </sheetData>
      <sheetData sheetId="1075"/>
      <sheetData sheetId="1076"/>
      <sheetData sheetId="1077"/>
      <sheetData sheetId="1078"/>
      <sheetData sheetId="1079">
        <row r="2">
          <cell r="A2" t="str">
            <v>LCY:</v>
          </cell>
        </row>
      </sheetData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>
        <row r="2">
          <cell r="E2" t="str">
            <v>จำนวน</v>
          </cell>
        </row>
      </sheetData>
      <sheetData sheetId="1130">
        <row r="2">
          <cell r="E2" t="str">
            <v>จำนวน</v>
          </cell>
        </row>
      </sheetData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>
        <row r="2">
          <cell r="A2">
            <v>1</v>
          </cell>
        </row>
      </sheetData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>
        <row r="2">
          <cell r="A2" t="str">
            <v>LCY:</v>
          </cell>
        </row>
      </sheetData>
      <sheetData sheetId="1198">
        <row r="2">
          <cell r="E2" t="str">
            <v>จำนวน</v>
          </cell>
        </row>
      </sheetData>
      <sheetData sheetId="1199">
        <row r="2">
          <cell r="A2" t="str">
            <v>LCY:</v>
          </cell>
        </row>
      </sheetData>
      <sheetData sheetId="1200">
        <row r="2">
          <cell r="E2" t="str">
            <v>จำนวน</v>
          </cell>
        </row>
      </sheetData>
      <sheetData sheetId="1201">
        <row r="2">
          <cell r="E2" t="str">
            <v>จำนวน</v>
          </cell>
        </row>
      </sheetData>
      <sheetData sheetId="1202"/>
      <sheetData sheetId="1203">
        <row r="2">
          <cell r="E2" t="str">
            <v>จำนวน</v>
          </cell>
        </row>
      </sheetData>
      <sheetData sheetId="1204">
        <row r="2">
          <cell r="E2" t="str">
            <v>จำนวน</v>
          </cell>
        </row>
      </sheetData>
      <sheetData sheetId="1205">
        <row r="2">
          <cell r="E2" t="str">
            <v>จำนวน</v>
          </cell>
        </row>
      </sheetData>
      <sheetData sheetId="1206">
        <row r="2">
          <cell r="E2" t="str">
            <v>จำนวน</v>
          </cell>
        </row>
      </sheetData>
      <sheetData sheetId="1207">
        <row r="2">
          <cell r="E2" t="str">
            <v>จำนวน</v>
          </cell>
        </row>
      </sheetData>
      <sheetData sheetId="1208">
        <row r="2">
          <cell r="E2" t="str">
            <v>จำนวน</v>
          </cell>
        </row>
      </sheetData>
      <sheetData sheetId="1209">
        <row r="2">
          <cell r="E2" t="str">
            <v>จำนวน</v>
          </cell>
        </row>
      </sheetData>
      <sheetData sheetId="1210"/>
      <sheetData sheetId="1211"/>
      <sheetData sheetId="1212"/>
      <sheetData sheetId="1213"/>
      <sheetData sheetId="1214">
        <row r="2">
          <cell r="A2" t="str">
            <v>LCY:</v>
          </cell>
        </row>
      </sheetData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>
        <row r="2">
          <cell r="A2">
            <v>1</v>
          </cell>
        </row>
      </sheetData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>
        <row r="2">
          <cell r="A2" t="str">
            <v>LCY:</v>
          </cell>
        </row>
      </sheetData>
      <sheetData sheetId="1333">
        <row r="2">
          <cell r="E2" t="str">
            <v>จำนวน</v>
          </cell>
        </row>
      </sheetData>
      <sheetData sheetId="1334">
        <row r="2">
          <cell r="A2" t="str">
            <v>LCY:</v>
          </cell>
        </row>
      </sheetData>
      <sheetData sheetId="1335">
        <row r="2">
          <cell r="E2" t="str">
            <v>จำนวน</v>
          </cell>
        </row>
      </sheetData>
      <sheetData sheetId="1336">
        <row r="2">
          <cell r="E2" t="str">
            <v>จำนวน</v>
          </cell>
        </row>
      </sheetData>
      <sheetData sheetId="1337"/>
      <sheetData sheetId="1338">
        <row r="2">
          <cell r="E2" t="str">
            <v>จำนวน</v>
          </cell>
        </row>
      </sheetData>
      <sheetData sheetId="1339">
        <row r="2">
          <cell r="E2" t="str">
            <v>จำนวน</v>
          </cell>
        </row>
      </sheetData>
      <sheetData sheetId="1340">
        <row r="2">
          <cell r="E2" t="str">
            <v>จำนวน</v>
          </cell>
        </row>
      </sheetData>
      <sheetData sheetId="1341">
        <row r="2">
          <cell r="E2" t="str">
            <v>จำนวน</v>
          </cell>
        </row>
      </sheetData>
      <sheetData sheetId="1342">
        <row r="2">
          <cell r="E2" t="str">
            <v>จำนวน</v>
          </cell>
        </row>
      </sheetData>
      <sheetData sheetId="1343">
        <row r="2">
          <cell r="E2" t="str">
            <v>จำนวน</v>
          </cell>
        </row>
      </sheetData>
      <sheetData sheetId="1344">
        <row r="2">
          <cell r="E2" t="str">
            <v>จำนวน</v>
          </cell>
        </row>
      </sheetData>
      <sheetData sheetId="1345"/>
      <sheetData sheetId="1346"/>
      <sheetData sheetId="1347"/>
      <sheetData sheetId="1348"/>
      <sheetData sheetId="1349">
        <row r="2">
          <cell r="A2" t="str">
            <v>LCY:</v>
          </cell>
        </row>
      </sheetData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>
        <row r="2">
          <cell r="A2">
            <v>1</v>
          </cell>
        </row>
      </sheetData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>
        <row r="2">
          <cell r="A2" t="str">
            <v>LCY:</v>
          </cell>
        </row>
      </sheetData>
      <sheetData sheetId="1427">
        <row r="2">
          <cell r="E2" t="str">
            <v>จำนวน</v>
          </cell>
        </row>
      </sheetData>
      <sheetData sheetId="1428">
        <row r="2">
          <cell r="A2" t="str">
            <v>LCY:</v>
          </cell>
        </row>
      </sheetData>
      <sheetData sheetId="1429">
        <row r="2">
          <cell r="E2" t="str">
            <v>จำนวน</v>
          </cell>
        </row>
      </sheetData>
      <sheetData sheetId="1430">
        <row r="2">
          <cell r="E2" t="str">
            <v>จำนวน</v>
          </cell>
        </row>
      </sheetData>
      <sheetData sheetId="1431"/>
      <sheetData sheetId="1432">
        <row r="2">
          <cell r="E2" t="str">
            <v>จำนวน</v>
          </cell>
        </row>
      </sheetData>
      <sheetData sheetId="1433">
        <row r="2">
          <cell r="E2" t="str">
            <v>จำนวน</v>
          </cell>
        </row>
      </sheetData>
      <sheetData sheetId="1434">
        <row r="2">
          <cell r="E2" t="str">
            <v>จำนวน</v>
          </cell>
        </row>
      </sheetData>
      <sheetData sheetId="1435">
        <row r="2">
          <cell r="E2" t="str">
            <v>จำนวน</v>
          </cell>
        </row>
      </sheetData>
      <sheetData sheetId="1436">
        <row r="2">
          <cell r="E2" t="str">
            <v>จำนวน</v>
          </cell>
        </row>
      </sheetData>
      <sheetData sheetId="1437">
        <row r="2">
          <cell r="E2" t="str">
            <v>จำนวน</v>
          </cell>
        </row>
      </sheetData>
      <sheetData sheetId="1438">
        <row r="2">
          <cell r="E2" t="str">
            <v>จำนวน</v>
          </cell>
        </row>
      </sheetData>
      <sheetData sheetId="1439"/>
      <sheetData sheetId="1440"/>
      <sheetData sheetId="1441"/>
      <sheetData sheetId="1442"/>
      <sheetData sheetId="1443">
        <row r="2">
          <cell r="A2" t="str">
            <v>LCY:</v>
          </cell>
        </row>
      </sheetData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 refreshError="1"/>
      <sheetData sheetId="1453" refreshError="1"/>
      <sheetData sheetId="1454"/>
      <sheetData sheetId="1455"/>
      <sheetData sheetId="1456"/>
      <sheetData sheetId="1457">
        <row r="2">
          <cell r="AE2" t="str">
            <v>01-Cash and Bank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>
        <row r="2">
          <cell r="E2" t="str">
            <v>จำนวน</v>
          </cell>
        </row>
      </sheetData>
      <sheetData sheetId="1502">
        <row r="2">
          <cell r="E2" t="str">
            <v>จำนวน</v>
          </cell>
        </row>
      </sheetData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>
        <row r="2">
          <cell r="A2">
            <v>1</v>
          </cell>
        </row>
      </sheetData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>
        <row r="2">
          <cell r="A2" t="str">
            <v>LCY:</v>
          </cell>
        </row>
      </sheetData>
      <sheetData sheetId="1577">
        <row r="2">
          <cell r="E2" t="str">
            <v>จำนวน</v>
          </cell>
        </row>
      </sheetData>
      <sheetData sheetId="1578">
        <row r="2">
          <cell r="A2" t="str">
            <v>LCY:</v>
          </cell>
        </row>
      </sheetData>
      <sheetData sheetId="1579">
        <row r="2">
          <cell r="E2" t="str">
            <v>จำนวน</v>
          </cell>
        </row>
      </sheetData>
      <sheetData sheetId="1580">
        <row r="2">
          <cell r="E2" t="str">
            <v>จำนวน</v>
          </cell>
        </row>
      </sheetData>
      <sheetData sheetId="1581"/>
      <sheetData sheetId="1582">
        <row r="2">
          <cell r="E2" t="str">
            <v>จำนวน</v>
          </cell>
        </row>
      </sheetData>
      <sheetData sheetId="1583">
        <row r="2">
          <cell r="E2" t="str">
            <v>จำนวน</v>
          </cell>
        </row>
      </sheetData>
      <sheetData sheetId="1584">
        <row r="2">
          <cell r="E2" t="str">
            <v>จำนวน</v>
          </cell>
        </row>
      </sheetData>
      <sheetData sheetId="1585">
        <row r="2">
          <cell r="E2" t="str">
            <v>จำนวน</v>
          </cell>
        </row>
      </sheetData>
      <sheetData sheetId="1586">
        <row r="2">
          <cell r="E2" t="str">
            <v>จำนวน</v>
          </cell>
        </row>
      </sheetData>
      <sheetData sheetId="1587">
        <row r="2">
          <cell r="E2" t="str">
            <v>จำนวน</v>
          </cell>
        </row>
      </sheetData>
      <sheetData sheetId="1588">
        <row r="2">
          <cell r="E2" t="str">
            <v>จำนวน</v>
          </cell>
        </row>
      </sheetData>
      <sheetData sheetId="1589"/>
      <sheetData sheetId="1590"/>
      <sheetData sheetId="1591"/>
      <sheetData sheetId="1592"/>
      <sheetData sheetId="1593">
        <row r="2">
          <cell r="A2" t="str">
            <v>LCY:</v>
          </cell>
        </row>
      </sheetData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>
        <row r="2">
          <cell r="A2" t="str">
            <v>SUBJECT</v>
          </cell>
        </row>
      </sheetData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AE2" t="str">
            <v>01-Cash and Bank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bscriber Report"/>
      <sheetName val="AR Aging"/>
      <sheetName val="Market Share"/>
      <sheetName val="Network Capacity"/>
      <sheetName val="Capital Expenditure"/>
      <sheetName val="Income"/>
      <sheetName val="Income-q"/>
      <sheetName val="Balance Sheet"/>
      <sheetName val="Cashflow"/>
      <sheetName val="Financial Highlights"/>
      <sheetName val="TOT&amp;TRUE (3)"/>
      <sheetName val="Inv_Dtac"/>
      <sheetName val="Report_INV"/>
      <sheetName val="Uangel_Dtac"/>
      <sheetName val="RBT_Inv&amp;Period"/>
      <sheetName val="Master"/>
      <sheetName val="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_TH"/>
      <sheetName val="Balance1"/>
      <sheetName val="Balance2"/>
      <sheetName val="Notes"/>
      <sheetName val="SHENZHEN"/>
      <sheetName val="SHENZHEN (2)"/>
      <sheetName val="Propayment"/>
    </sheetNames>
    <sheetDataSet>
      <sheetData sheetId="0" refreshError="1"/>
      <sheetData sheetId="1" refreshError="1"/>
      <sheetData sheetId="2" refreshError="1"/>
      <sheetData sheetId="3">
        <row r="2">
          <cell r="F2">
            <v>1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4">
          <cell r="B4">
            <v>4399427.8</v>
          </cell>
        </row>
      </sheetData>
      <sheetData sheetId="1" refreshError="1">
        <row r="4">
          <cell r="B4">
            <v>8500000</v>
          </cell>
        </row>
      </sheetData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PCON2"/>
      <sheetName val="MIVb"/>
      <sheetName val="Subscriber Report"/>
      <sheetName val="BASIC"/>
      <sheetName val="Inv_Dtac"/>
      <sheetName val="Report_INV"/>
      <sheetName val="Uangel_Dtac"/>
      <sheetName val="RBT_Inv&amp;Period"/>
      <sheetName val="ปีที่แล้ว"/>
      <sheetName val="sort"/>
      <sheetName val="หน้าสรุป"/>
      <sheetName val="แยกกลุ่ม"/>
      <sheetName val="เดือนปัจจุบัน"/>
      <sheetName val="เม.ย.2558 Mail"/>
      <sheetName val="Target"/>
      <sheetName val="Format"/>
      <sheetName val="Format Sort"/>
      <sheetName val="MMAsst"/>
      <sheetName val="CompanyInfo"/>
      <sheetName val="PayeeByCheque"/>
      <sheetName val="Report"/>
      <sheetName val="PayeeDatabase"/>
      <sheetName val="Input"/>
      <sheetName val="S1_001"/>
      <sheetName val="S1_002"/>
      <sheetName val="S1_003"/>
      <sheetName val="S1_004"/>
      <sheetName val="S1_005"/>
      <sheetName val="S1_006"/>
      <sheetName val="S1_999"/>
      <sheetName val="S33"/>
    </sheetNames>
    <definedNames>
      <definedName name="Month_REV" refersTo="#REF!"/>
      <definedName name="Quarter_rev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XXXXXX"/>
      <sheetName val="Master"/>
      <sheetName val="Cover"/>
      <sheetName val="Index &amp; Conten"/>
      <sheetName val="วิเคราะห์"/>
      <sheetName val="cal"/>
      <sheetName val="ratio"/>
      <sheetName val="income"/>
      <sheetName val="note1-2"/>
      <sheetName val="sale-month"/>
      <sheetName val="sale-YTD"/>
      <sheetName val="Operating Exp"/>
      <sheetName val="TB SAP"/>
      <sheetName val="BS COVER  "/>
      <sheetName val="asset"/>
      <sheetName val="liabilities"/>
      <sheetName val="note3-6"/>
      <sheetName val="note7-9"/>
      <sheetName val="note10-14"/>
      <sheetName val="note 15-17"/>
      <sheetName val="note18-21"/>
      <sheetName val="Gross Profit1"/>
      <sheetName val="Gross Profit2"/>
      <sheetName val="Gain-Loss"/>
      <sheetName val="cash sweep"/>
      <sheetName val="ดอกเบี้ยจ่าย9-12"/>
      <sheetName val="income accu"/>
      <sheetName val="Cash Flow"/>
      <sheetName val="PAPER C-FLOW"/>
      <sheetName val="เงินกู้ MGC"/>
      <sheetName val="เงินกู้ธนชาติ"/>
      <sheetName val="CUSTOMER"/>
      <sheetName val="노무비"/>
      <sheetName val="Code"/>
      <sheetName val="인원계획-미화"/>
      <sheetName val="Ratchada"/>
      <sheetName val="7 Jan 02"/>
      <sheetName val="oresreqsum"/>
      <sheetName val="Report"/>
      <sheetName val="Stock Aging"/>
      <sheetName val="MMR"/>
      <sheetName val="Sheet1 (2)"/>
      <sheetName val="Cover2"/>
      <sheetName val="LIST - do not touch"/>
      <sheetName val="Consolidated"/>
      <sheetName val="Assumption"/>
      <sheetName val="Months"/>
      <sheetName val="Variables"/>
      <sheetName val="wison-aa01ใส่ Budget(4)-audit a"/>
      <sheetName val="Misc charge"/>
      <sheetName val="AR Disc Group Table"/>
      <sheetName val="Data VGI"/>
      <sheetName val="Sheet1"/>
      <sheetName val="MENU"/>
      <sheetName val="ref.tdb"/>
      <sheetName val="Index_&amp;_Conten1"/>
      <sheetName val="Operating_Exp1"/>
      <sheetName val="TB_SAP1"/>
      <sheetName val="BS_COVER__1"/>
      <sheetName val="note_15-171"/>
      <sheetName val="Gross_Profit11"/>
      <sheetName val="Gross_Profit21"/>
      <sheetName val="cash_sweep1"/>
      <sheetName val="income_accu1"/>
      <sheetName val="Cash_Flow1"/>
      <sheetName val="PAPER_C-FLOW1"/>
      <sheetName val="Index_&amp;_Conten"/>
      <sheetName val="Operating_Exp"/>
      <sheetName val="TB_SAP"/>
      <sheetName val="BS_COVER__"/>
      <sheetName val="note_15-17"/>
      <sheetName val="Gross_Profit1"/>
      <sheetName val="Gross_Profit2"/>
      <sheetName val="cash_sweep"/>
      <sheetName val="income_accu"/>
      <sheetName val="Cash_Flow"/>
      <sheetName val="PAPER_C-FLOW"/>
    </sheetNames>
    <sheetDataSet>
      <sheetData sheetId="0" refreshError="1"/>
      <sheetData sheetId="1" refreshError="1"/>
      <sheetData sheetId="2">
        <row r="2">
          <cell r="K2" t="str">
            <v>January</v>
          </cell>
        </row>
        <row r="3">
          <cell r="K3" t="str">
            <v>February</v>
          </cell>
        </row>
        <row r="4">
          <cell r="K4" t="str">
            <v>March</v>
          </cell>
        </row>
        <row r="5">
          <cell r="K5" t="str">
            <v>April</v>
          </cell>
        </row>
        <row r="6">
          <cell r="K6" t="str">
            <v>May</v>
          </cell>
        </row>
        <row r="7">
          <cell r="K7" t="str">
            <v>June</v>
          </cell>
        </row>
        <row r="8">
          <cell r="K8" t="str">
            <v>July</v>
          </cell>
        </row>
        <row r="9">
          <cell r="K9" t="str">
            <v>August</v>
          </cell>
        </row>
        <row r="10">
          <cell r="K10" t="str">
            <v>September</v>
          </cell>
        </row>
        <row r="11">
          <cell r="K11" t="str">
            <v>October</v>
          </cell>
        </row>
        <row r="12">
          <cell r="K12" t="str">
            <v>November</v>
          </cell>
        </row>
        <row r="13">
          <cell r="K13" t="str">
            <v>December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/>
      <sheetData sheetId="16"/>
      <sheetData sheetId="17"/>
      <sheetData sheetId="18" refreshError="1"/>
      <sheetData sheetId="19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</sheetData>
      <sheetData sheetId="1">
        <row r="4">
          <cell r="B4">
            <v>8500000</v>
          </cell>
        </row>
        <row r="17">
          <cell r="E17">
            <v>3000000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เงินกู้ธนชาติ"/>
      <sheetName val="DATA SHEET"/>
      <sheetName val="เงินกู้ MGC"/>
      <sheetName val="Mavt"/>
      <sheetName val="data"/>
      <sheetName val="Metals"/>
      <sheetName val="PM-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 refreshError="1">
        <row r="4">
          <cell r="B4">
            <v>4399427.8</v>
          </cell>
        </row>
      </sheetData>
      <sheetData sheetId="1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Mat"/>
      <sheetName val="RJE"/>
      <sheetName val="AJE"/>
      <sheetName val="Control BS"/>
      <sheetName val="รายการระหว่างกัน"/>
      <sheetName val="Related"/>
      <sheetName val="A"/>
      <sheetName val="E"/>
      <sheetName val="G"/>
      <sheetName val="G Sale"/>
      <sheetName val="G Note"/>
      <sheetName val="F"/>
      <sheetName val="J"/>
      <sheetName val="AA"/>
      <sheetName val="EE"/>
      <sheetName val="HH"/>
      <sheetName val="Control PL"/>
      <sheetName val="10"/>
      <sheetName val="20"/>
      <sheetName val="40"/>
      <sheetName val="Tax"/>
      <sheetName val="TaxA"/>
      <sheetName val="TB"/>
      <sheetName val="Links"/>
      <sheetName val="Lead"/>
      <sheetName val="Newspaper"/>
      <sheetName val="Control_BS"/>
      <sheetName val="G_Sale"/>
      <sheetName val="G_Note"/>
      <sheetName val="Control_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DATA-P3 "/>
      <sheetName val="Sum"/>
      <sheetName val="Air-East"/>
      <sheetName val="Air-West"/>
      <sheetName val="Concourse-A"/>
      <sheetName val="Concourse-B"/>
      <sheetName val="Concourse-C"/>
      <sheetName val="Concourse-D"/>
      <sheetName val="Concourse-E"/>
      <sheetName val="Concourse-F"/>
      <sheetName val="Concourse-G"/>
      <sheetName val="Import"/>
      <sheetName val="HH"/>
      <sheetName val="DATA-P3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ทดลอง-มค."/>
      <sheetName val="งบทดลอง-กพ."/>
      <sheetName val="งบทดลอง-มีค."/>
      <sheetName val="งบต้นทุนขาย"/>
      <sheetName val="ยื่นภงด.1 (2)"/>
      <sheetName val="เงินเดือน "/>
      <sheetName val="งบดุล"/>
      <sheetName val="งบกำไรขาดทุน"/>
      <sheetName val="ภาษี"/>
      <sheetName val="บริจาค"/>
      <sheetName val="คชจ.อบร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Assertions"/>
      <sheetName val="Risks of Material Misstatement"/>
      <sheetName val="Sheet1"/>
      <sheetName val="Substantive Procedures"/>
      <sheetName val="General IT Controls"/>
      <sheetName val="Tickmarks"/>
    </sheetNames>
    <sheetDataSet>
      <sheetData sheetId="0" refreshError="1"/>
      <sheetData sheetId="1" refreshError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Module2"/>
      <sheetName val="Module3"/>
      <sheetName val="BS Conso"/>
      <sheetName val="Consolidated - DM"/>
      <sheetName val="Consolidated + DM"/>
      <sheetName val="ASIA"/>
      <sheetName val="ESTATE"/>
      <sheetName val="TRANSPORT"/>
      <sheetName val="INDUSTRIAL"/>
      <sheetName val="SODAP"/>
      <sheetName val="CONSTRUCTION"/>
      <sheetName val="DM"/>
      <sheetName val="OGIM"/>
      <sheetName val="FAST"/>
      <sheetName val="Module1"/>
    </sheetNames>
    <sheetDataSet>
      <sheetData sheetId="0">
        <row r="1">
          <cell r="C1">
            <v>36800</v>
          </cell>
        </row>
      </sheetData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Sheet1"/>
      <sheetName val="H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vered_Sheet1"/>
      <sheetName val="Ast"/>
      <sheetName val="Lia"/>
      <sheetName val="PL-Acc"/>
      <sheetName val="PL-Q"/>
      <sheetName val="PL-Last"/>
      <sheetName val="AJE"/>
      <sheetName val="reconcile_RE"/>
      <sheetName val="Dividend Income Q408"/>
      <sheetName val="reconcile MI"/>
      <sheetName val="Equity"/>
      <sheetName val="sale invest"/>
      <sheetName val="invest moving"/>
      <sheetName val="เงินปันผลรับ31.12.08"/>
      <sheetName val="เงินปันผลจ่าย 31.12.08"/>
      <sheetName val="fitness_ey"/>
      <sheetName val="เงินลงทุน31.12.08(Movement)"/>
      <sheetName val="หุ้น Fitness"/>
      <sheetName val="FX"/>
      <sheetName val="กำไรที่ยังไม่เกิด"/>
      <sheetName val="Equity-ASSO"/>
      <sheetName val="G.W."/>
      <sheetName val="increase GMMM shares"/>
      <sheetName val="Investment"/>
      <sheetName val="MI"/>
      <sheetName val="ค่าเสื่อม mga"/>
      <sheetName val="Inv-AJE"/>
      <sheetName val="Ratio"/>
      <sheetName val="Ast (2)"/>
      <sheetName val="Lia (2)"/>
      <sheetName val="PL-Acc (2)"/>
      <sheetName val="PL-Q51-50"/>
      <sheetName val="PL-Q2-Q1"/>
      <sheetName val="mi&amp;re"/>
      <sheetName val="INV"/>
      <sheetName val="Gmm-Equit Taking"/>
      <sheetName val="เงินลงทุน31.12.08(ยอดคงเหลือ)"/>
      <sheetName val="Div-GMM"/>
      <sheetName val="เงินลงทุนในบ.ย่อย ณ 30.09.2551"/>
      <sheetName val="รายได้เงินปันผล Q308"/>
    </sheetNames>
    <sheetDataSet>
      <sheetData sheetId="0"/>
      <sheetData sheetId="1"/>
      <sheetData sheetId="2">
        <row r="41">
          <cell r="G41">
            <v>490000000</v>
          </cell>
        </row>
      </sheetData>
      <sheetData sheetId="3">
        <row r="27">
          <cell r="AK27">
            <v>26584349.228749979</v>
          </cell>
        </row>
      </sheetData>
      <sheetData sheetId="4"/>
      <sheetData sheetId="5"/>
      <sheetData sheetId="6">
        <row r="746">
          <cell r="F746">
            <v>73853101.870000005</v>
          </cell>
        </row>
      </sheetData>
      <sheetData sheetId="7"/>
      <sheetData sheetId="8"/>
      <sheetData sheetId="9"/>
      <sheetData sheetId="10"/>
      <sheetData sheetId="11"/>
      <sheetData sheetId="12">
        <row r="66">
          <cell r="F66">
            <v>13350628</v>
          </cell>
        </row>
      </sheetData>
      <sheetData sheetId="13"/>
      <sheetData sheetId="14"/>
      <sheetData sheetId="15"/>
      <sheetData sheetId="16"/>
      <sheetData sheetId="17">
        <row r="21">
          <cell r="G21">
            <v>11136718.82</v>
          </cell>
        </row>
      </sheetData>
      <sheetData sheetId="18"/>
      <sheetData sheetId="19"/>
      <sheetData sheetId="20"/>
      <sheetData sheetId="21">
        <row r="7">
          <cell r="H7">
            <v>236000000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ทดลอง-มค."/>
      <sheetName val="งบทดลอง-กพ."/>
      <sheetName val="งบทดลอง-มีค."/>
      <sheetName val="งบต้นทุนขาย"/>
      <sheetName val="ยื่นภงด.1 (2)"/>
      <sheetName val="เงินเดือน "/>
      <sheetName val="งบดุล"/>
      <sheetName val="งบกำไรขาดทุน"/>
      <sheetName val="ภาษี"/>
      <sheetName val="บริจาค"/>
      <sheetName val="คชจ.อบร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aires"/>
      <sheetName val="CUMUL"/>
      <sheetName val="35hrs"/>
      <sheetName val="calend"/>
      <sheetName val="effect"/>
      <sheetName val="cotsoc"/>
      <sheetName val="augm"/>
      <sheetName val="répartition"/>
      <sheetName val="Monthly_Sales_for_Acct"/>
      <sheetName val="Sheet2"/>
      <sheetName val="CODE_MKT"/>
      <sheetName val="BAS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Assertions"/>
      <sheetName val="Inventory"/>
      <sheetName val="Sheet1"/>
      <sheetName val="Substantive Procedures"/>
      <sheetName val="General IT Controls"/>
      <sheetName val="Tickmarks"/>
    </sheetNames>
    <sheetDataSet>
      <sheetData sheetId="0"/>
      <sheetData sheetId="1"/>
      <sheetData sheetId="2"/>
      <sheetData sheetId="3">
        <row r="1">
          <cell r="A1" t="str">
            <v>Risk (Not Significant) and Relying on Controls - Low Extent of Testing</v>
          </cell>
        </row>
      </sheetData>
      <sheetData sheetId="4"/>
      <sheetData sheetId="5"/>
      <sheetData sheetId="6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PJ List"/>
      <sheetName val="cash flow 2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J_List"/>
      <sheetName val="LISTS"/>
      <sheetName val="pa group"/>
      <sheetName val="เครื่องตกแต่ง"/>
      <sheetName val="TB Worksheet"/>
      <sheetName val="M_Maincomp"/>
      <sheetName val="อาคาร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pa_group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Annex 2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Order_Nov_w45"/>
      <sheetName val="Statement"/>
      <sheetName val="ErrorUser"/>
      <sheetName val="งบกำไรขาดทุน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List"/>
      <sheetName val="TB_Worksheet"/>
      <sheetName val="TB_Worksheet1"/>
      <sheetName val="EQ4NTV"/>
      <sheetName val="Tra_bang"/>
      <sheetName val="Menu"/>
      <sheetName val="RS2005"/>
      <sheetName val="คำอธิบายระบบเงินเดือน"/>
      <sheetName val="data"/>
      <sheetName val="BS"/>
      <sheetName val="IS"/>
      <sheetName val="生データ"/>
      <sheetName val="OreType"/>
      <sheetName val="name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>
        <row r="1">
          <cell r="A1" t="str">
            <v>กระบวนการบริหารงานทรัพยากรบุคคล</v>
          </cell>
        </row>
      </sheetData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>
        <row r="1">
          <cell r="A1" t="str">
            <v>กระบวนการบริหารงานทรัพยากรบุคคล</v>
          </cell>
        </row>
      </sheetData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>
        <row r="1">
          <cell r="A1" t="str">
            <v>CLIENT</v>
          </cell>
        </row>
      </sheetData>
      <sheetData sheetId="122">
        <row r="1">
          <cell r="A1" t="str">
            <v>CLIENT</v>
          </cell>
        </row>
      </sheetData>
      <sheetData sheetId="123">
        <row r="1">
          <cell r="A1" t="str">
            <v>CLIENT</v>
          </cell>
        </row>
      </sheetData>
      <sheetData sheetId="124">
        <row r="1">
          <cell r="A1" t="str">
            <v>CLIENT</v>
          </cell>
        </row>
      </sheetData>
      <sheetData sheetId="125">
        <row r="1">
          <cell r="A1" t="str">
            <v>CLIENT</v>
          </cell>
        </row>
      </sheetData>
      <sheetData sheetId="126">
        <row r="1">
          <cell r="A1" t="str">
            <v>CLIENT</v>
          </cell>
        </row>
      </sheetData>
      <sheetData sheetId="127">
        <row r="1">
          <cell r="A1" t="str">
            <v>CLIENT</v>
          </cell>
        </row>
      </sheetData>
      <sheetData sheetId="128">
        <row r="1">
          <cell r="A1" t="str">
            <v>CLIENT</v>
          </cell>
        </row>
      </sheetData>
      <sheetData sheetId="129">
        <row r="1">
          <cell r="A1" t="str">
            <v>CLIENT</v>
          </cell>
        </row>
      </sheetData>
      <sheetData sheetId="130">
        <row r="1">
          <cell r="A1" t="str">
            <v>CLIENT</v>
          </cell>
        </row>
      </sheetData>
      <sheetData sheetId="131">
        <row r="1">
          <cell r="A1" t="str">
            <v>CLIENT</v>
          </cell>
        </row>
      </sheetData>
      <sheetData sheetId="132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/>
      <sheetData sheetId="154"/>
      <sheetData sheetId="155" refreshError="1"/>
      <sheetData sheetId="156" refreshError="1"/>
      <sheetData sheetId="157" refreshError="1"/>
      <sheetData sheetId="158" refreshError="1"/>
      <sheetData sheetId="159">
        <row r="1">
          <cell r="A1" t="str">
            <v>กระบวนการบริหารงานทรัพยากรบุคคล</v>
          </cell>
        </row>
      </sheetData>
      <sheetData sheetId="160" refreshError="1"/>
      <sheetData sheetId="161"/>
      <sheetData sheetId="162"/>
      <sheetData sheetId="163"/>
      <sheetData sheetId="164"/>
      <sheetData sheetId="165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อัตราค่าบรรทุก"/>
      <sheetName val="Employee"/>
      <sheetName val="JobOrder"/>
      <sheetName val="Selection"/>
      <sheetName val="EQ4NTV"/>
      <sheetName val="Fagor04-A3112e"/>
      <sheetName val="CODE,NAME"/>
      <sheetName val="Puu Pud pong"/>
      <sheetName val="Teriyaki"/>
      <sheetName val="_2__xls__2__xls_COV"/>
      <sheetName val="事務所"/>
      <sheetName val="Copy of STA_0306_SALE"/>
      <sheetName val="dBase"/>
      <sheetName val="General assumptions"/>
      <sheetName val="F1771-V"/>
      <sheetName val="ZENTEI2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lientes"/>
      <sheetName val="Ref"/>
      <sheetName val="AssetStatus"/>
      <sheetName val="AssetType"/>
      <sheetName val="License BOI"/>
      <sheetName val="Asset Class"/>
      <sheetName val="Depre. Key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MENU-DOP"/>
      <sheetName val="Statement"/>
      <sheetName val="ErrorUser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P&amp;L-A2001DCCN"/>
      <sheetName val="ข้อมูล"/>
      <sheetName val="List"/>
      <sheetName val="Sale 0501"/>
      <sheetName val="ADVANCE-STAFF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stock1020v1.3"/>
      <sheetName val="JUNE EOH-MASTER (2)"/>
      <sheetName val="Sampanny"/>
      <sheetName val="Donuts"/>
      <sheetName val="ศัพท์"/>
      <sheetName val="BUILD95"/>
      <sheetName val="Graph"/>
      <sheetName val="Summary"/>
      <sheetName val="Temp"/>
      <sheetName val="พนง.ทุกคน"/>
      <sheetName val="219902"/>
      <sheetName val="Histogram"/>
      <sheetName val="BPR"/>
      <sheetName val="J2"/>
      <sheetName val="J1"/>
      <sheetName val="Stock Aging"/>
      <sheetName val="_Lookup"/>
      <sheetName val="Home"/>
      <sheetName val="3월가격"/>
      <sheetName val="Sale0311"/>
      <sheetName val="mcot_upc"/>
      <sheetName val="AFA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ORMC94"/>
      <sheetName val="FF_4"/>
      <sheetName val="คชจ.ดำเนินงาน6-43"/>
      <sheetName val="計画値"/>
      <sheetName val="gl"/>
      <sheetName val="Details"/>
      <sheetName val="p&amp;l"/>
      <sheetName val="desc"/>
      <sheetName val="type"/>
      <sheetName val="BS(old format)"/>
      <sheetName val="Puu_Pud_pong1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Sale 0502"/>
      <sheetName val="PAYROLL"/>
      <sheetName val="Adj&amp;Rje(Z820) "/>
      <sheetName val="FF_3"/>
      <sheetName val="xSeries255"/>
      <sheetName val="M"/>
      <sheetName val="Thai Summit PKK-HW"/>
      <sheetName val="Sale 0411"/>
      <sheetName val="BS"/>
      <sheetName val="LTX"/>
      <sheetName val="3 P&amp;L "/>
      <sheetName val="Reimbursements"/>
      <sheetName val="5 Analysis"/>
      <sheetName val="ปัจจุบัน "/>
      <sheetName val="Job List1"/>
      <sheetName val="Standing Data"/>
      <sheetName val="Financial Highlights"/>
      <sheetName val="HH"/>
      <sheetName val="CA Sheet"/>
      <sheetName val="FF-4"/>
      <sheetName val="U4-Recruitment"/>
      <sheetName val="A"/>
      <sheetName val="UPG表"/>
      <sheetName val="個品ﾘｽﾄ"/>
      <sheetName val="QR_4.1"/>
      <sheetName val="Aging"/>
      <sheetName val="part-import"/>
      <sheetName val="part-local"/>
      <sheetName val="GL CB"/>
      <sheetName val="GL M"/>
      <sheetName val="Linkage Quote"/>
      <sheetName val="GIVTR00P"/>
      <sheetName val="group"/>
      <sheetName val="เงินกู้ MGC"/>
      <sheetName val="Sale 0407"/>
      <sheetName val="ตั๋วเงินรับ"/>
      <sheetName val="CBO0497"/>
      <sheetName val="FF_2 _1_"/>
      <sheetName val="FSA"/>
      <sheetName val="B"/>
      <sheetName val="非固内訳"/>
      <sheetName val="New Item"/>
      <sheetName val="gold แลกทอง"/>
      <sheetName val="Non-Statistical Sampling Master"/>
      <sheetName val="Two Step Revenue Testing Master"/>
      <sheetName val="Global Data"/>
      <sheetName val="Report"/>
      <sheetName val="END"/>
      <sheetName val="Y.REVMKT"/>
      <sheetName val="Actual 99 YTD"/>
      <sheetName val="10-1 Media"/>
      <sheetName val="10-cut"/>
      <sheetName val="M-2"/>
      <sheetName val="Sale 0408"/>
      <sheetName val="เงินกู้ธนชาติ"/>
      <sheetName val="Sale 0404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note_defect"/>
      <sheetName val="acs"/>
      <sheetName val="K4. F&amp;F"/>
      <sheetName val="FF-2"/>
      <sheetName val="อุปกรณ์ a2"/>
      <sheetName val="อุปกรณ์ a1"/>
      <sheetName val="งบทดลอง - ต.ค.2547"/>
      <sheetName val="Order_Oct_w40"/>
      <sheetName val="Order_Oct_w41"/>
      <sheetName val="(O3) CA Sheet"/>
      <sheetName val="SPARES"/>
      <sheetName val="BGT97STAFF"/>
      <sheetName val="cashflowcomp"/>
      <sheetName val="FF-1"/>
      <sheetName val="Entity Data"/>
      <sheetName val="DEP12"/>
      <sheetName val="Company Info"/>
      <sheetName val="CA Comp"/>
      <sheetName val="AA-1"/>
      <sheetName val="MFA"/>
      <sheetName val="Energy(update)"/>
      <sheetName val="ADJ - RATE"/>
      <sheetName val="#Lookup"/>
      <sheetName val="InventTableModule_1-1"/>
      <sheetName val="FF-3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IBASE"/>
      <sheetName val="10"/>
      <sheetName val="Sale0402"/>
      <sheetName val="TMS2000"/>
      <sheetName val="NewIndex "/>
      <sheetName val="11922"/>
      <sheetName val="FF_6"/>
      <sheetName val="Norms SP"/>
      <sheetName val="จันทร์"/>
      <sheetName val="61 HR"/>
      <sheetName val="65 FINANCE"/>
      <sheetName val="TrialBalance Q3-2002"/>
      <sheetName val="Sale0406"/>
      <sheetName val="cov-estimate"/>
      <sheetName val="Financial Summary"/>
      <sheetName val="K-5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Cost_FG_12-09"/>
      <sheetName val="Drop Down List Data"/>
      <sheetName val="Decommissioning"/>
      <sheetName val="Puu_Pud_pong4"/>
      <sheetName val="FY04_budget_vol3"/>
      <sheetName val="Total_Income3"/>
      <sheetName val="Cost+Wip_BOI_23"/>
      <sheetName val="Fix_Asset_Register_3"/>
      <sheetName val="Stock_issuedBOI23"/>
      <sheetName val="Cost+Wip_BOI_13"/>
      <sheetName val="RM-BOI_13"/>
      <sheetName val="FG-BOI_13"/>
      <sheetName val="Stock_issuedBOI13"/>
      <sheetName val="Cost_FG_12-091"/>
      <sheetName val="BS(old_format)"/>
      <sheetName val="General_assumptions3"/>
      <sheetName val="Copy_of_STA_0306_SALE"/>
      <sheetName val="Stock_Aging"/>
      <sheetName val="B-_1"/>
      <sheetName val="Staff_List"/>
      <sheetName val="TB_Worksheet"/>
      <sheetName val="คชจ_ดำเนินงาน6-43"/>
      <sheetName val="Sale_0502"/>
      <sheetName val="Adj&amp;Rje(Z820)_"/>
      <sheetName val="ไฟล์ผลตอบแทน"/>
      <sheetName val="ผลตอบแทนAgent ผ่านการตั้ง"/>
      <sheetName val="Bao Reward ตั้งประมาณการสิน (2)"/>
      <sheetName val="Bao Reward ผ่านการตั้งประมา (3)"/>
      <sheetName val="ผลตอบแทน Sub-Agent ผ่านการ"/>
      <sheetName val="ส่งเสริมการขายไม่ผ่านตั้ง ."/>
      <sheetName val="ค่าใช้จ่าย TT"/>
      <sheetName val="ค่าใช้จ่าย TT (2)"/>
      <sheetName val="ค่าใช้จ่าย TT เรียกเก็บ CBD"/>
      <sheetName val="ค่าใช้จ่าย TT (3)"/>
      <sheetName val="ค่าใช้จ่าย TT เรียกเก็บCBD มีVa"/>
      <sheetName val="ค่าใช้จ่าย TT เรียกเก็บCBD  (5)"/>
      <sheetName val="ค่าใช้จ่าย TT (4)"/>
      <sheetName val="ค่าใช้จ่าย TT เรียกเก็บCBD  (6)"/>
      <sheetName val="ผลตอบแทนเหล้า_ผ่านการตั้ง ปมก."/>
      <sheetName val="ค่าใช้จ่าย TT เหล้า(ยังไม่ปิร้น"/>
      <sheetName val="ค่าใช้จ่าย TT เหล้า(ยังไม่ป (2)"/>
      <sheetName val="ค่าใช้จ่าย TT เหล้า(ยังไม่ป (3)"/>
      <sheetName val="ค่าใช้จ่าย TT เรียกเก็บโรงเ (2)"/>
      <sheetName val="ตัดสูง-ต่ำ"/>
      <sheetName val="No-Vat สุราขาว"/>
      <sheetName val="ส่งเสริมการขาย ตค.60"/>
      <sheetName val="ส่งเสริมการขาย พย.60"/>
      <sheetName val="ส่งเสริมการขาย ธค.60"/>
      <sheetName val="ส่งเสริมการขาย กย.60"/>
      <sheetName val="ผลตอบแทนเอเย่นต์ Q3."/>
      <sheetName val="PJ List"/>
      <sheetName val="TB"/>
      <sheetName val="MOTOR97"/>
      <sheetName val="exp"/>
      <sheetName val="JV_Reimburse"/>
      <sheetName val="Prod_Data"/>
      <sheetName val="Raw Data"/>
      <sheetName val="assume"/>
      <sheetName val="หน้าปกเจ้าหนี้"/>
      <sheetName val="Detail_TB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SAMPANNY CO., LTD.</v>
          </cell>
        </row>
      </sheetData>
      <sheetData sheetId="25">
        <row r="1">
          <cell r="A1" t="str">
            <v>Summary of Sale on June 2019</v>
          </cell>
        </row>
      </sheetData>
      <sheetData sheetId="26">
        <row r="1">
          <cell r="A1" t="str">
            <v>SAMPANNY CO., LTD.</v>
          </cell>
        </row>
      </sheetData>
      <sheetData sheetId="27">
        <row r="1">
          <cell r="A1" t="str">
            <v>SAMPANNY CO., LTD.</v>
          </cell>
        </row>
      </sheetData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1">
          <cell r="A1" t="str">
            <v>CLIENT</v>
          </cell>
        </row>
      </sheetData>
      <sheetData sheetId="39">
        <row r="1">
          <cell r="A1" t="str">
            <v>CLIENT</v>
          </cell>
        </row>
      </sheetData>
      <sheetData sheetId="40">
        <row r="1">
          <cell r="A1" t="str">
            <v>CLIENT</v>
          </cell>
        </row>
      </sheetData>
      <sheetData sheetId="41">
        <row r="1">
          <cell r="A1" t="str">
            <v>CLIENT</v>
          </cell>
        </row>
      </sheetData>
      <sheetData sheetId="42">
        <row r="1">
          <cell r="A1" t="str">
            <v>CLIENT</v>
          </cell>
        </row>
      </sheetData>
      <sheetData sheetId="43">
        <row r="1">
          <cell r="A1" t="str">
            <v>CLIENT</v>
          </cell>
        </row>
      </sheetData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1">
          <cell r="A1" t="str">
            <v>CLIENT</v>
          </cell>
        </row>
      </sheetData>
      <sheetData sheetId="58">
        <row r="1">
          <cell r="A1" t="str">
            <v>Summary of Sale on June 2019</v>
          </cell>
        </row>
      </sheetData>
      <sheetData sheetId="59">
        <row r="1">
          <cell r="A1" t="str">
            <v>Summary of Sale on June 2019</v>
          </cell>
        </row>
      </sheetData>
      <sheetData sheetId="60">
        <row r="1">
          <cell r="A1" t="str">
            <v>Summary of Sale on June 2019</v>
          </cell>
        </row>
      </sheetData>
      <sheetData sheetId="61">
        <row r="1">
          <cell r="A1" t="str">
            <v>Summary of Sale on June 2019</v>
          </cell>
        </row>
      </sheetData>
      <sheetData sheetId="62">
        <row r="1">
          <cell r="A1" t="str">
            <v>Summary of Sale on June 2019</v>
          </cell>
        </row>
      </sheetData>
      <sheetData sheetId="63">
        <row r="1">
          <cell r="A1" t="str">
            <v>Summary of Sale on June 2019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>
        <row r="1">
          <cell r="A1" t="str">
            <v>SAMPANNY CO., LTD.</v>
          </cell>
        </row>
      </sheetData>
      <sheetData sheetId="82">
        <row r="1">
          <cell r="A1" t="str">
            <v>SAMPANNY CO., LTD.</v>
          </cell>
        </row>
      </sheetData>
      <sheetData sheetId="83">
        <row r="1">
          <cell r="A1" t="str">
            <v>SAMPANNY CO., LTD.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>
        <row r="1">
          <cell r="A1" t="str">
            <v>Summary of Sale on June 2019</v>
          </cell>
        </row>
      </sheetData>
      <sheetData sheetId="122">
        <row r="1">
          <cell r="A1" t="str">
            <v>Summary of Sale on June 2019</v>
          </cell>
        </row>
      </sheetData>
      <sheetData sheetId="123">
        <row r="1">
          <cell r="A1" t="str">
            <v>Summary of Sale on June 2019</v>
          </cell>
        </row>
      </sheetData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>
        <row r="1">
          <cell r="A1" t="str">
            <v>SAMPANNY CO., LTD.</v>
          </cell>
        </row>
      </sheetData>
      <sheetData sheetId="256">
        <row r="1">
          <cell r="A1" t="str">
            <v>SAMPANNY CO., LTD.</v>
          </cell>
        </row>
      </sheetData>
      <sheetData sheetId="257">
        <row r="1">
          <cell r="A1" t="str">
            <v>SAMPANNY CO., LTD.</v>
          </cell>
        </row>
      </sheetData>
      <sheetData sheetId="258">
        <row r="1">
          <cell r="A1" t="str">
            <v>SAMPANNY CO., LTD.</v>
          </cell>
        </row>
      </sheetData>
      <sheetData sheetId="259">
        <row r="1">
          <cell r="A1" t="str">
            <v>SAMPANNY CO., LTD.</v>
          </cell>
        </row>
      </sheetData>
      <sheetData sheetId="260">
        <row r="1">
          <cell r="A1" t="str">
            <v>SAMPANNY CO., LTD.</v>
          </cell>
        </row>
      </sheetData>
      <sheetData sheetId="261">
        <row r="1">
          <cell r="A1" t="str">
            <v>SAMPANNY CO., LTD.</v>
          </cell>
        </row>
      </sheetData>
      <sheetData sheetId="262">
        <row r="1">
          <cell r="A1" t="str">
            <v>SAMPANNY CO., LTD.</v>
          </cell>
        </row>
      </sheetData>
      <sheetData sheetId="263">
        <row r="1">
          <cell r="A1" t="str">
            <v>SAMPANNY CO., LTD.</v>
          </cell>
        </row>
      </sheetData>
      <sheetData sheetId="264">
        <row r="1">
          <cell r="A1" t="str">
            <v>SAMPANNY CO., LTD.</v>
          </cell>
        </row>
      </sheetData>
      <sheetData sheetId="265">
        <row r="1">
          <cell r="A1" t="str">
            <v>SAMPANNY CO., LTD.</v>
          </cell>
        </row>
      </sheetData>
      <sheetData sheetId="266">
        <row r="1">
          <cell r="A1" t="str">
            <v>SAMPANNY CO., LTD.</v>
          </cell>
        </row>
      </sheetData>
      <sheetData sheetId="267">
        <row r="1">
          <cell r="A1" t="str">
            <v>SAMPANNY CO., LTD.</v>
          </cell>
        </row>
      </sheetData>
      <sheetData sheetId="268">
        <row r="1">
          <cell r="A1" t="str">
            <v>SAMPANNY CO., LTD.</v>
          </cell>
        </row>
      </sheetData>
      <sheetData sheetId="269">
        <row r="1">
          <cell r="A1" t="str">
            <v>SAMPANNY CO., LTD.</v>
          </cell>
        </row>
      </sheetData>
      <sheetData sheetId="270">
        <row r="1">
          <cell r="A1" t="str">
            <v>SAMPANNY CO., LTD.</v>
          </cell>
        </row>
      </sheetData>
      <sheetData sheetId="271">
        <row r="1">
          <cell r="A1" t="str">
            <v>SAMPANNY CO., LTD.</v>
          </cell>
        </row>
      </sheetData>
      <sheetData sheetId="272">
        <row r="1">
          <cell r="A1" t="str">
            <v>SAMPANNY CO., LTD.</v>
          </cell>
        </row>
      </sheetData>
      <sheetData sheetId="273">
        <row r="1">
          <cell r="A1" t="str">
            <v>SAMPANNY CO., LTD.</v>
          </cell>
        </row>
      </sheetData>
      <sheetData sheetId="274" refreshError="1"/>
      <sheetData sheetId="275" refreshError="1"/>
      <sheetData sheetId="276"/>
      <sheetData sheetId="277">
        <row r="1">
          <cell r="A1" t="str">
            <v>รายการผลตอบแทนไตรมาสที่ 1-62</v>
          </cell>
        </row>
      </sheetData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>
        <row r="1">
          <cell r="A1" t="str">
            <v>รายการผลตอบแทนไตรมาสที่ 1-62</v>
          </cell>
        </row>
      </sheetData>
      <sheetData sheetId="293"/>
      <sheetData sheetId="294">
        <row r="1">
          <cell r="A1" t="str">
            <v>รายการผลตอบแทนไตรมาสที่ 1-62</v>
          </cell>
        </row>
      </sheetData>
      <sheetData sheetId="295"/>
      <sheetData sheetId="296">
        <row r="1">
          <cell r="A1" t="str">
            <v>รายการผลตอบแทนไตรมาสที่ 1-62</v>
          </cell>
        </row>
      </sheetData>
      <sheetData sheetId="297">
        <row r="1">
          <cell r="A1" t="str">
            <v>รายการผลตอบแทนไตรมาสที่ 1-62</v>
          </cell>
        </row>
      </sheetData>
      <sheetData sheetId="298">
        <row r="1">
          <cell r="A1" t="str">
            <v>รายการผลตอบแทนไตรมาสที่ 1-62</v>
          </cell>
        </row>
      </sheetData>
      <sheetData sheetId="299">
        <row r="1">
          <cell r="A1" t="str">
            <v>รายการผลตอบแทนไตรมาสที่ 1-62</v>
          </cell>
        </row>
      </sheetData>
      <sheetData sheetId="300">
        <row r="1">
          <cell r="A1" t="str">
            <v>รายการผลตอบแทนไตรมาสที่ 1-62</v>
          </cell>
        </row>
      </sheetData>
      <sheetData sheetId="301">
        <row r="1">
          <cell r="A1" t="str">
            <v>รายการผลตอบแทนไตรมาสที่ 1-62</v>
          </cell>
        </row>
      </sheetData>
      <sheetData sheetId="302">
        <row r="1">
          <cell r="A1" t="str">
            <v>รายการผลตอบแทนไตรมาสที่ 1-62</v>
          </cell>
        </row>
      </sheetData>
      <sheetData sheetId="303">
        <row r="1">
          <cell r="A1" t="str">
            <v>รายการผลตอบแทนไตรมาสที่ 1-62</v>
          </cell>
        </row>
      </sheetData>
      <sheetData sheetId="304">
        <row r="1">
          <cell r="A1" t="str">
            <v>รายการผลตอบแทนไตรมาสที่ 1-62</v>
          </cell>
        </row>
      </sheetData>
      <sheetData sheetId="305">
        <row r="1">
          <cell r="A1" t="str">
            <v>รายการผลตอบแทนไตรมาสที่ 1-62</v>
          </cell>
        </row>
      </sheetData>
      <sheetData sheetId="306">
        <row r="1">
          <cell r="A1" t="str">
            <v>รายการผลตอบแทนไตรมาสที่ 1-62</v>
          </cell>
        </row>
      </sheetData>
      <sheetData sheetId="307">
        <row r="1">
          <cell r="A1" t="str">
            <v>รายการผลตอบแทนไตรมาสที่ 1-62</v>
          </cell>
        </row>
      </sheetData>
      <sheetData sheetId="308">
        <row r="1">
          <cell r="A1" t="str">
            <v>รายการผลตอบแทนไตรมาสที่ 1-62</v>
          </cell>
        </row>
      </sheetData>
      <sheetData sheetId="309">
        <row r="1">
          <cell r="A1" t="str">
            <v>รายการผลตอบแทนไตรมาสที่ 1-62</v>
          </cell>
        </row>
      </sheetData>
      <sheetData sheetId="310">
        <row r="1">
          <cell r="A1" t="str">
            <v>รายการผลตอบแทนไตรมาสที่ 1-62</v>
          </cell>
        </row>
      </sheetData>
      <sheetData sheetId="311">
        <row r="1">
          <cell r="A1" t="str">
            <v>รายการผลตอบแทนไตรมาสที่ 1-62</v>
          </cell>
        </row>
      </sheetData>
      <sheetData sheetId="312">
        <row r="1">
          <cell r="A1" t="str">
            <v>รายการผลตอบแทนไตรมาสที่ 1-62</v>
          </cell>
        </row>
      </sheetData>
      <sheetData sheetId="313">
        <row r="1">
          <cell r="A1" t="str">
            <v>รายการผลตอบแทนไตรมาสที่ 1-62</v>
          </cell>
        </row>
      </sheetData>
      <sheetData sheetId="314">
        <row r="1">
          <cell r="A1" t="str">
            <v>รายการผลตอบแทนไตรมาสที่ 1-62</v>
          </cell>
        </row>
      </sheetData>
      <sheetData sheetId="315">
        <row r="1">
          <cell r="A1" t="str">
            <v>รายการผลตอบแทนไตรมาสที่ 1-62</v>
          </cell>
        </row>
      </sheetData>
      <sheetData sheetId="316">
        <row r="1">
          <cell r="A1" t="str">
            <v>รายการผลตอบแทนไตรมาสที่ 1-62</v>
          </cell>
        </row>
      </sheetData>
      <sheetData sheetId="317">
        <row r="1">
          <cell r="A1" t="str">
            <v>รายการผลตอบแทนไตรมาสที่ 1-62</v>
          </cell>
        </row>
      </sheetData>
      <sheetData sheetId="318">
        <row r="1">
          <cell r="A1" t="str">
            <v>รายการผลตอบแทนไตรมาสที่ 1-62</v>
          </cell>
        </row>
      </sheetData>
      <sheetData sheetId="319">
        <row r="1">
          <cell r="A1" t="str">
            <v>รายการผลตอบแทนไตรมาสที่ 1-62</v>
          </cell>
        </row>
      </sheetData>
      <sheetData sheetId="320">
        <row r="1">
          <cell r="A1" t="str">
            <v>รายการผลตอบแทนไตรมาสที่ 1-62</v>
          </cell>
        </row>
      </sheetData>
      <sheetData sheetId="321">
        <row r="1">
          <cell r="A1" t="str">
            <v>รายการผลตอบแทนไตรมาสที่ 1-62</v>
          </cell>
        </row>
      </sheetData>
      <sheetData sheetId="322">
        <row r="1">
          <cell r="A1" t="str">
            <v>รายการผลตอบแทนไตรมาสที่ 1-62</v>
          </cell>
        </row>
      </sheetData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  <sheetName val="PAINS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6">
          <cell r="F6">
            <v>0.05</v>
          </cell>
        </row>
      </sheetData>
      <sheetData sheetId="25"/>
      <sheetData sheetId="26"/>
      <sheetData sheetId="27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l No. 2 - Carpark"/>
      <sheetName val="ANALYSIS"/>
      <sheetName val="resource1"/>
      <sheetName val="dBase"/>
      <sheetName val="Header"/>
      <sheetName val="Bill_No__2_-_Carpark"/>
    </sheetNames>
    <sheetDataSet>
      <sheetData sheetId="0">
        <row r="4">
          <cell r="A4" t="str">
            <v>BIG  C   SUPERCENTER,  RAJDAMRI,  BANGKOK   -   MAIN  BUILDING  WORKS</v>
          </cell>
        </row>
        <row r="5">
          <cell r="A5" t="str">
            <v xml:space="preserve"> </v>
          </cell>
        </row>
        <row r="6">
          <cell r="A6" t="str">
            <v>BILL  No.  2    :    STRUCTURE  WORKS     -    CARPARK  BLOCK</v>
          </cell>
        </row>
        <row r="9">
          <cell r="A9" t="str">
            <v>Item</v>
          </cell>
          <cell r="C9" t="str">
            <v>Description  of   Work</v>
          </cell>
        </row>
        <row r="14">
          <cell r="C14" t="str">
            <v>SUBSTRUCTURE  WORKS</v>
          </cell>
        </row>
        <row r="16">
          <cell r="A16" t="str">
            <v>1.</v>
          </cell>
          <cell r="C16" t="str">
            <v>EXCAVATION  AND  PREPARATION  WORKS</v>
          </cell>
        </row>
        <row r="18">
          <cell r="A18" t="str">
            <v>A.</v>
          </cell>
          <cell r="C18" t="str">
            <v>Excavation for basements, sumps and the like</v>
          </cell>
        </row>
        <row r="19">
          <cell r="C19" t="str">
            <v>commencing from existing ground level to</v>
          </cell>
        </row>
        <row r="20">
          <cell r="C20" t="str">
            <v>reduced level including working carefully around</v>
          </cell>
        </row>
        <row r="21">
          <cell r="C21" t="str">
            <v>and exposing precast concrete pile / bored pile.</v>
          </cell>
        </row>
        <row r="23">
          <cell r="A23" t="str">
            <v>B.</v>
          </cell>
          <cell r="C23" t="str">
            <v xml:space="preserve">Excavation for pile caps and the like commencing  </v>
          </cell>
        </row>
        <row r="24">
          <cell r="C24" t="str">
            <v xml:space="preserve">from reduced  level including working carefully  </v>
          </cell>
        </row>
        <row r="25">
          <cell r="C25" t="str">
            <v>around and exposing precast concrete piles /</v>
          </cell>
        </row>
        <row r="26">
          <cell r="C26" t="str">
            <v>bored pile.</v>
          </cell>
        </row>
        <row r="28">
          <cell r="A28" t="str">
            <v>C.</v>
          </cell>
          <cell r="C28" t="str">
            <v>Removing surplus excavated materials off site to</v>
          </cell>
        </row>
        <row r="29">
          <cell r="C29" t="str">
            <v>Contractor's own dump.</v>
          </cell>
        </row>
        <row r="31">
          <cell r="A31" t="str">
            <v>D.</v>
          </cell>
          <cell r="C31" t="str">
            <v>Allow  for  necessary  demolition  of  existing</v>
          </cell>
        </row>
        <row r="32">
          <cell r="C32" t="str">
            <v>slab  and  walls  during  excavation  works.</v>
          </cell>
        </row>
        <row r="35">
          <cell r="C35" t="str">
            <v>Water  Disposal</v>
          </cell>
        </row>
        <row r="37">
          <cell r="A37" t="str">
            <v>E.</v>
          </cell>
          <cell r="C37" t="str">
            <v>Keeping the site  and  the  whole  of  the  excavation</v>
          </cell>
        </row>
        <row r="38">
          <cell r="C38" t="str">
            <v>areas free from all surface, ground and subterranean</v>
          </cell>
        </row>
        <row r="39">
          <cell r="C39" t="str">
            <v>water including network of temporary drains,</v>
          </cell>
        </row>
        <row r="40">
          <cell r="C40" t="str">
            <v>sumps, pumps and desilting basin as required.</v>
          </cell>
        </row>
        <row r="43">
          <cell r="C43" t="str">
            <v>Surface  Treatment</v>
          </cell>
        </row>
        <row r="45">
          <cell r="A45" t="str">
            <v>F.</v>
          </cell>
          <cell r="C45" t="str">
            <v>Anti-termite treatment to all soil in contact with</v>
          </cell>
        </row>
        <row r="46">
          <cell r="C46" t="str">
            <v>building structure to be executed by an approved</v>
          </cell>
        </row>
        <row r="47">
          <cell r="C47" t="str">
            <v>firm, with and including provision of a certificate</v>
          </cell>
        </row>
        <row r="48">
          <cell r="C48" t="str">
            <v>of ten year guarantee.   (Approximately     930     m2)</v>
          </cell>
        </row>
        <row r="52">
          <cell r="C52" t="str">
            <v>Total   Carried   to   Collection</v>
          </cell>
        </row>
        <row r="55">
          <cell r="C55" t="str">
            <v>SUBSTRUCTURE  WORKS</v>
          </cell>
        </row>
        <row r="57">
          <cell r="A57" t="str">
            <v>1.</v>
          </cell>
          <cell r="C57" t="str">
            <v>EXCAVATION  AND  PREPARATION  WORKS</v>
          </cell>
        </row>
        <row r="58">
          <cell r="C58" t="str">
            <v>(Cont'd)</v>
          </cell>
        </row>
        <row r="60">
          <cell r="C60" t="str">
            <v>Cut off top of the piles to the required cut off</v>
          </cell>
        </row>
        <row r="61">
          <cell r="C61" t="str">
            <v>level including any trimming, stripping, exposing</v>
          </cell>
        </row>
        <row r="62">
          <cell r="C62" t="str">
            <v xml:space="preserve">straightening  and  bending  reinforcement  in </v>
          </cell>
        </row>
        <row r="63">
          <cell r="C63" t="str">
            <v>position for pile caps connections and remove</v>
          </cell>
        </row>
        <row r="64">
          <cell r="C64" t="str">
            <v xml:space="preserve">all debris off the Site.                                      </v>
          </cell>
        </row>
        <row r="66">
          <cell r="A66" t="str">
            <v>A.</v>
          </cell>
          <cell r="C66" t="str">
            <v>1000  mm Diameter  bored  pile</v>
          </cell>
        </row>
        <row r="68">
          <cell r="A68" t="str">
            <v>B.</v>
          </cell>
          <cell r="C68" t="str">
            <v>1200  mm Diameter  bored  pile</v>
          </cell>
        </row>
        <row r="70">
          <cell r="A70" t="str">
            <v>C.</v>
          </cell>
          <cell r="C70" t="str">
            <v>1800  mm Diameter  bored  pile</v>
          </cell>
        </row>
        <row r="72">
          <cell r="A72" t="str">
            <v>D.</v>
          </cell>
          <cell r="C72" t="str">
            <v>180 x 180 Precast  I  piles</v>
          </cell>
        </row>
        <row r="77">
          <cell r="C77" t="str">
            <v xml:space="preserve">Allow  for  any  other  items  not  described  above  but </v>
          </cell>
        </row>
        <row r="78">
          <cell r="C78" t="str">
            <v xml:space="preserve">deemed  necessary  to  complete  the  whole  works :-    </v>
          </cell>
        </row>
        <row r="92">
          <cell r="C92" t="str">
            <v>Total   Carried   to   Collection</v>
          </cell>
        </row>
        <row r="95">
          <cell r="C95" t="str">
            <v>SUBSTRUCTURE  WORKS</v>
          </cell>
        </row>
        <row r="97">
          <cell r="A97" t="str">
            <v>1.</v>
          </cell>
          <cell r="C97" t="str">
            <v>EXCAVATION  AND  PREPARATION  WORKS</v>
          </cell>
        </row>
      </sheetData>
      <sheetData sheetId="1"/>
      <sheetData sheetId="2"/>
      <sheetData sheetId="3" refreshError="1"/>
      <sheetData sheetId="4" refreshError="1"/>
      <sheetData sheetId="5">
        <row r="4">
          <cell r="A4" t="str">
            <v>BIG  C   SUPERCENTER,  RAJDAMRI,  BANGKOK   -   MAIN  BUILDING  WORKS</v>
          </cell>
        </row>
      </sheetData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ital"/>
      <sheetName val="dir-ca"/>
      <sheetName val="pfy02"/>
      <sheetName val="pfy01"/>
      <sheetName val="pfy03"/>
      <sheetName val="Budget upto May"/>
      <sheetName val="Month"/>
      <sheetName val="F_OH"/>
      <sheetName val="TB Worksheet"/>
      <sheetName val="Zone1"/>
      <sheetName val="Zone2"/>
    </sheetNames>
    <sheetDataSet>
      <sheetData sheetId="0" refreshError="1"/>
      <sheetData sheetId="1" refreshError="1">
        <row r="17">
          <cell r="O17">
            <v>0.46639999999999998</v>
          </cell>
          <cell r="T17">
            <v>3.986E-2</v>
          </cell>
        </row>
        <row r="27">
          <cell r="O27">
            <v>0.47989999999999999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กระทบ_CESS"/>
      <sheetName val="CESS_ก_ย_"/>
      <sheetName val="Dtl_Adv_0309"/>
      <sheetName val="Dtl_Adv_0308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EQ4NTV"/>
      <sheetName val="rm list"/>
      <sheetName val="supplier"/>
      <sheetName val="กระทบ_CESS3"/>
      <sheetName val="CESS_ก_ย_3"/>
      <sheetName val="Dtl_Adv_03093"/>
      <sheetName val="Dtl_Adv_03083"/>
      <sheetName val="rm_list"/>
      <sheetName val="CODE,NAME"/>
      <sheetName val="Sale0406"/>
      <sheetName val="RSS9801"/>
      <sheetName val="ELEC45-01"/>
      <sheetName val="กระทบ_CESS4"/>
      <sheetName val="CESS_ก_ย_4"/>
      <sheetName val="Dtl_Adv_03094"/>
      <sheetName val="Dtl_Adv_03084"/>
      <sheetName val="rm_list1"/>
      <sheetName val="2549"/>
      <sheetName val="อัตราค่าบรรทุก"/>
      <sheetName val="Selection Criteria"/>
      <sheetName val="Sale0311"/>
      <sheetName val="Header"/>
      <sheetName val="STA HQ CESS 0309"/>
      <sheetName val="Lead"/>
      <sheetName val="ตั๋วเงินรับ"/>
      <sheetName val="กระทบ_CESS5"/>
      <sheetName val="CESS_ก_ย_5"/>
      <sheetName val="Dtl_Adv_03095"/>
      <sheetName val="Dtl_Adv_03085"/>
      <sheetName val="5 months (Interim)"/>
      <sheetName val="Safire AOP"/>
      <sheetName val="GLTRIAL_D09M05Y15"/>
      <sheetName val="DEP12"/>
      <sheetName val="HH"/>
      <sheetName val="Input1"/>
      <sheetName val="Parameter"/>
      <sheetName val="rm_list2"/>
      <sheetName val="Selection_Criteria"/>
      <sheetName val="Purchases"/>
      <sheetName val="Sale 0401"/>
      <sheetName val="Assumptions"/>
      <sheetName val="dir-ca"/>
      <sheetName val="Sheet2"/>
      <sheetName val="TB Worksheet"/>
      <sheetName val="List"/>
      <sheetName val="Adj&amp;Rje(Z820) "/>
      <sheetName val="S33"/>
      <sheetName val="A.4.3"/>
      <sheetName val="A.4.2"/>
      <sheetName val="Asset3years"/>
      <sheetName val="TrialBalance Q3-2002"/>
      <sheetName val="Q3-46"/>
      <sheetName val="219902"/>
      <sheetName val="type"/>
      <sheetName val="feature"/>
      <sheetName val="cashflowcomp"/>
      <sheetName val="Vat7% ภายในเดือน_Junต้นฉบับ"/>
      <sheetName val="BPR"/>
      <sheetName val="U"/>
      <sheetName val="Sale0403"/>
      <sheetName val="AFA"/>
      <sheetName val="Standing Data"/>
      <sheetName val="Financial Highlights"/>
      <sheetName val="FSA"/>
      <sheetName val="10"/>
      <sheetName val="Home"/>
      <sheetName val="3 P&amp;L "/>
      <sheetName val="Thai Summit PKK-HW"/>
      <sheetName val="Sheet3"/>
      <sheetName val="LTX"/>
      <sheetName val="FORMC94"/>
      <sheetName val="10-1 Media"/>
      <sheetName val="10-cut"/>
      <sheetName val="FF_4"/>
      <sheetName val="200-110"/>
      <sheetName val="FF-4"/>
      <sheetName val="AssetType"/>
      <sheetName val="License BOI"/>
      <sheetName val="Asset Class"/>
      <sheetName val="Depre. Key"/>
      <sheetName val="VariableII  period"/>
      <sheetName val="TB04-Final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กระทบ_CESS6"/>
      <sheetName val="CESS_ก_ย_6"/>
      <sheetName val="Dtl_Adv_03096"/>
      <sheetName val="Dtl_Adv_03086"/>
      <sheetName val="rm_list3"/>
      <sheetName val="Selection_Criteria1"/>
      <sheetName val="P001 Lead"/>
      <sheetName val="Inputs_PPP13"/>
      <sheetName val="Variables"/>
      <sheetName val="tra-vat-lieu"/>
      <sheetName val="BS"/>
      <sheetName val="M"/>
      <sheetName val="dBase"/>
      <sheetName val="PAYROLL"/>
      <sheetName val="Reimbursements"/>
      <sheetName val="GL CB"/>
      <sheetName val="GL M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StandingData"/>
      <sheetName val="CA Sheet"/>
      <sheetName val="K4. F&amp;F"/>
      <sheetName val="งบทดลอง - ต.ค.2547"/>
      <sheetName val="非固内訳"/>
      <sheetName val="_2__xls__2__xls_COV"/>
      <sheetName val="J2"/>
      <sheetName val="J1"/>
      <sheetName val="FF_3"/>
      <sheetName val="gold แลกทอง"/>
      <sheetName val="Tornado 4.7 Component List"/>
      <sheetName val="6A CA"/>
      <sheetName val="FF_2 _1_"/>
      <sheetName val="B"/>
      <sheetName val="ภาคการขายโฆษณาNBT_All"/>
      <sheetName val="ภาคการขายวิศวกรรม_Weekly"/>
      <sheetName val="ภาคการขายโฆษณาNBT_Weekly"/>
      <sheetName val="BSI"/>
      <sheetName val="Sheet1"/>
      <sheetName val="ปัจจุบัน "/>
      <sheetName val="criteria"/>
      <sheetName val="New Item"/>
      <sheetName val="group"/>
      <sheetName val="(O3) CA Sheet"/>
      <sheetName val="tax-ss"/>
      <sheetName val="U4-Recruitment"/>
      <sheetName val="part-import"/>
      <sheetName val="part-local"/>
      <sheetName val="Sale 0501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AP-FAsb"/>
      <sheetName val="acs"/>
      <sheetName val="Entity Data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TB"/>
      <sheetName val="DPLA"/>
      <sheetName val="Sale 0408"/>
      <sheetName val="xSeries255"/>
      <sheetName val="11922"/>
      <sheetName val="FF-1"/>
      <sheetName val="Co info"/>
      <sheetName val="FF-2"/>
      <sheetName val="Sale 0407"/>
      <sheetName val="INFO"/>
      <sheetName val="Details"/>
      <sheetName val="สำนักงาน"/>
      <sheetName val="Expense Summary"/>
      <sheetName val="_Lookup"/>
      <sheetName val="NewIndex "/>
      <sheetName val="K2"/>
      <sheetName val="Linkage Quote"/>
      <sheetName val="Conso"/>
      <sheetName val="Write off"/>
      <sheetName val="อุปกรณ์ a2.1704.5"/>
      <sheetName val="1704.1-อุปกรณ์ a1"/>
      <sheetName val="รายงานสถานะใบสั่งซื้อใบจัดจ้าง"/>
      <sheetName val="description"/>
      <sheetName val="addl cost"/>
      <sheetName val="accumdeprn"/>
      <sheetName val="Code1"/>
      <sheetName val="1120"/>
      <sheetName val="E001 Lead"/>
      <sheetName val="E100 Subledger with GL"/>
      <sheetName val="L to 20"/>
      <sheetName val="S2日本語"/>
      <sheetName val="CA"/>
      <sheetName val="ABR P&amp;L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Links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Order_Oct_w40"/>
      <sheetName val="Order_Oct_w41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Cash Flow"/>
      <sheetName val="Financial Summary"/>
      <sheetName val="กระทบ_CESS7"/>
      <sheetName val="CESS_ก_ย_7"/>
      <sheetName val="Dtl_Adv_03097"/>
      <sheetName val="Dtl_Adv_03087"/>
      <sheetName val="rm_list4"/>
      <sheetName val="Selection_Criteria2"/>
      <sheetName val="กระทบ_CESS8"/>
      <sheetName val="CESS_ก_ย_8"/>
      <sheetName val="Dtl_Adv_03098"/>
      <sheetName val="Dtl_Adv_03088"/>
      <sheetName val="rm_list5"/>
      <sheetName val="Selection_Criteria3"/>
      <sheetName val="Sale_0401"/>
      <sheetName val="STA_HQ_CESS_0309"/>
      <sheetName val="P001_Lead"/>
      <sheetName val="PJ List"/>
      <sheetName val="ST02"/>
      <sheetName val="ST05"/>
      <sheetName val="ST04"/>
      <sheetName val="ST01"/>
      <sheetName val="ST03"/>
      <sheetName val="TBPL"/>
      <sheetName val="Prod_Data"/>
      <sheetName val="Raw Data"/>
      <sheetName val="เครื่องตกแต่ง"/>
      <sheetName val="อาคาร"/>
      <sheetName val="JV_Reimburse"/>
      <sheetName val="Histogram"/>
      <sheetName val="INC"/>
      <sheetName val="Bill No. 2 - Carpark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/>
      <sheetData sheetId="14">
        <row r="1">
          <cell r="A1" t="str">
            <v>THB Amount (IN)</v>
          </cell>
        </row>
      </sheetData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กระทบ_CESS3"/>
      <sheetName val="CESS_03113"/>
      <sheetName val="Dtl_Adv_03113"/>
      <sheetName val="Dtl_Adv_03103"/>
      <sheetName val="อัตราค่าบรรทุก"/>
      <sheetName val="ELEC45-01"/>
      <sheetName val="RSS9801"/>
      <sheetName val="กระทบ_CESS4"/>
      <sheetName val="CESS_03114"/>
      <sheetName val="Dtl_Adv_03114"/>
      <sheetName val="Dtl_Adv_03104"/>
      <sheetName val="Stock Aging"/>
      <sheetName val="Stock_Aging"/>
      <sheetName val="ALL UNITS"/>
      <sheetName val="5 months (Interim)"/>
      <sheetName val="ALL_UNITS"/>
      <sheetName val="5_months_(Interim)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RATE"/>
      <sheetName val="Input1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Sale0402"/>
      <sheetName val="Sale 0401"/>
      <sheetName val="材料費明細(M)"/>
      <sheetName val="Stock_Aging3"/>
      <sheetName val="S33"/>
      <sheetName val="CJEs"/>
      <sheetName val="2549"/>
      <sheetName val="Sheet2"/>
      <sheetName val="Project P&amp;L"/>
      <sheetName val="Machine2,3'04"/>
      <sheetName val="STA HQ CESS 0311"/>
      <sheetName val="ตั๋วเงินรับ"/>
      <sheetName val="Header"/>
      <sheetName val="TB Worksheet"/>
      <sheetName val="CODE,NAME"/>
      <sheetName val="feature"/>
      <sheetName val="FSA"/>
      <sheetName val="GIVTR00P"/>
      <sheetName val="_2__xls__2__xls_COV"/>
      <sheetName val="CA Sheet"/>
      <sheetName val="Sale 0404"/>
      <sheetName val="Standing Data"/>
      <sheetName val="AFA"/>
      <sheetName val="BPR"/>
      <sheetName val="Financial Highlights"/>
      <sheetName val="11922"/>
      <sheetName val="U"/>
      <sheetName val="HH"/>
      <sheetName val="FF-4"/>
      <sheetName val="Sheet3"/>
      <sheetName val="_Lookup"/>
      <sheetName val="Home"/>
      <sheetName val="FF-1"/>
      <sheetName val="10-1 Media"/>
      <sheetName val="10-cut"/>
      <sheetName val="FORMC94"/>
      <sheetName val="FF_4"/>
      <sheetName val="งบทดลอง - ต.ค.2547"/>
      <sheetName val="data"/>
      <sheetName val="เงินกู้ธนชาติ"/>
      <sheetName val="tb09.30.04"/>
      <sheetName val="เขตการค้าย่อย"/>
      <sheetName val="Bill No. 2 - Carpark"/>
      <sheetName val="PIPE-HOT"/>
      <sheetName val="หูใหม่"/>
      <sheetName val="CASE1"/>
      <sheetName val="SUM_EMC"/>
      <sheetName val="BQ (1)"/>
      <sheetName val="E001 Lead"/>
      <sheetName val="E100 Subledger with GL"/>
      <sheetName val="กระทบ_CESS6"/>
      <sheetName val="CESS_03116"/>
      <sheetName val="Dtl_Adv_03116"/>
      <sheetName val="Dtl_Adv_03106"/>
      <sheetName val="Chart_of_Acc__"/>
      <sheetName val="Cover_PC_Report"/>
      <sheetName val="P001 Lead"/>
      <sheetName val="Staff List"/>
      <sheetName val="List"/>
      <sheetName val="GL CB"/>
      <sheetName val="GL M"/>
      <sheetName val="Sale0403"/>
      <sheetName val="M"/>
      <sheetName val="LTX"/>
      <sheetName val="Thai Summit PKK-HW"/>
      <sheetName val="Linkage Quote"/>
      <sheetName val="details"/>
      <sheetName val="AssetStatus"/>
      <sheetName val="AssetType"/>
      <sheetName val="License BOI"/>
      <sheetName val="Asset Class"/>
      <sheetName val="Depre. Key"/>
      <sheetName val="(O3) CA Sheet"/>
      <sheetName val="FF_6"/>
      <sheetName val="UPG表"/>
      <sheetName val="個品ﾘｽﾄ"/>
      <sheetName val="3 P&amp;L "/>
      <sheetName val="group"/>
      <sheetName val="cashflowcomp"/>
      <sheetName val="非固内訳"/>
      <sheetName val="K4. F&amp;F"/>
      <sheetName val="Rates"/>
      <sheetName val="M_Maincomp"/>
      <sheetName val="TB"/>
      <sheetName val="gl"/>
      <sheetName val="criteria"/>
      <sheetName val="ผ้าสำเร็จ"/>
      <sheetName val="3월가격"/>
      <sheetName val="Order_Oct_w40"/>
      <sheetName val="Order_Oct_w41"/>
      <sheetName val="part-import"/>
      <sheetName val="part-local"/>
      <sheetName val="U4-Recruitment"/>
      <sheetName val="Sale 0502"/>
      <sheetName val="dBase"/>
      <sheetName val="Sale 0411"/>
      <sheetName val="BS"/>
      <sheetName val="Q3-46"/>
      <sheetName val="gold แลกทอง"/>
      <sheetName val="FF_2 _1_"/>
      <sheetName val="B"/>
      <sheetName val="計画値"/>
      <sheetName val="PAYROLL"/>
      <sheetName val="Reimbursements"/>
      <sheetName val="acs"/>
      <sheetName val="FF_2"/>
      <sheetName val="PJ List"/>
      <sheetName val="C2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Energy(update)"/>
      <sheetName val="Newspaper"/>
      <sheetName val="ภาคการขายวิศวกรรม_Weekly"/>
      <sheetName val="ภาคการขายโฆษณาNBT_Weekly"/>
      <sheetName val="Adj&amp;Rje(Z820) "/>
      <sheetName val="Customize Your Loan Manager"/>
      <sheetName val="Loan Amortization Table"/>
      <sheetName val="Weights"/>
      <sheetName val="Lead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B_Sheet"/>
      <sheetName val="Notes"/>
      <sheetName val="TBal"/>
      <sheetName val="note_defect"/>
      <sheetName val="E"/>
      <sheetName val="B- 1"/>
      <sheetName val="O3"/>
      <sheetName val="O4"/>
      <sheetName val="C"/>
      <sheetName val="110"/>
      <sheetName val="PortSTDSave"/>
      <sheetName val="ภาคการขายวิศวกรรม"/>
      <sheetName val="Aging"/>
      <sheetName val="Sampling"/>
      <sheetName val="Vat7% ภายในเดือน_Junต้นฉบับ"/>
      <sheetName val="5 Analysis"/>
      <sheetName val="Stock_Aging4"/>
      <sheetName val="กระทบ_CESS7"/>
      <sheetName val="CESS_03117"/>
      <sheetName val="Dtl_Adv_03117"/>
      <sheetName val="Dtl_Adv_03107"/>
      <sheetName val="Stock_Aging5"/>
      <sheetName val="Chart_of_Acc__1"/>
      <sheetName val="Cover_PC_Report1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Sale_0401"/>
      <sheetName val="กระทบ_CESS9"/>
      <sheetName val="CESS_03119"/>
      <sheetName val="Dtl_Adv_03119"/>
      <sheetName val="Dtl_Adv_03109"/>
      <sheetName val="Stock_Aging7"/>
      <sheetName val="ALL_UNITS3"/>
      <sheetName val="5_months_(Interim)3"/>
      <sheetName val="Chart_of_Acc__3"/>
      <sheetName val="Cover_PC_Report3"/>
      <sheetName val="Sale_04011"/>
      <sheetName val="TB_Worksheet"/>
      <sheetName val="Project_P&amp;L"/>
      <sheetName val="P001_Lead"/>
      <sheetName val="Sale_0404"/>
      <sheetName val="Standing_Data"/>
      <sheetName val="CA_Sheet"/>
      <sheetName val="Financial_Highlights"/>
      <sheetName val="10-1_Media"/>
      <sheetName val="งบทดลอง_-_ต_ค_2547"/>
      <sheetName val="Staff_List"/>
      <sheetName val="GL_CB"/>
      <sheetName val="GL_M"/>
      <sheetName val="佐賀"/>
      <sheetName val="栃木"/>
      <sheetName val="conso46"/>
      <sheetName val="Cash Flow"/>
      <sheetName val="BG-RM SUM BY TYPE"/>
      <sheetName val="a"/>
      <sheetName val="FF-3"/>
      <sheetName val="AA-1"/>
      <sheetName val="Age311299TESP"/>
      <sheetName val="P4DDBFTESP"/>
      <sheetName val="IntDec00TespM&amp;B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61 HR"/>
      <sheetName val="65 FINANCE"/>
      <sheetName val="SAME"/>
      <sheetName val="tax-ss"/>
      <sheetName val="Val_Ind"/>
      <sheetName val="currency"/>
      <sheetName val="CBO0497"/>
      <sheetName val="งบทดลองปภพ 4-47"/>
      <sheetName val="HP Leasing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gold_แลกทอง"/>
      <sheetName val="FF_2__1_"/>
      <sheetName val="Sale_0411"/>
      <sheetName val="Tornado_4_7_Component_List"/>
      <sheetName val="STA_HQ_CESS_0311"/>
      <sheetName val="เงินกู้_MGC"/>
      <sheetName val="BQ_(1)"/>
      <sheetName val="อุปกรณ์_a2"/>
      <sheetName val="อุปกรณ์_a1"/>
      <sheetName val="M_MM"/>
      <sheetName val="10-1_Media1"/>
      <sheetName val="งบทดลอง_-_ต_ค_25471"/>
      <sheetName val="Staff_List1"/>
      <sheetName val="GL_CB1"/>
      <sheetName val="GL_M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New_Item"/>
      <sheetName val="Norms_SP"/>
      <sheetName val="Loan Calculator"/>
      <sheetName val="Menu"/>
      <sheetName val="A-Report"/>
      <sheetName val="Company"/>
      <sheetName val="สำนักงาน"/>
      <sheetName val="Project_P&amp;L1"/>
      <sheetName val="BG-RM_SUM_BY_TYPE1"/>
      <sheetName val="PJ_List1"/>
      <sheetName val="TrialBalance_Q3-200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Bill_No__2_-_Carpark1"/>
      <sheetName val="BG-RM_SUM_BY_TYPE"/>
      <sheetName val="PJ_List"/>
      <sheetName val="MA"/>
      <sheetName val="N"/>
      <sheetName val="TBPL"/>
      <sheetName val="Histogram"/>
      <sheetName val="JV_Reimburs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ใบสำคัญจ่าย</v>
          </cell>
        </row>
      </sheetData>
      <sheetData sheetId="17"/>
      <sheetData sheetId="18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 refreshError="1"/>
      <sheetData sheetId="25" refreshError="1"/>
      <sheetData sheetId="26" refreshError="1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 refreshError="1"/>
      <sheetData sheetId="32">
        <row r="1">
          <cell r="A1" t="str">
            <v>ใบสำคัญจ่าย</v>
          </cell>
        </row>
      </sheetData>
      <sheetData sheetId="33" refreshError="1"/>
      <sheetData sheetId="34" refreshError="1"/>
      <sheetData sheetId="35">
        <row r="1">
          <cell r="A1" t="str">
            <v>ใบสำคัญจ่าย</v>
          </cell>
        </row>
      </sheetData>
      <sheetData sheetId="36">
        <row r="1">
          <cell r="A1" t="str">
            <v>ใบสำคัญจ่าย</v>
          </cell>
        </row>
      </sheetData>
      <sheetData sheetId="37">
        <row r="1">
          <cell r="A1" t="str">
            <v>ใบสำคัญจ่าย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ใบสำคัญจ่าย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 refreshError="1"/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>
        <row r="1">
          <cell r="A1" t="str">
            <v>CLIENT</v>
          </cell>
        </row>
      </sheetData>
      <sheetData sheetId="56">
        <row r="1">
          <cell r="A1" t="str">
            <v>CLIENT</v>
          </cell>
        </row>
      </sheetData>
      <sheetData sheetId="57">
        <row r="1">
          <cell r="A1" t="str">
            <v>ใบสำคัญจ่าย</v>
          </cell>
        </row>
      </sheetData>
      <sheetData sheetId="58">
        <row r="1">
          <cell r="A1" t="str">
            <v>ใบสำคัญจ่าย</v>
          </cell>
        </row>
      </sheetData>
      <sheetData sheetId="59"/>
      <sheetData sheetId="60" refreshError="1"/>
      <sheetData sheetId="61" refreshError="1"/>
      <sheetData sheetId="62">
        <row r="1">
          <cell r="A1" t="str">
            <v>ใบสำคัญจ่าย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1">
          <cell r="A1" t="str">
            <v>ใบสำคัญจ่าย</v>
          </cell>
        </row>
      </sheetData>
      <sheetData sheetId="70">
        <row r="1">
          <cell r="A1" t="str">
            <v>ใบสำคัญจ่าย</v>
          </cell>
        </row>
      </sheetData>
      <sheetData sheetId="71">
        <row r="1">
          <cell r="A1" t="str">
            <v>ใบสำคัญจ่าย</v>
          </cell>
        </row>
      </sheetData>
      <sheetData sheetId="72">
        <row r="1">
          <cell r="A1" t="str">
            <v>ใบสำคัญจ่าย</v>
          </cell>
        </row>
      </sheetData>
      <sheetData sheetId="73">
        <row r="1">
          <cell r="A1" t="str">
            <v>ใบสำคัญจ่าย</v>
          </cell>
        </row>
      </sheetData>
      <sheetData sheetId="74">
        <row r="1">
          <cell r="A1" t="str">
            <v>ใบสำคัญจ่าย</v>
          </cell>
        </row>
      </sheetData>
      <sheetData sheetId="75">
        <row r="1">
          <cell r="A1" t="str">
            <v>ใบสำคัญจ่าย</v>
          </cell>
        </row>
      </sheetData>
      <sheetData sheetId="76">
        <row r="1">
          <cell r="A1" t="str">
            <v>ใบสำคัญจ่าย</v>
          </cell>
        </row>
      </sheetData>
      <sheetData sheetId="77">
        <row r="1">
          <cell r="A1" t="str">
            <v>ใบสำคัญจ่าย</v>
          </cell>
        </row>
      </sheetData>
      <sheetData sheetId="78">
        <row r="1">
          <cell r="A1" t="str">
            <v>ใบสำคัญจ่าย</v>
          </cell>
        </row>
      </sheetData>
      <sheetData sheetId="79">
        <row r="1">
          <cell r="A1" t="str">
            <v>ใบสำคัญจ่าย</v>
          </cell>
        </row>
      </sheetData>
      <sheetData sheetId="80">
        <row r="1">
          <cell r="A1" t="str">
            <v>ใบสำคัญจ่าย</v>
          </cell>
        </row>
      </sheetData>
      <sheetData sheetId="81" refreshError="1"/>
      <sheetData sheetId="82" refreshError="1"/>
      <sheetData sheetId="83" refreshError="1"/>
      <sheetData sheetId="84" refreshError="1"/>
      <sheetData sheetId="85">
        <row r="1">
          <cell r="A1" t="str">
            <v>ใบสำคัญจ่าย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 refreshError="1"/>
      <sheetData sheetId="319">
        <row r="1">
          <cell r="A1" t="str">
            <v>ใบสำคัญจ่าย</v>
          </cell>
        </row>
      </sheetData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/>
      <sheetData sheetId="330"/>
      <sheetData sheetId="331"/>
      <sheetData sheetId="332"/>
      <sheetData sheetId="333"/>
      <sheetData sheetId="334"/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>
        <row r="1">
          <cell r="A1" t="str">
            <v>CLIENT</v>
          </cell>
        </row>
      </sheetData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/>
      <sheetData sheetId="432"/>
      <sheetData sheetId="433"/>
      <sheetData sheetId="434"/>
      <sheetData sheetId="435">
        <row r="1">
          <cell r="A1" t="str">
            <v>CLIENT</v>
          </cell>
        </row>
      </sheetData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 refreshError="1"/>
      <sheetData sheetId="445" refreshError="1"/>
      <sheetData sheetId="446" refreshError="1"/>
      <sheetData sheetId="447" refreshError="1"/>
      <sheetData sheetId="448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กระทบ_CESS3"/>
      <sheetName val="Sale_04013"/>
      <sheetName val="CESS_04013"/>
      <sheetName val="Dtl_Adv_04013"/>
      <sheetName val="Dtl_Adv_03123"/>
      <sheetName val="RATE"/>
      <sheetName val="กระทบ_CESS4"/>
      <sheetName val="Sale_04014"/>
      <sheetName val="CESS_04014"/>
      <sheetName val="Dtl_Adv_04014"/>
      <sheetName val="Dtl_Adv_03124"/>
      <sheetName val="REPORT"/>
      <sheetName val="Machine2,3'04"/>
      <sheetName val="Sale0307"/>
      <sheetName val="Stock Aging"/>
      <sheetName val="Stock_Aging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Sale0403"/>
      <sheetName val="Sale0402"/>
      <sheetName val="2549"/>
      <sheetName val="List"/>
      <sheetName val="M_Maincomp"/>
      <sheetName val="D200-30.2"/>
      <sheetName val="usdxau before"/>
      <sheetName val="workdone#1"/>
      <sheetName val="BS"/>
      <sheetName val="Header"/>
      <sheetName val="ELEC45-01"/>
      <sheetName val="งบการเงิน"/>
      <sheetName val="FSA"/>
      <sheetName val="Order_Oct_w40"/>
      <sheetName val="Order_Oct_w41"/>
      <sheetName val="Sale0406"/>
      <sheetName val="Standing Data"/>
      <sheetName val="AFA"/>
      <sheetName val="BPR"/>
      <sheetName val="FF_3"/>
      <sheetName val="Thai Summit PKK-HW"/>
      <sheetName val="M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UPG表"/>
      <sheetName val="PJ List"/>
      <sheetName val="TB"/>
      <sheetName val="Data 2"/>
      <sheetName val="ADJ - RATE"/>
      <sheetName val="tb09.30.04"/>
      <sheetName val="Bill No. 2 - Carpark"/>
      <sheetName val="emp111 Query"/>
      <sheetName val="กระทบ_CESS6"/>
      <sheetName val="Sale_04016"/>
      <sheetName val="CESS_04016"/>
      <sheetName val="Dtl_Adv_04016"/>
      <sheetName val="Dtl_Adv_03126"/>
      <sheetName val="Q3-46"/>
      <sheetName val="Home"/>
      <sheetName val="group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B"/>
      <sheetName val="FF_6"/>
      <sheetName val="part-import"/>
      <sheetName val="part-local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_2__xls__2__xls_COV"/>
      <sheetName val="6A CA"/>
      <sheetName val="10-1 Media"/>
      <sheetName val="10-cut"/>
      <sheetName val="gl"/>
      <sheetName val="FF_2"/>
      <sheetName val="dBase"/>
      <sheetName val="CA Sheet"/>
      <sheetName val="Sale 0411"/>
      <sheetName val="all"/>
      <sheetName val="ตั๋วเงินรับ"/>
      <sheetName val="K-5"/>
      <sheetName val="CODE,NAME"/>
      <sheetName val="U"/>
      <sheetName val="Deferred Charge"/>
      <sheetName val="เงินกู้ MGC"/>
      <sheetName val="Staff List"/>
      <sheetName val="งบทดลองปภพ 4-47"/>
      <sheetName val="acs"/>
      <sheetName val="O3"/>
      <sheetName val="O4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CBO0497"/>
      <sheetName val="M-2"/>
      <sheetName val="InventTableModule_1-1"/>
      <sheetName val="A"/>
      <sheetName val="2006_1_"/>
      <sheetName val="2006_2_"/>
      <sheetName val="July2007"/>
      <sheetName val="addl cost"/>
      <sheetName val="Conso"/>
      <sheetName val="Write off"/>
      <sheetName val="accumdeprn"/>
      <sheetName val="計画値"/>
      <sheetName val="Job List1"/>
      <sheetName val="export_stock_Dec-28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กระทบ_CESS7"/>
      <sheetName val="Sale_04017"/>
      <sheetName val="CESS_04017"/>
      <sheetName val="Dtl_Adv_04017"/>
      <sheetName val="Dtl_Adv_03127"/>
      <sheetName val="export_stock_Dec-28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กระทบ_CESS9"/>
      <sheetName val="Sale_04019"/>
      <sheetName val="CESS_04019"/>
      <sheetName val="Dtl_Adv_04019"/>
      <sheetName val="Dtl_Adv_03129"/>
      <sheetName val="Stock_Aging3"/>
      <sheetName val="export_stock_Dec-283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usdxau_before"/>
      <sheetName val="D200-30_2"/>
      <sheetName val="TB_Worksheet"/>
      <sheetName val="Standing_Data"/>
      <sheetName val="Thai_Summit_PKK-HW"/>
      <sheetName val="TrialBalance_Q3-2002"/>
      <sheetName val="Sale_0502"/>
      <sheetName val="21220070"/>
      <sheetName val="Check Diff Pivot"/>
      <sheetName val="Pivot"/>
      <sheetName val="SAP"/>
      <sheetName val="Detail_BT"/>
      <sheetName val="รายการตู้กินเงิน"/>
      <sheetName val="เขตการค้าย่อย"/>
      <sheetName val="Mtl Summary"/>
      <sheetName val="PIPE-HOT"/>
      <sheetName val="Currency"/>
      <sheetName val="exp"/>
      <sheetName val="Cash Flow"/>
      <sheetName val="#REF"/>
      <sheetName val="Raw Material"/>
      <sheetName val="Newspaper"/>
      <sheetName val="FF-3"/>
      <sheetName val="ผ้าสำเร็จ"/>
      <sheetName val="Age311299TAS"/>
      <sheetName val="TASintDec00"/>
      <sheetName val="P4DDBFTAS"/>
      <sheetName val="Stock_Aging4"/>
      <sheetName val="Standing_Data1"/>
      <sheetName val="Thai_Summit_PKK-HW1"/>
      <sheetName val="TB_Worksheet1"/>
      <sheetName val="TrialBalance_Q3-20021"/>
      <sheetName val="Wht cur"/>
      <sheetName val="非固内訳"/>
      <sheetName val="Adj&amp;Rje(Z820) "/>
      <sheetName val="Val_Ind"/>
      <sheetName val="U4-Recruitment"/>
      <sheetName val="รายงานสถานะใบสั่งซื้อใบจัดจ้าง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เงินกู้_MGC"/>
      <sheetName val="Deferred_Charge"/>
      <sheetName val="Staff_List"/>
      <sheetName val="งบทดลองปภพ_4-47"/>
      <sheetName val="NewIndex_"/>
      <sheetName val="FF_2__1_"/>
      <sheetName val="test_2"/>
      <sheetName val="งบทดลอง_-_ต_ค_2547"/>
      <sheetName val="Seagate__share_in_units"/>
      <sheetName val="Sale_0502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PL"/>
      <sheetName val="HP Leasing"/>
      <sheetName val="RAMP Fin"/>
      <sheetName val="Menu"/>
      <sheetName val="D200-30_2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ADJ_-_RATE1"/>
      <sheetName val="ADJ_-_RATE"/>
      <sheetName val="dir-ca"/>
      <sheetName val="L to 20"/>
      <sheetName val="JV_Reimburse"/>
      <sheetName val="Histogra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 refreshError="1"/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>
        <row r="1">
          <cell r="A1" t="str">
            <v>INVOICE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 refreshError="1"/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Siam Cee-Bee Chemical Co.,Ltd</v>
          </cell>
        </row>
      </sheetData>
      <sheetData sheetId="271">
        <row r="1">
          <cell r="A1" t="str">
            <v>Siam Cee-Bee Chemical Co.,Ltd</v>
          </cell>
        </row>
      </sheetData>
      <sheetData sheetId="272">
        <row r="1">
          <cell r="A1" t="str">
            <v>INVOICE</v>
          </cell>
        </row>
      </sheetData>
      <sheetData sheetId="273">
        <row r="1">
          <cell r="A1" t="str">
            <v>INVOICE</v>
          </cell>
        </row>
      </sheetData>
      <sheetData sheetId="274">
        <row r="1">
          <cell r="A1" t="str">
            <v>INVOICE</v>
          </cell>
        </row>
      </sheetData>
      <sheetData sheetId="275">
        <row r="1">
          <cell r="A1" t="str">
            <v>INVOICE</v>
          </cell>
        </row>
      </sheetData>
      <sheetData sheetId="276">
        <row r="1">
          <cell r="A1" t="str">
            <v>INVOICE</v>
          </cell>
        </row>
      </sheetData>
      <sheetData sheetId="277">
        <row r="1">
          <cell r="A1" t="str">
            <v>INVOICE</v>
          </cell>
        </row>
      </sheetData>
      <sheetData sheetId="278">
        <row r="1">
          <cell r="A1" t="str">
            <v>INVOICE</v>
          </cell>
        </row>
      </sheetData>
      <sheetData sheetId="279">
        <row r="1">
          <cell r="A1" t="str">
            <v>INVOICE</v>
          </cell>
        </row>
      </sheetData>
      <sheetData sheetId="280">
        <row r="1">
          <cell r="A1" t="str">
            <v>INVOICE</v>
          </cell>
        </row>
      </sheetData>
      <sheetData sheetId="281">
        <row r="1">
          <cell r="A1" t="str">
            <v>INVOICE</v>
          </cell>
        </row>
      </sheetData>
      <sheetData sheetId="282">
        <row r="1">
          <cell r="A1" t="str">
            <v>INVOICE</v>
          </cell>
        </row>
      </sheetData>
      <sheetData sheetId="283">
        <row r="1">
          <cell r="A1" t="str">
            <v>INVOICE</v>
          </cell>
        </row>
      </sheetData>
      <sheetData sheetId="284">
        <row r="1">
          <cell r="A1" t="str">
            <v>INVOICE</v>
          </cell>
        </row>
      </sheetData>
      <sheetData sheetId="285">
        <row r="1">
          <cell r="A1" t="str">
            <v>Siam Cee-Bee Chemical Co.,Ltd</v>
          </cell>
        </row>
      </sheetData>
      <sheetData sheetId="286">
        <row r="1">
          <cell r="A1" t="str">
            <v>INVOICE</v>
          </cell>
        </row>
      </sheetData>
      <sheetData sheetId="287">
        <row r="1">
          <cell r="A1" t="str">
            <v>INVOICE</v>
          </cell>
        </row>
      </sheetData>
      <sheetData sheetId="288">
        <row r="1">
          <cell r="A1" t="str">
            <v>INVOICE</v>
          </cell>
        </row>
      </sheetData>
      <sheetData sheetId="289">
        <row r="1">
          <cell r="A1" t="str">
            <v>INVOICE</v>
          </cell>
        </row>
      </sheetData>
      <sheetData sheetId="290">
        <row r="1">
          <cell r="A1" t="str">
            <v>INVOICE</v>
          </cell>
        </row>
      </sheetData>
      <sheetData sheetId="291">
        <row r="1">
          <cell r="A1" t="str">
            <v>INVOICE</v>
          </cell>
        </row>
      </sheetData>
      <sheetData sheetId="292">
        <row r="1">
          <cell r="A1" t="str">
            <v>INVOICE</v>
          </cell>
        </row>
      </sheetData>
      <sheetData sheetId="293">
        <row r="1">
          <cell r="A1" t="str">
            <v>INVOICE</v>
          </cell>
        </row>
      </sheetData>
      <sheetData sheetId="294">
        <row r="1">
          <cell r="A1" t="str">
            <v>INVOICE</v>
          </cell>
        </row>
      </sheetData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>
        <row r="1">
          <cell r="A1" t="str">
            <v>INVOICE</v>
          </cell>
        </row>
      </sheetData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>
        <row r="1">
          <cell r="A1">
            <v>1</v>
          </cell>
        </row>
      </sheetData>
      <sheetData sheetId="315"/>
      <sheetData sheetId="316">
        <row r="1">
          <cell r="A1" t="str">
            <v>INVOICE</v>
          </cell>
        </row>
      </sheetData>
      <sheetData sheetId="317">
        <row r="1">
          <cell r="A1" t="str">
            <v>Siam Cee-Bee Chemical Co.,Ltd</v>
          </cell>
        </row>
      </sheetData>
      <sheetData sheetId="318">
        <row r="1">
          <cell r="A1">
            <v>1</v>
          </cell>
        </row>
      </sheetData>
      <sheetData sheetId="319">
        <row r="1">
          <cell r="A1" t="str">
            <v>Siam Cee-Bee Chemical Co.,Ltd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Siam Cee-Bee Chemical Co.,Ltd</v>
          </cell>
        </row>
      </sheetData>
      <sheetData sheetId="324">
        <row r="1">
          <cell r="A1" t="str">
            <v>Siam Cee-Bee Chemical Co.,Ltd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 refreshError="1"/>
      <sheetData sheetId="335">
        <row r="1">
          <cell r="A1" t="str">
            <v>INVOICE</v>
          </cell>
        </row>
      </sheetData>
      <sheetData sheetId="336" refreshError="1"/>
      <sheetData sheetId="337">
        <row r="1">
          <cell r="A1" t="str">
            <v>INVOICE</v>
          </cell>
        </row>
      </sheetData>
      <sheetData sheetId="338" refreshError="1"/>
      <sheetData sheetId="339">
        <row r="1">
          <cell r="A1" t="str">
            <v>Siam Cee-Bee Chemical Co.,Ltd</v>
          </cell>
        </row>
      </sheetData>
      <sheetData sheetId="340"/>
      <sheetData sheetId="341"/>
      <sheetData sheetId="342"/>
      <sheetData sheetId="343"/>
      <sheetData sheetId="344"/>
      <sheetData sheetId="345"/>
      <sheetData sheetId="346"/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>
        <row r="1">
          <cell r="A1" t="str">
            <v>INVOICE</v>
          </cell>
        </row>
      </sheetData>
      <sheetData sheetId="355">
        <row r="1">
          <cell r="A1" t="str">
            <v>INVOICE</v>
          </cell>
        </row>
      </sheetData>
      <sheetData sheetId="356">
        <row r="1">
          <cell r="A1" t="str">
            <v>INVOICE</v>
          </cell>
        </row>
      </sheetData>
      <sheetData sheetId="357">
        <row r="1">
          <cell r="A1" t="str">
            <v>INVOICE</v>
          </cell>
        </row>
      </sheetData>
      <sheetData sheetId="358">
        <row r="1">
          <cell r="A1" t="str">
            <v>INVOICE</v>
          </cell>
        </row>
      </sheetData>
      <sheetData sheetId="359">
        <row r="1">
          <cell r="A1" t="str">
            <v>INVOICE</v>
          </cell>
        </row>
      </sheetData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>
        <row r="1">
          <cell r="A1" t="str">
            <v>INVOICE</v>
          </cell>
        </row>
      </sheetData>
      <sheetData sheetId="363">
        <row r="1">
          <cell r="A1" t="str">
            <v>INVOICE</v>
          </cell>
        </row>
      </sheetData>
      <sheetData sheetId="364">
        <row r="1">
          <cell r="A1" t="str">
            <v>INVOICE</v>
          </cell>
        </row>
      </sheetData>
      <sheetData sheetId="365">
        <row r="1">
          <cell r="A1">
            <v>1</v>
          </cell>
        </row>
      </sheetData>
      <sheetData sheetId="366">
        <row r="1">
          <cell r="A1">
            <v>1</v>
          </cell>
        </row>
      </sheetData>
      <sheetData sheetId="367">
        <row r="1">
          <cell r="A1" t="str">
            <v>บริษัท ซี.เจ. เอ็กซ์เพรส กรุ๊ป จำกัด</v>
          </cell>
        </row>
      </sheetData>
      <sheetData sheetId="368">
        <row r="1">
          <cell r="A1" t="str">
            <v>บริษัท ซี.เจ. เอ็กซ์เพรส กรุ๊ป จำกัด</v>
          </cell>
        </row>
      </sheetData>
      <sheetData sheetId="369">
        <row r="1">
          <cell r="A1">
            <v>1</v>
          </cell>
        </row>
      </sheetData>
      <sheetData sheetId="370">
        <row r="1">
          <cell r="A1">
            <v>1</v>
          </cell>
        </row>
      </sheetData>
      <sheetData sheetId="371">
        <row r="1">
          <cell r="A1">
            <v>1</v>
          </cell>
        </row>
      </sheetData>
      <sheetData sheetId="372">
        <row r="1">
          <cell r="A1">
            <v>1</v>
          </cell>
        </row>
      </sheetData>
      <sheetData sheetId="373">
        <row r="1">
          <cell r="A1" t="str">
            <v>บริษัท ซี.เจ. เอ็กซ์เพรส กรุ๊ป จำกัด</v>
          </cell>
        </row>
      </sheetData>
      <sheetData sheetId="374">
        <row r="1">
          <cell r="A1" t="str">
            <v>บริษัท ซี.เจ. เอ็กซ์เพรส กรุ๊ป จำกัด</v>
          </cell>
        </row>
      </sheetData>
      <sheetData sheetId="375">
        <row r="1">
          <cell r="A1">
            <v>1</v>
          </cell>
        </row>
      </sheetData>
      <sheetData sheetId="376">
        <row r="1">
          <cell r="A1">
            <v>1</v>
          </cell>
        </row>
      </sheetData>
      <sheetData sheetId="377">
        <row r="1">
          <cell r="A1">
            <v>1</v>
          </cell>
        </row>
      </sheetData>
      <sheetData sheetId="378">
        <row r="1">
          <cell r="A1">
            <v>1</v>
          </cell>
        </row>
      </sheetData>
      <sheetData sheetId="379" refreshError="1"/>
      <sheetData sheetId="380">
        <row r="1">
          <cell r="A1" t="str">
            <v>CLIENT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/>
      <sheetData sheetId="395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/>
      <sheetData sheetId="406"/>
      <sheetData sheetId="407"/>
      <sheetData sheetId="408"/>
      <sheetData sheetId="409">
        <row r="1">
          <cell r="A1" t="str">
            <v>INVOICE</v>
          </cell>
        </row>
      </sheetData>
      <sheetData sheetId="410">
        <row r="1">
          <cell r="A1" t="str">
            <v>INVOICE</v>
          </cell>
        </row>
      </sheetData>
      <sheetData sheetId="411">
        <row r="1">
          <cell r="A1" t="str">
            <v>INVOICE</v>
          </cell>
        </row>
      </sheetData>
      <sheetData sheetId="412">
        <row r="1">
          <cell r="A1" t="str">
            <v>INVOICE</v>
          </cell>
        </row>
      </sheetData>
      <sheetData sheetId="413">
        <row r="1">
          <cell r="A1" t="str">
            <v>INVOICE</v>
          </cell>
        </row>
      </sheetData>
      <sheetData sheetId="414">
        <row r="1">
          <cell r="A1" t="str">
            <v>INVOICE</v>
          </cell>
        </row>
      </sheetData>
      <sheetData sheetId="415">
        <row r="1">
          <cell r="A1" t="str">
            <v>INVOICE</v>
          </cell>
        </row>
      </sheetData>
      <sheetData sheetId="416">
        <row r="1">
          <cell r="A1" t="str">
            <v>INVOICE</v>
          </cell>
        </row>
      </sheetData>
      <sheetData sheetId="417">
        <row r="1">
          <cell r="A1" t="str">
            <v>INVOICE</v>
          </cell>
        </row>
      </sheetData>
      <sheetData sheetId="418">
        <row r="1">
          <cell r="A1" t="str">
            <v>INVOICE</v>
          </cell>
        </row>
      </sheetData>
      <sheetData sheetId="419">
        <row r="1">
          <cell r="A1" t="str">
            <v>INVOICE</v>
          </cell>
        </row>
      </sheetData>
      <sheetData sheetId="420">
        <row r="1">
          <cell r="A1" t="str">
            <v>INVOICE</v>
          </cell>
        </row>
      </sheetData>
      <sheetData sheetId="421">
        <row r="1">
          <cell r="A1" t="str">
            <v>INVOICE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>
        <row r="1">
          <cell r="A1" t="str">
            <v>CLIENT</v>
          </cell>
        </row>
      </sheetData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 refreshError="1"/>
      <sheetData sheetId="466" refreshError="1"/>
      <sheetData sheetId="467" refreshError="1"/>
      <sheetData sheetId="468" refreshError="1"/>
      <sheetData sheetId="469"/>
      <sheetData sheetId="470">
        <row r="1">
          <cell r="A1" t="str">
            <v>CLIENT</v>
          </cell>
        </row>
      </sheetData>
      <sheetData sheetId="471"/>
      <sheetData sheetId="472"/>
      <sheetData sheetId="473"/>
      <sheetData sheetId="474"/>
      <sheetData sheetId="475"/>
      <sheetData sheetId="476"/>
      <sheetData sheetId="477"/>
      <sheetData sheetId="478" refreshError="1"/>
      <sheetData sheetId="479" refreshError="1"/>
      <sheetData sheetId="480" refreshError="1"/>
      <sheetData sheetId="48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กระทบ_CESS3"/>
      <sheetName val="CESS_04023"/>
      <sheetName val="Dtl_Adv_04023"/>
      <sheetName val="Dtl_Adv_04013"/>
      <sheetName val="Sale_04013"/>
      <sheetName val="RATE"/>
      <sheetName val=""/>
      <sheetName val="กระทบ_CESS4"/>
      <sheetName val="CESS_04024"/>
      <sheetName val="Dtl_Adv_04024"/>
      <sheetName val="Dtl_Adv_04014"/>
      <sheetName val="Sale_04014"/>
      <sheetName val="HH"/>
      <sheetName val="Sale0309"/>
      <sheetName val="SPCSheet"/>
      <sheetName val="กระทบ_CESS5"/>
      <sheetName val="CESS_04025"/>
      <sheetName val="Dtl_Adv_04025"/>
      <sheetName val="Dtl_Adv_04015"/>
      <sheetName val="Sale_04015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2p"/>
      <sheetName val="Sale 0404"/>
      <sheetName val="Sale0403"/>
      <sheetName val="AM_COST"/>
      <sheetName val="TB-M"/>
      <sheetName val="Sale0307"/>
      <sheetName val="Sale 0407"/>
      <sheetName val="Assumptions"/>
      <sheetName val="Linkage Quote"/>
      <sheetName val="U"/>
      <sheetName val="FF_6"/>
      <sheetName val="TB Worksheet"/>
      <sheetName val="FSA"/>
      <sheetName val="FF_3"/>
      <sheetName val="AFA"/>
      <sheetName val="BPR"/>
      <sheetName val="CA Sheet"/>
      <sheetName val="計画値"/>
      <sheetName val="Standing Data"/>
      <sheetName val="FF_2"/>
      <sheetName val="Financial Highlights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非固内訳"/>
      <sheetName val="2549"/>
      <sheetName val="M_Maincomp"/>
      <sheetName val="งบทดลองปภพ 4-47"/>
      <sheetName val="_Lookup"/>
      <sheetName val="D164"/>
      <sheetName val="D161"/>
      <sheetName val="CODE,NAME"/>
      <sheetName val="เงินกู้ MGC"/>
      <sheetName val="tb09_30_04"/>
      <sheetName val="Energy Rpt"/>
      <sheetName val="Entry"/>
      <sheetName val="กระทบ_CESS6"/>
      <sheetName val="CESS_04026"/>
      <sheetName val="Dtl_Adv_04026"/>
      <sheetName val="Dtl_Adv_04016"/>
      <sheetName val="Sale_04016"/>
      <sheetName val="10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CA"/>
      <sheetName val="part-import"/>
      <sheetName val="part-local"/>
      <sheetName val="10-1 Media"/>
      <sheetName val="10-cut"/>
      <sheetName val="gold แลกทอง"/>
      <sheetName val="Tornado 4.7 Component List"/>
      <sheetName val="61 HR"/>
      <sheetName val="65 FINANCE"/>
      <sheetName val="Thai Summit PKK-HW"/>
      <sheetName val="Staff List"/>
      <sheetName val="addl cost"/>
      <sheetName val="accumdeprn"/>
      <sheetName val="MFA"/>
      <sheetName val="List"/>
      <sheetName val="J2"/>
      <sheetName val="J1"/>
      <sheetName val="O3"/>
      <sheetName val="O4"/>
      <sheetName val="AssetStatus"/>
      <sheetName val="AssetType"/>
      <sheetName val="License BOI"/>
      <sheetName val="Asset Class"/>
      <sheetName val="Depre. Key"/>
      <sheetName val="New Item"/>
      <sheetName val="PS-1995"/>
      <sheetName val="Variable"/>
      <sheetName val="dBase"/>
      <sheetName val="3 P&amp;L 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#Lookup"/>
      <sheetName val="InventTableModule_1-1"/>
      <sheetName val="DEP12"/>
      <sheetName val="Order_Oct_w40"/>
      <sheetName val="Order_Oct_w41"/>
      <sheetName val="Home"/>
      <sheetName val="TrialBalance Q3-2002"/>
      <sheetName val="LE1(act3mth)"/>
      <sheetName val="Company Info"/>
      <sheetName val="CA Comp"/>
      <sheetName val="BS"/>
      <sheetName val="F-3"/>
      <sheetName val="ADJ - RATE"/>
      <sheetName val="(O3) CA Sheet"/>
      <sheetName val="Sale 0411"/>
      <sheetName val="FF-4"/>
      <sheetName val="Data"/>
      <sheetName val="BSI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ภาคการขายโฆษณาNBT_All"/>
      <sheetName val="Actual-Monthly"/>
      <sheetName val="Actual-ＹＴＤ"/>
      <sheetName val="Budget-Monthly"/>
      <sheetName val="Budget-YTD"/>
      <sheetName val="FF_2 _1_"/>
      <sheetName val="Val_Ind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กระทบ_CESS7"/>
      <sheetName val="CESS_04027"/>
      <sheetName val="Dtl_Adv_04027"/>
      <sheetName val="Dtl_Adv_04017"/>
      <sheetName val="Sale_04017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Sale_0404"/>
      <sheetName val="กระทบ_CESS9"/>
      <sheetName val="CESS_04029"/>
      <sheetName val="Dtl_Adv_04029"/>
      <sheetName val="Dtl_Adv_04019"/>
      <sheetName val="Sale_04019"/>
      <sheetName val="Daiwa_STD_Price3"/>
      <sheetName val="KF501-H_3"/>
      <sheetName val="KF501NEW_PRICE3"/>
      <sheetName val="YCKT_Indonesia_price3"/>
      <sheetName val="2019_01　New_price_YC101H3"/>
      <sheetName val="2019_01_New_price_YC1013"/>
      <sheetName val="2019_01_New_price_YC2013"/>
      <sheetName val="Item_use_for_Account3"/>
      <sheetName val="NA301_Price3"/>
      <sheetName val="NA303_Price3"/>
      <sheetName val="YCK101_Price3"/>
      <sheetName val="KF501_Price3"/>
      <sheetName val="401_Price3"/>
      <sheetName val="YCK101H_Price3"/>
      <sheetName val="Forcast_KF5013"/>
      <sheetName val="EXCHANGE_20193"/>
      <sheetName val="Sale_plan_20193"/>
      <sheetName val="Drilling_20183"/>
      <sheetName val="Production_20183"/>
      <sheetName val="Sale_04041"/>
      <sheetName val="Sale_0407"/>
      <sheetName val="TB_Worksheet"/>
      <sheetName val="Linkage_Quote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คชจ_ดำเนินงาน6-43"/>
      <sheetName val="PIPE-HOT"/>
      <sheetName val="note_defect"/>
      <sheetName val="Newspaper"/>
      <sheetName val="Admin"/>
      <sheetName val="s-code"/>
      <sheetName val="分類"/>
      <sheetName val="国ｺｰﾄﾞ"/>
      <sheetName val="NewIndex "/>
      <sheetName val="CUS_DATA"/>
      <sheetName val="สรุปรวม"/>
      <sheetName val="Links"/>
      <sheetName val="Lead"/>
      <sheetName val="FF-3"/>
      <sheetName val="TMS2000"/>
      <sheetName val="U4-Recruitment"/>
      <sheetName val="9110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QR_4.1"/>
      <sheetName val="ADR Occ % Trend"/>
      <sheetName val="Shenyang Lido "/>
      <sheetName val="Chengdu Lido"/>
      <sheetName val="Beijing Lido"/>
      <sheetName val="Galaxy Cash Position"/>
      <sheetName val="LTX"/>
      <sheetName val="11922"/>
      <sheetName val="สำนักงาน"/>
      <sheetName val="Menu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StandingData"/>
      <sheetName val="Parameter"/>
      <sheetName val="D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dir-ca"/>
      <sheetName val="aa-1"/>
      <sheetName val="MA"/>
      <sheetName val="JV_Reimburse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/>
      <sheetData sheetId="29" refreshError="1"/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 refreshError="1"/>
      <sheetData sheetId="36" refreshError="1"/>
      <sheetData sheetId="37" refreshError="1"/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 refreshError="1"/>
      <sheetData sheetId="44">
        <row r="1">
          <cell r="A1" t="str">
            <v>CLIENT</v>
          </cell>
        </row>
      </sheetData>
      <sheetData sheetId="45">
        <row r="1">
          <cell r="A1" t="str">
            <v>CLIENT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CLIENT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CLIENT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CLIENT</v>
          </cell>
        </row>
      </sheetData>
      <sheetData sheetId="54">
        <row r="1">
          <cell r="A1" t="str">
            <v>CLIENT</v>
          </cell>
        </row>
      </sheetData>
      <sheetData sheetId="55">
        <row r="1">
          <cell r="A1" t="str">
            <v>CLIENT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>
        <row r="1">
          <cell r="A1" t="str">
            <v>INVOICE</v>
          </cell>
        </row>
      </sheetData>
      <sheetData sheetId="79">
        <row r="1">
          <cell r="A1" t="str">
            <v>INVOICE</v>
          </cell>
        </row>
      </sheetData>
      <sheetData sheetId="80">
        <row r="1">
          <cell r="A1" t="str">
            <v>INVOICE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 refreshError="1"/>
      <sheetData sheetId="88" refreshError="1"/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INVOICE</v>
          </cell>
        </row>
      </sheetData>
      <sheetData sheetId="301">
        <row r="1">
          <cell r="A1" t="str">
            <v>INVOICE</v>
          </cell>
        </row>
      </sheetData>
      <sheetData sheetId="302">
        <row r="1">
          <cell r="A1" t="str">
            <v>INVOICE</v>
          </cell>
        </row>
      </sheetData>
      <sheetData sheetId="303">
        <row r="1">
          <cell r="A1" t="str">
            <v>INVOICE</v>
          </cell>
        </row>
      </sheetData>
      <sheetData sheetId="304">
        <row r="1">
          <cell r="A1" t="str">
            <v>INVOICE</v>
          </cell>
        </row>
      </sheetData>
      <sheetData sheetId="305">
        <row r="1">
          <cell r="A1" t="str">
            <v>INVOICE</v>
          </cell>
        </row>
      </sheetData>
      <sheetData sheetId="306">
        <row r="1">
          <cell r="A1" t="str">
            <v>INVOICE</v>
          </cell>
        </row>
      </sheetData>
      <sheetData sheetId="307">
        <row r="1">
          <cell r="A1" t="str">
            <v>INVOICE</v>
          </cell>
        </row>
      </sheetData>
      <sheetData sheetId="308"/>
      <sheetData sheetId="309">
        <row r="1">
          <cell r="A1" t="str">
            <v>INVOICE</v>
          </cell>
        </row>
      </sheetData>
      <sheetData sheetId="310">
        <row r="1">
          <cell r="A1" t="str">
            <v>INVOICE</v>
          </cell>
        </row>
      </sheetData>
      <sheetData sheetId="311">
        <row r="1">
          <cell r="A1" t="str">
            <v>INVOICE</v>
          </cell>
        </row>
      </sheetData>
      <sheetData sheetId="312">
        <row r="1">
          <cell r="A1" t="str">
            <v>INVOICE</v>
          </cell>
        </row>
      </sheetData>
      <sheetData sheetId="313">
        <row r="1">
          <cell r="A1" t="str">
            <v>INVOICE</v>
          </cell>
        </row>
      </sheetData>
      <sheetData sheetId="314"/>
      <sheetData sheetId="315"/>
      <sheetData sheetId="316"/>
      <sheetData sheetId="317"/>
      <sheetData sheetId="318">
        <row r="1">
          <cell r="A1" t="str">
            <v>INVOICE</v>
          </cell>
        </row>
      </sheetData>
      <sheetData sheetId="319">
        <row r="1">
          <cell r="A1" t="str">
            <v>INVOICE</v>
          </cell>
        </row>
      </sheetData>
      <sheetData sheetId="320">
        <row r="1">
          <cell r="A1" t="str">
            <v>INVOICE</v>
          </cell>
        </row>
      </sheetData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>
        <row r="1">
          <cell r="A1" t="str">
            <v>INVOICE</v>
          </cell>
        </row>
      </sheetData>
      <sheetData sheetId="324">
        <row r="1">
          <cell r="A1" t="str">
            <v>INVOICE</v>
          </cell>
        </row>
      </sheetData>
      <sheetData sheetId="325">
        <row r="1">
          <cell r="A1" t="str">
            <v>INVOICE</v>
          </cell>
        </row>
      </sheetData>
      <sheetData sheetId="326">
        <row r="1">
          <cell r="A1" t="str">
            <v>INVOICE</v>
          </cell>
        </row>
      </sheetData>
      <sheetData sheetId="327">
        <row r="1">
          <cell r="A1" t="str">
            <v>INVOICE</v>
          </cell>
        </row>
      </sheetData>
      <sheetData sheetId="328">
        <row r="1">
          <cell r="A1" t="str">
            <v>INVOICE</v>
          </cell>
        </row>
      </sheetData>
      <sheetData sheetId="329">
        <row r="1">
          <cell r="A1" t="str">
            <v>INVOICE</v>
          </cell>
        </row>
      </sheetData>
      <sheetData sheetId="330">
        <row r="1">
          <cell r="A1" t="str">
            <v>INVOICE</v>
          </cell>
        </row>
      </sheetData>
      <sheetData sheetId="331">
        <row r="1">
          <cell r="A1" t="str">
            <v>INVOICE</v>
          </cell>
        </row>
      </sheetData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 refreshError="1"/>
      <sheetData sheetId="356" refreshError="1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>
        <row r="1">
          <cell r="A1" t="str">
            <v>INVOICE</v>
          </cell>
        </row>
      </sheetData>
      <sheetData sheetId="369">
        <row r="1">
          <cell r="A1" t="str">
            <v>INVOICE</v>
          </cell>
        </row>
      </sheetData>
      <sheetData sheetId="370">
        <row r="1">
          <cell r="A1" t="str">
            <v>INVOICE</v>
          </cell>
        </row>
      </sheetData>
      <sheetData sheetId="371">
        <row r="1">
          <cell r="A1" t="str">
            <v>INVOICE</v>
          </cell>
        </row>
      </sheetData>
      <sheetData sheetId="372">
        <row r="1">
          <cell r="A1" t="str">
            <v>INVOICE</v>
          </cell>
        </row>
      </sheetData>
      <sheetData sheetId="373">
        <row r="1">
          <cell r="A1" t="str">
            <v>INVOICE</v>
          </cell>
        </row>
      </sheetData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/>
      <sheetData sheetId="382">
        <row r="1">
          <cell r="A1" t="str">
            <v>INVOICE</v>
          </cell>
        </row>
      </sheetData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>
        <row r="1">
          <cell r="A1" t="str">
            <v>CLIENT</v>
          </cell>
        </row>
      </sheetData>
      <sheetData sheetId="394">
        <row r="1">
          <cell r="A1" t="str">
            <v>CLIENT</v>
          </cell>
        </row>
      </sheetData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>
        <row r="1">
          <cell r="A1" t="str">
            <v>INVOICE</v>
          </cell>
        </row>
      </sheetData>
      <sheetData sheetId="410">
        <row r="1">
          <cell r="A1" t="str">
            <v>INVOICE</v>
          </cell>
        </row>
      </sheetData>
      <sheetData sheetId="411">
        <row r="1">
          <cell r="A1" t="str">
            <v>INVOICE</v>
          </cell>
        </row>
      </sheetData>
      <sheetData sheetId="412">
        <row r="1">
          <cell r="A1" t="str">
            <v>INVOICE</v>
          </cell>
        </row>
      </sheetData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>
        <row r="1">
          <cell r="A1" t="str">
            <v>INVOICE</v>
          </cell>
        </row>
      </sheetData>
      <sheetData sheetId="442">
        <row r="1">
          <cell r="A1" t="str">
            <v>INVOICE</v>
          </cell>
        </row>
      </sheetData>
      <sheetData sheetId="443">
        <row r="1">
          <cell r="A1" t="str">
            <v>INVOICE</v>
          </cell>
        </row>
      </sheetData>
      <sheetData sheetId="444">
        <row r="1">
          <cell r="A1" t="str">
            <v>INVOICE</v>
          </cell>
        </row>
      </sheetData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>
        <row r="1">
          <cell r="A1" t="str">
            <v>CLIENT</v>
          </cell>
        </row>
      </sheetData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 refreshError="1"/>
      <sheetData sheetId="487" refreshError="1"/>
      <sheetData sheetId="488" refreshError="1"/>
      <sheetData sheetId="489" refreshError="1"/>
      <sheetData sheetId="490">
        <row r="1">
          <cell r="A1" t="str">
            <v>CLIENT</v>
          </cell>
        </row>
      </sheetData>
      <sheetData sheetId="491"/>
      <sheetData sheetId="492"/>
      <sheetData sheetId="493"/>
      <sheetData sheetId="494"/>
      <sheetData sheetId="495"/>
      <sheetData sheetId="496" refreshError="1"/>
      <sheetData sheetId="497" refreshError="1"/>
      <sheetData sheetId="498" refreshError="1"/>
      <sheetData sheetId="499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"/>
      <sheetName val="กระทบ_CESS2"/>
      <sheetName val="CESS_04032"/>
      <sheetName val="Dtl_Adv_04032"/>
      <sheetName val="Dtl_Adv_04022"/>
      <sheetName val="Sale_04012"/>
      <sheetName val="Stock_Aging2"/>
      <sheetName val="กระทบ_CESS3"/>
      <sheetName val="CESS_04033"/>
      <sheetName val="Dtl_Adv_04033"/>
      <sheetName val="Dtl_Adv_04023"/>
      <sheetName val="Sale_04013"/>
      <sheetName val="Stock_Aging3"/>
      <sheetName val="Sale0307"/>
      <sheetName val="กระทบ_CESS4"/>
      <sheetName val="CESS_04034"/>
      <sheetName val="Dtl_Adv_04034"/>
      <sheetName val="Dtl_Adv_04024"/>
      <sheetName val="Sale_04014"/>
      <sheetName val="Stock_Aging4"/>
      <sheetName val="dBase"/>
      <sheetName val="Sale0311"/>
      <sheetName val="Pln Pdt"/>
      <sheetName val="Pln_Pdt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09"/>
      <sheetName val="2549"/>
      <sheetName val="Cost FG 12-09"/>
      <sheetName val="FG"/>
      <sheetName val="Sale0406"/>
      <sheetName val="Sale 0404"/>
      <sheetName val="AM_COST"/>
      <sheetName val="adj - rate"/>
      <sheetName val="RSS9801"/>
      <sheetName val="กระทบ_CESS6"/>
      <sheetName val="CESS_04036"/>
      <sheetName val="Dtl_Adv_04036"/>
      <sheetName val="Dtl_Adv_04026"/>
      <sheetName val="Sale_04016"/>
      <sheetName val="Stock_Aging6"/>
      <sheetName val="CODE,NAME"/>
      <sheetName val="ชื่อลูกค้า"/>
      <sheetName val="อัตราค่าบรรทุก"/>
      <sheetName val="U"/>
      <sheetName val="110"/>
      <sheetName val="Header"/>
      <sheetName val="Standing Data"/>
      <sheetName val="Financial Highlights"/>
      <sheetName val="Sale 0408"/>
      <sheetName val="FF_3"/>
      <sheetName val="AFA"/>
      <sheetName val="10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個品ﾘｽﾄ"/>
      <sheetName val="Linkage Quote"/>
      <sheetName val="TB"/>
      <sheetName val="Sale 0411"/>
      <sheetName val="M_Maincomp"/>
      <sheetName val="control testing procedures"/>
      <sheetName val="SUMMARY (0)"/>
      <sheetName val="Names"/>
      <sheetName val="Selection"/>
      <sheetName val="12jun12"/>
      <sheetName val="15jun12"/>
      <sheetName val="16jun12"/>
      <sheetName val="9jun12"/>
      <sheetName val="เงินกู้ธนชาติ"/>
      <sheetName val="aa-1"/>
      <sheetName val="LTX"/>
      <sheetName val="เงินกู้ MGC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F-5"/>
      <sheetName val="xSeries255"/>
      <sheetName val="FSA"/>
      <sheetName val="3월가격"/>
      <sheetName val="all"/>
      <sheetName val="SAME"/>
      <sheetName val="List"/>
      <sheetName val="HH"/>
      <sheetName val="Q3-46"/>
      <sheetName val="Home"/>
      <sheetName val="K-5"/>
      <sheetName val="Company Info"/>
      <sheetName val="CA Comp"/>
      <sheetName val="B"/>
      <sheetName val="DEP12"/>
      <sheetName val="NewIndex "/>
      <sheetName val="New Item"/>
      <sheetName val="tax-ss"/>
      <sheetName val="criteria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IFS"/>
      <sheetName val="UF"/>
      <sheetName val="BS"/>
      <sheetName val="LC _ TR Listing"/>
      <sheetName val="Sheet3"/>
      <sheetName val="Gain Loss Calculation"/>
      <sheetName val="โบนัส"/>
      <sheetName val="Sale 0501"/>
      <sheetName val="FF_2 _1_"/>
      <sheetName val="UPG表"/>
      <sheetName val="Interim --&gt; Top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bblยังไม่จ่าย"/>
      <sheetName val="ALL_ภาคโฆษณาNBT"/>
      <sheetName val="PortSTDSave"/>
      <sheetName val="3 P&amp;L "/>
      <sheetName val="Insurance"/>
      <sheetName val="STA HQ CESS 0403"/>
      <sheetName val="Trial Balance"/>
      <sheetName val="PL_A05 APA Input"/>
      <sheetName val="Cost_FG_12-09"/>
      <sheetName val="กระทบ_CESS7"/>
      <sheetName val="CESS_04037"/>
      <sheetName val="Dtl_Adv_04037"/>
      <sheetName val="Dtl_Adv_04027"/>
      <sheetName val="Sale_04017"/>
      <sheetName val="Stock_Aging7"/>
      <sheetName val="Cost_FG_12-091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Sale_0404"/>
      <sheetName val="กระทบ_CESS9"/>
      <sheetName val="CESS_04039"/>
      <sheetName val="Dtl_Adv_04039"/>
      <sheetName val="Dtl_Adv_04029"/>
      <sheetName val="Sale_04019"/>
      <sheetName val="Stock_Aging9"/>
      <sheetName val="Pln_Pdt3"/>
      <sheetName val="Cost_FG_12-093"/>
      <sheetName val="Sale_04041"/>
      <sheetName val="adj_-_rate"/>
      <sheetName val="Sale_0408"/>
      <sheetName val="Standing_Data"/>
      <sheetName val="Financial_Highlights"/>
      <sheetName val="CA_Sheet"/>
      <sheetName val="Linkage_Quote"/>
      <sheetName val="เงินกู้_MGC"/>
      <sheetName val="คชจ_ดำเนินงาน6-43"/>
      <sheetName val="Thai_Summit_PKK-HW"/>
      <sheetName val="K_T.PrecisionDesign1"/>
      <sheetName val="เขตการค้าย่อย"/>
      <sheetName val="PIPE-HOT"/>
      <sheetName val="note_defect"/>
      <sheetName val="Prod_Data"/>
      <sheetName val="Raw Data"/>
      <sheetName val="Admin"/>
      <sheetName val="NewIndex_ห้ามลบ "/>
      <sheetName val="DATA"/>
      <sheetName val="Links"/>
      <sheetName val="STart"/>
      <sheetName val="total"/>
      <sheetName val="FF_21_a_"/>
      <sheetName val="TrialBalance Q3-2002"/>
      <sheetName val="InventTableModule_1-1"/>
      <sheetName val="Pln_Pdt4"/>
      <sheetName val="Standing_Data1"/>
      <sheetName val="Financial_Highlights1"/>
      <sheetName val="Sale_04081"/>
      <sheetName val="CA_Sheet1"/>
      <sheetName val="Master"/>
      <sheetName val="Norms SP"/>
      <sheetName val="จันทร์"/>
      <sheetName val="Lead"/>
      <sheetName val="Menu"/>
      <sheetName val="สำนักงาน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Appx B"/>
      <sheetName val="M-2"/>
      <sheetName val="TB_Worksheet"/>
      <sheetName val="Sale_0407"/>
      <sheetName val="10-1_Media"/>
      <sheetName val="Company_Info"/>
      <sheetName val="CA_Comp"/>
      <sheetName val="NewIndex_"/>
      <sheetName val="New_Item"/>
      <sheetName val="61_HR"/>
      <sheetName val="65_FINANCE"/>
      <sheetName val="งบทดลองปภพ_4-47"/>
      <sheetName val="Entity_Data"/>
      <sheetName val="gold_แลกทอง"/>
      <sheetName val="Loan_Calculator"/>
      <sheetName val="C_1"/>
      <sheetName val="Seagate__share_in_units"/>
      <sheetName val="Raw_Material"/>
      <sheetName val="Linkage_Quote1"/>
      <sheetName val="เงินกู้_MGC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FF-3"/>
      <sheetName val="C"/>
      <sheetName val="HP Leasing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fy05bsJul-dec04"/>
      <sheetName val="JV_Reimburse"/>
      <sheetName val="P&amp;L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 refreshError="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 refreshError="1"/>
      <sheetData sheetId="41" refreshError="1"/>
      <sheetData sheetId="42" refreshError="1"/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CLIENT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CLIENT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>
        <row r="1">
          <cell r="A1" t="str">
            <v>INVOICE</v>
          </cell>
        </row>
      </sheetData>
      <sheetData sheetId="230">
        <row r="1">
          <cell r="A1" t="str">
            <v>INVOICE</v>
          </cell>
        </row>
      </sheetData>
      <sheetData sheetId="231"/>
      <sheetData sheetId="232"/>
      <sheetData sheetId="233">
        <row r="1">
          <cell r="A1" t="str">
            <v>INVOICE</v>
          </cell>
        </row>
      </sheetData>
      <sheetData sheetId="234"/>
      <sheetData sheetId="235"/>
      <sheetData sheetId="236">
        <row r="1">
          <cell r="A1" t="str">
            <v>INVOICE</v>
          </cell>
        </row>
      </sheetData>
      <sheetData sheetId="237"/>
      <sheetData sheetId="238"/>
      <sheetData sheetId="239">
        <row r="1">
          <cell r="A1" t="str">
            <v>INVOICE</v>
          </cell>
        </row>
      </sheetData>
      <sheetData sheetId="240"/>
      <sheetData sheetId="241">
        <row r="1">
          <cell r="A1" t="str">
            <v>INVOICE</v>
          </cell>
        </row>
      </sheetData>
      <sheetData sheetId="242" refreshError="1"/>
      <sheetData sheetId="243" refreshError="1"/>
      <sheetData sheetId="244">
        <row r="1">
          <cell r="A1" t="str">
            <v>INVOICE</v>
          </cell>
        </row>
      </sheetData>
      <sheetData sheetId="245">
        <row r="1">
          <cell r="A1" t="str">
            <v>INVOICE</v>
          </cell>
        </row>
      </sheetData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>
        <row r="1">
          <cell r="A1" t="str">
            <v>INVOICE</v>
          </cell>
        </row>
      </sheetData>
      <sheetData sheetId="255"/>
      <sheetData sheetId="256"/>
      <sheetData sheetId="257">
        <row r="1">
          <cell r="A1" t="str">
            <v>INVOICE</v>
          </cell>
        </row>
      </sheetData>
      <sheetData sheetId="258"/>
      <sheetData sheetId="259">
        <row r="1">
          <cell r="A1" t="str">
            <v>Output sales tax (for internal use )</v>
          </cell>
        </row>
      </sheetData>
      <sheetData sheetId="260"/>
      <sheetData sheetId="261"/>
      <sheetData sheetId="262">
        <row r="1">
          <cell r="A1" t="str">
            <v>Output sales tax (for internal use )</v>
          </cell>
        </row>
      </sheetData>
      <sheetData sheetId="263">
        <row r="1">
          <cell r="A1" t="str">
            <v>INVOICE</v>
          </cell>
        </row>
      </sheetData>
      <sheetData sheetId="264">
        <row r="1">
          <cell r="A1" t="str">
            <v>CLIENT</v>
          </cell>
        </row>
      </sheetData>
      <sheetData sheetId="265">
        <row r="1">
          <cell r="A1" t="str">
            <v>INVOICE</v>
          </cell>
        </row>
      </sheetData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>
        <row r="1">
          <cell r="A1" t="str">
            <v>CLIENT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>
        <row r="1">
          <cell r="A1" t="str">
            <v>CLIENT</v>
          </cell>
        </row>
      </sheetData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กระทบ_CESS3"/>
      <sheetName val="Sale_04043"/>
      <sheetName val="CESS_04043"/>
      <sheetName val="Dtl_Adv_04043"/>
      <sheetName val="Dtl_Adv_04033"/>
      <sheetName val="Sale0309"/>
      <sheetName val="กระทบ_CESS4"/>
      <sheetName val="Sale_04044"/>
      <sheetName val="CESS_04044"/>
      <sheetName val="Dtl_Adv_04044"/>
      <sheetName val="Dtl_Adv_04034"/>
      <sheetName val="อัตราค่าบรรทุก"/>
      <sheetName val="Workdone 2"/>
      <sheetName val="Sheet3"/>
      <sheetName val="Sale 0401"/>
      <sheetName val="Workdone_2"/>
      <sheetName val="Sale_0401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311"/>
      <sheetName val="2549"/>
      <sheetName val="FF_21_a_"/>
      <sheetName val="Sheet13"/>
      <sheetName val="Sale 0407"/>
      <sheetName val="Sale0406"/>
      <sheetName val="A"/>
      <sheetName val="control_bs"/>
      <sheetName val="Comp_Mult_Calc"/>
      <sheetName val="Component Analysis"/>
      <sheetName val="Component Materiality"/>
      <sheetName val="Round"/>
      <sheetName val="RATE"/>
      <sheetName val="กระทบ_CESS6"/>
      <sheetName val="Sale_04046"/>
      <sheetName val="CESS_04046"/>
      <sheetName val="Dtl_Adv_04046"/>
      <sheetName val="Dtl_Adv_04036"/>
      <sheetName val="Assumptions"/>
      <sheetName val="Data"/>
      <sheetName val="Stock Aging"/>
      <sheetName val="CA Sheet"/>
      <sheetName val="INFO"/>
      <sheetName val="O3"/>
      <sheetName val="O4"/>
      <sheetName val="Sale 0411"/>
      <sheetName val="GL CB"/>
      <sheetName val="GL M"/>
      <sheetName val="เงินกู้ธนชาติ"/>
      <sheetName val="เงินกู้ MGC"/>
      <sheetName val="AFA"/>
      <sheetName val="HH"/>
      <sheetName val="_2__xls__2__xls_COV"/>
      <sheetName val="TB Worksheet"/>
      <sheetName val="Linkage Quote"/>
      <sheetName val="M"/>
      <sheetName val="Order_Oct_w40"/>
      <sheetName val="Order_Oct_w41"/>
      <sheetName val="FF-2"/>
      <sheetName val="FSA"/>
      <sheetName val="FF_4"/>
      <sheetName val="Header"/>
      <sheetName val="_Lookup"/>
      <sheetName val="งบทดลองปภพ 4-47"/>
      <sheetName val="M_Maincomp"/>
      <sheetName val="substantive procedures"/>
      <sheetName val="แจกแจง _งบดุล_"/>
      <sheetName val="ssw_loan_od"/>
      <sheetName val="rss9801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ปัจจุบัน "/>
      <sheetName val="Sale 0408"/>
      <sheetName val="FF_6"/>
      <sheetName val="all"/>
      <sheetName val="FORMC94"/>
      <sheetName val="DEP12"/>
      <sheetName val="10-1 Media"/>
      <sheetName val="10-cut"/>
      <sheetName val="U"/>
      <sheetName val="NewIndex "/>
      <sheetName val="Sale 0502"/>
      <sheetName val="10"/>
      <sheetName val="feature"/>
      <sheetName val="cashflowcomp"/>
      <sheetName val="xSeries255"/>
      <sheetName val="110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MCMD95"/>
      <sheetName val="Cover"/>
      <sheetName val="5 Analysis"/>
      <sheetName val="B_Sheet"/>
      <sheetName val="Notes"/>
      <sheetName val="TBal"/>
      <sheetName val="โบนัส"/>
      <sheetName val="Job List1"/>
      <sheetName val="計画値"/>
      <sheetName val="FF-1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BGT97STAFF"/>
      <sheetName val="อุปกรณ์ a2"/>
      <sheetName val="อุปกรณ์ a1"/>
      <sheetName val="currency"/>
      <sheetName val="คชจ.ดำเนินงาน6-43"/>
      <sheetName val="SAP"/>
      <sheetName val="SAME"/>
      <sheetName val="STA HQ CESS 0404"/>
      <sheetName val="PUF"/>
      <sheetName val="invoice"/>
      <sheetName val="Sale0307"/>
      <sheetName val="กระทบ_CESS7"/>
      <sheetName val="Sale_04047"/>
      <sheetName val="CESS_04047"/>
      <sheetName val="Dtl_Adv_04047"/>
      <sheetName val="Dtl_Adv_04037"/>
      <sheetName val="กระทบ_CESS8"/>
      <sheetName val="Sale_04048"/>
      <sheetName val="CESS_04048"/>
      <sheetName val="Dtl_Adv_04048"/>
      <sheetName val="Dtl_Adv_04038"/>
      <sheetName val="Sale_0407"/>
      <sheetName val="กระทบ_CESS9"/>
      <sheetName val="Sale_04049"/>
      <sheetName val="CESS_04049"/>
      <sheetName val="Dtl_Adv_04049"/>
      <sheetName val="Dtl_Adv_04039"/>
      <sheetName val="Workdone_23"/>
      <sheetName val="Sale_04013"/>
      <sheetName val="Sale_04071"/>
      <sheetName val="Component_Analysis"/>
      <sheetName val="Component_Materiality"/>
      <sheetName val="Sale_0411"/>
      <sheetName val="Stock_Aging"/>
      <sheetName val="CA_Sheet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PJ List"/>
      <sheetName val="Loan Calculator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Trial Balance"/>
      <sheetName val="PL_A05 APA Input"/>
      <sheetName val="Workdone_24"/>
      <sheetName val="Sale_04014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exch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สำนักงาน"/>
      <sheetName val="Conso"/>
      <sheetName val="Write off"/>
      <sheetName val="Adj&amp;Rje(Z820) 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3_P&amp;L_"/>
      <sheetName val="Standing_Data"/>
      <sheetName val="Financial_Highlights"/>
      <sheetName val="งบทดลอง_-_ต_ค_2547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total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แจกแจง__งบดุล_"/>
      <sheetName val="fy05bsJul-dec04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/>
      <sheetData sheetId="35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CLIENT</v>
          </cell>
        </row>
      </sheetData>
      <sheetData sheetId="50">
        <row r="1">
          <cell r="A1" t="str">
            <v>CLIENT</v>
          </cell>
        </row>
      </sheetData>
      <sheetData sheetId="51"/>
      <sheetData sheetId="52"/>
      <sheetData sheetId="53"/>
      <sheetData sheetId="54"/>
      <sheetData sheetId="55"/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1">
          <cell r="A1" t="str">
            <v>INVOICE</v>
          </cell>
        </row>
      </sheetData>
      <sheetData sheetId="224" refreshError="1"/>
      <sheetData sheetId="225" refreshError="1"/>
      <sheetData sheetId="226" refreshError="1"/>
      <sheetData sheetId="227">
        <row r="1">
          <cell r="A1" t="str">
            <v>INVOICE</v>
          </cell>
        </row>
      </sheetData>
      <sheetData sheetId="228">
        <row r="1">
          <cell r="A1" t="str">
            <v>INVOICE</v>
          </cell>
        </row>
      </sheetData>
      <sheetData sheetId="229">
        <row r="1">
          <cell r="A1" t="str">
            <v>INVOICE</v>
          </cell>
        </row>
      </sheetData>
      <sheetData sheetId="230"/>
      <sheetData sheetId="231"/>
      <sheetData sheetId="232">
        <row r="1">
          <cell r="A1" t="str">
            <v>INVOICE</v>
          </cell>
        </row>
      </sheetData>
      <sheetData sheetId="233"/>
      <sheetData sheetId="234"/>
      <sheetData sheetId="235"/>
      <sheetData sheetId="236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>
        <row r="1">
          <cell r="A1" t="str">
            <v>CLIENT</v>
          </cell>
        </row>
      </sheetData>
      <sheetData sheetId="384"/>
      <sheetData sheetId="385"/>
      <sheetData sheetId="386"/>
      <sheetData sheetId="387"/>
      <sheetData sheetId="388"/>
      <sheetData sheetId="389"/>
      <sheetData sheetId="390"/>
      <sheetData sheetId="391" refreshError="1"/>
      <sheetData sheetId="392">
        <row r="1">
          <cell r="A1" t="str">
            <v>CLIENT</v>
          </cell>
        </row>
      </sheetData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Sale0311"/>
      <sheetName val=""/>
      <sheetName val="Sale0307"/>
      <sheetName val="S33"/>
      <sheetName val="Sale0309"/>
      <sheetName val="กระทบ_CESS4"/>
      <sheetName val="CESS_04064"/>
      <sheetName val="Dtl_Adv_04064"/>
      <sheetName val="Dtl_Adv_04054"/>
      <sheetName val="Sale_04044"/>
      <sheetName val="LISTS"/>
      <sheetName val="Sale0402"/>
      <sheetName val="กระทบ_CESS5"/>
      <sheetName val="CESS_04065"/>
      <sheetName val="Dtl_Adv_04065"/>
      <sheetName val="Dtl_Adv_0405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1"/>
      <sheetName val="RATE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Sale 0408"/>
      <sheetName val="Sale 0407"/>
      <sheetName val="Paper box  (Small)"/>
      <sheetName val="component data"/>
      <sheetName val="BUDGET"/>
      <sheetName val="NOV"/>
      <sheetName val="ชื่อลูกค้า"/>
      <sheetName val="Customize Your Invoice"/>
      <sheetName val="aging local"/>
      <sheetName val="a"/>
      <sheetName val="10-1 Media"/>
      <sheetName val="10-cut"/>
      <sheetName val="FSA"/>
      <sheetName val="C2"/>
      <sheetName val="B"/>
      <sheetName val="Sale 0501"/>
      <sheetName val="group"/>
      <sheetName val="AFA"/>
      <sheetName val="Thai Summit PKK-HW"/>
      <sheetName val="HH"/>
      <sheetName val="GL CB"/>
      <sheetName val="GL M"/>
      <sheetName val="เงินกู้ธนชาติ"/>
      <sheetName val="เงินกู้ MGC"/>
      <sheetName val="TB Worksheet"/>
      <sheetName val="อัตราค่าบรรทุก"/>
      <sheetName val="FF_6"/>
      <sheetName val="DEFERRED TAX ASSET"/>
      <sheetName val="CWT-2307"/>
      <sheetName val="INCOME TAX PAYABLE"/>
      <sheetName val="INCOME TAX EXPENSE"/>
      <sheetName val="Sheet2"/>
      <sheetName val="FF_2"/>
      <sheetName val="FF_4"/>
      <sheetName val="ชื่อหุ้น"/>
      <sheetName val="B&amp;S 1999"/>
      <sheetName val="Stock Aging"/>
      <sheetName val="2549"/>
      <sheetName val="db"/>
      <sheetName val="REPORT"/>
      <sheetName val="แจกแจง _งบดุล_"/>
      <sheetName val="ssw_loan_od"/>
      <sheetName val="#Lookup"/>
      <sheetName val="กระทบ_CESS6"/>
      <sheetName val="CESS_04066"/>
      <sheetName val="Dtl_Adv_04066"/>
      <sheetName val="Dtl_Adv_04056"/>
      <sheetName val="Sale_04046"/>
      <sheetName val="Chart_of_Acc__"/>
      <sheetName val="Cover_PC_Report"/>
      <sheetName val="Vat7% ภายในเดือน_Junต้นฉบับ"/>
      <sheetName val="Sheet3"/>
      <sheetName val="M_Maincomp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BPR"/>
      <sheetName val="_2__xls__2__xls_COV"/>
      <sheetName val="TrialBalance Q3-2002"/>
      <sheetName val="INFO"/>
      <sheetName val="U"/>
      <sheetName val="GIVTR00P"/>
      <sheetName val="Linkage Quote"/>
      <sheetName val="รายงานสถานะใบสั่งซื้อใบจัดจ้าง"/>
      <sheetName val="FF_3"/>
      <sheetName val="Deferred Charge"/>
      <sheetName val="_Lookup"/>
      <sheetName val="Standing Data"/>
      <sheetName val="Financial Highlights"/>
      <sheetName val="Menu"/>
      <sheetName val="M"/>
      <sheetName val="FF_2 _1_"/>
      <sheetName val="tax-ss"/>
      <sheetName val="5) Parameters"/>
      <sheetName val="งบทดลองปภพ 4-47"/>
      <sheetName val="3월가격"/>
      <sheetName val="N"/>
      <sheetName val="5 Analysis"/>
      <sheetName val="feature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BGT97STAFF"/>
      <sheetName val="PS-1995"/>
      <sheetName val="Reimbursements"/>
      <sheetName val="Cash Flow"/>
      <sheetName val="Financial Summary"/>
      <sheetName val="StandingData"/>
      <sheetName val="Tornado 4.7 Component List"/>
      <sheetName val="RAMP Fin"/>
      <sheetName val="200-110"/>
      <sheetName val="Trial Balance"/>
      <sheetName val="APCODE"/>
      <sheetName val="Cum.91-93"/>
      <sheetName val="Dec 94"/>
      <sheetName val="TRIAL Balance &amp; %"/>
      <sheetName val="cashflowcomp"/>
      <sheetName val="U-2.1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0100"/>
      <sheetName val="AssetStatus"/>
      <sheetName val="AssetType"/>
      <sheetName val="License BOI"/>
      <sheetName val="Asset Class"/>
      <sheetName val="Depre. Key"/>
      <sheetName val="acs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Code1"/>
      <sheetName val="กระทบ_CESS7"/>
      <sheetName val="CESS_04067"/>
      <sheetName val="Dtl_Adv_04067"/>
      <sheetName val="Dtl_Adv_04057"/>
      <sheetName val="Sale_04047"/>
      <sheetName val="Chart_of_Acc__1"/>
      <sheetName val="Cover_PC_Report1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Sale_0408"/>
      <sheetName val="Sale_0407"/>
      <sheetName val="Paper_box__(Small)"/>
      <sheetName val="กระทบ_CESS9"/>
      <sheetName val="CESS_04069"/>
      <sheetName val="Dtl_Adv_04069"/>
      <sheetName val="Dtl_Adv_04059"/>
      <sheetName val="Sale_04049"/>
      <sheetName val="Chart_of_Acc__3"/>
      <sheetName val="Cover_PC_Report3"/>
      <sheetName val="Sale_04081"/>
      <sheetName val="Sale_04071"/>
      <sheetName val="Paper_box__(Small)1"/>
      <sheetName val="Sale_0401"/>
      <sheetName val="component_data"/>
      <sheetName val="Sale_0501"/>
      <sheetName val="10-1_Media"/>
      <sheetName val="Thai_Summit_PKK-HW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tock_Aging"/>
      <sheetName val="B&amp;S_1999"/>
      <sheetName val="Vat7%_ภายในเดือน_Junต้นฉบับ"/>
      <sheetName val="PUF"/>
      <sheetName val="Histogram"/>
      <sheetName val="ﾌﾟﾛﾄ_P772分解5号機"/>
      <sheetName val="Sale 0502"/>
      <sheetName val="UPG表"/>
      <sheetName val="Sales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bblยังไม่จ่าย"/>
      <sheetName val="Co info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FF-4"/>
      <sheetName val="D"/>
      <sheetName val="Adj&amp;Rje(Z820) "/>
      <sheetName val="CORPORATE TAX01"/>
      <sheetName val="Data 2"/>
      <sheetName val="Conso"/>
      <sheetName val="Write off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งบทดลองปภพ_4-47"/>
      <sheetName val="FF_2__1_"/>
      <sheetName val="5)_Parameters"/>
      <sheetName val="5_Analysis"/>
      <sheetName val="61_HR"/>
      <sheetName val="65_FINANCE"/>
      <sheetName val="3_P&amp;L_"/>
      <sheetName val="New_Item"/>
      <sheetName val="คชจ_ดำเนินงาน6-43"/>
      <sheetName val="Asset_&amp;_Liability"/>
      <sheetName val="Net_asset_value"/>
      <sheetName val="Stock_Aging1"/>
      <sheetName val="B&amp;S_19991"/>
      <sheetName val="Vat7%_ภายในเดือน_Junต้นฉบับ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gl"/>
      <sheetName val="F-5"/>
      <sheetName val="Norms SP"/>
      <sheetName val="Detail รายบุคคลปี 58"/>
      <sheetName val="จันทร์"/>
      <sheetName val="spytd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แจกแจง__งบดุล_1"/>
      <sheetName val="Customize_Your_Invoice1"/>
      <sheetName val="aging_local1"/>
      <sheetName val="แจกแจง__งบดุล_"/>
      <sheetName val="am_cost"/>
      <sheetName val="Newspaper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CLIENT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CLIENT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CLIENT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CLIENT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CLIENT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CLIENT</v>
          </cell>
        </row>
      </sheetData>
      <sheetData sheetId="55"/>
      <sheetData sheetId="56" refreshError="1"/>
      <sheetData sheetId="57" refreshError="1"/>
      <sheetData sheetId="58">
        <row r="1">
          <cell r="A1" t="str">
            <v>Summary on June 25, 2019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 refreshError="1"/>
      <sheetData sheetId="63" refreshError="1"/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>
        <row r="1">
          <cell r="A1" t="str">
            <v>INVOICE</v>
          </cell>
        </row>
      </sheetData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>
        <row r="1">
          <cell r="A1" t="str">
            <v>INVOICE</v>
          </cell>
        </row>
      </sheetData>
      <sheetData sheetId="263">
        <row r="1">
          <cell r="A1" t="str">
            <v>INVOICE</v>
          </cell>
        </row>
      </sheetData>
      <sheetData sheetId="264">
        <row r="1">
          <cell r="A1" t="str">
            <v>INVOICE</v>
          </cell>
        </row>
      </sheetData>
      <sheetData sheetId="265">
        <row r="1">
          <cell r="A1" t="str">
            <v>INVOICE</v>
          </cell>
        </row>
      </sheetData>
      <sheetData sheetId="266">
        <row r="1">
          <cell r="A1" t="str">
            <v>INVOICE</v>
          </cell>
        </row>
      </sheetData>
      <sheetData sheetId="267">
        <row r="5">
          <cell r="A5" t="str">
            <v>Deferred Tax Assets</v>
          </cell>
        </row>
      </sheetData>
      <sheetData sheetId="268"/>
      <sheetData sheetId="269">
        <row r="1">
          <cell r="A1" t="str">
            <v>INVOICE</v>
          </cell>
        </row>
      </sheetData>
      <sheetData sheetId="270">
        <row r="1">
          <cell r="A1" t="str">
            <v>INVOICE</v>
          </cell>
        </row>
      </sheetData>
      <sheetData sheetId="271">
        <row r="1">
          <cell r="A1" t="str">
            <v>INVOICE</v>
          </cell>
        </row>
      </sheetData>
      <sheetData sheetId="272">
        <row r="1">
          <cell r="A1" t="str">
            <v>INVOICE</v>
          </cell>
        </row>
      </sheetData>
      <sheetData sheetId="273"/>
      <sheetData sheetId="274">
        <row r="1">
          <cell r="A1" t="str">
            <v>INVOICE</v>
          </cell>
        </row>
      </sheetData>
      <sheetData sheetId="275">
        <row r="1">
          <cell r="A1" t="str">
            <v>INVOICE</v>
          </cell>
        </row>
      </sheetData>
      <sheetData sheetId="276">
        <row r="1">
          <cell r="A1" t="str">
            <v>INVOICE</v>
          </cell>
        </row>
      </sheetData>
      <sheetData sheetId="277">
        <row r="1">
          <cell r="A1" t="str">
            <v>INVOICE</v>
          </cell>
        </row>
      </sheetData>
      <sheetData sheetId="278"/>
      <sheetData sheetId="279"/>
      <sheetData sheetId="280">
        <row r="1">
          <cell r="A1" t="str">
            <v>INVOICE</v>
          </cell>
        </row>
      </sheetData>
      <sheetData sheetId="281">
        <row r="1">
          <cell r="A1" t="str">
            <v>INVOICE</v>
          </cell>
        </row>
      </sheetData>
      <sheetData sheetId="282">
        <row r="1">
          <cell r="A1" t="str">
            <v>INVOICE</v>
          </cell>
        </row>
      </sheetData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>
        <row r="5">
          <cell r="A5" t="str">
            <v>Deferred Tax Assets</v>
          </cell>
        </row>
      </sheetData>
      <sheetData sheetId="294"/>
      <sheetData sheetId="295">
        <row r="1">
          <cell r="A1" t="str">
            <v>INVOICE</v>
          </cell>
        </row>
      </sheetData>
      <sheetData sheetId="296">
        <row r="1">
          <cell r="A1" t="str">
            <v>INVOICE</v>
          </cell>
        </row>
      </sheetData>
      <sheetData sheetId="297">
        <row r="1">
          <cell r="A1" t="str">
            <v>INVOICE</v>
          </cell>
        </row>
      </sheetData>
      <sheetData sheetId="298"/>
      <sheetData sheetId="299"/>
      <sheetData sheetId="300"/>
      <sheetData sheetId="301">
        <row r="1">
          <cell r="A1" t="str">
            <v>INVOICE</v>
          </cell>
        </row>
      </sheetData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/>
      <sheetData sheetId="336"/>
      <sheetData sheetId="337"/>
      <sheetData sheetId="338"/>
      <sheetData sheetId="339">
        <row r="5">
          <cell r="A5" t="str">
            <v>Deferred Tax Assets</v>
          </cell>
        </row>
      </sheetData>
      <sheetData sheetId="340">
        <row r="1">
          <cell r="A1" t="str">
            <v>INVOICE</v>
          </cell>
        </row>
      </sheetData>
      <sheetData sheetId="341">
        <row r="1">
          <cell r="A1" t="str">
            <v>INVOICE</v>
          </cell>
        </row>
      </sheetData>
      <sheetData sheetId="342">
        <row r="1">
          <cell r="A1" t="str">
            <v>INVOICE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>
        <row r="1">
          <cell r="A1" t="str">
            <v>CLIENT</v>
          </cell>
        </row>
      </sheetData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>
        <row r="1">
          <cell r="A1" t="str">
            <v>CLIENT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Sale 0401"/>
      <sheetName val="Sale0311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Sale_0401"/>
      <sheetName val="RATE"/>
      <sheetName val="S33"/>
      <sheetName val="Sale0403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2"/>
      <sheetName val="Sale_04011"/>
      <sheetName val="NoteRe"/>
      <sheetName val="Cash"/>
      <sheetName val="Outputtax_Undue"/>
      <sheetName val="Sale 0411"/>
      <sheetName val="Sale 0408"/>
      <sheetName val="0805"/>
      <sheetName val="data"/>
      <sheetName val="wcf"/>
      <sheetName val="FSA"/>
      <sheetName val="Aging"/>
      <sheetName val="Entity Data"/>
      <sheetName val="Sale 0502"/>
      <sheetName val="group"/>
      <sheetName val="part-import"/>
      <sheetName val="part-local"/>
      <sheetName val="Sheet3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เงินกู้ธนชาติ"/>
      <sheetName val="Sale0309"/>
      <sheetName val="a"/>
      <sheetName val="แจกแจง _งบดุล_"/>
      <sheetName val="ssw_loan_od"/>
      <sheetName val="#Lookup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GIVTR00P"/>
      <sheetName val="_2__xls__2__xls_COV"/>
      <sheetName val="เงินกู้ MGC"/>
      <sheetName val="Home"/>
      <sheetName val="SAME"/>
      <sheetName val="_Lookup"/>
      <sheetName val="QR_4.1"/>
      <sheetName val="FORMC94"/>
      <sheetName val="NewIndex "/>
      <sheetName val="sampling"/>
      <sheetName val="INFO"/>
      <sheetName val="3월가격"/>
      <sheetName val="BPR"/>
      <sheetName val="StandingData"/>
      <sheetName val="N"/>
      <sheetName val="p&amp;L"/>
      <sheetName val="Order_Oct_w40"/>
      <sheetName val="Order_Oct_w41"/>
      <sheetName val="อัตราค่าบรรทุก"/>
      <sheetName val="HH"/>
      <sheetName val="รายงานสถานะใบสั่งซื้อใบจัดจ้าง"/>
      <sheetName val="List"/>
      <sheetName val="AFA"/>
      <sheetName val="6A CA"/>
      <sheetName val="CA Sheet"/>
      <sheetName val="M_Maincomp"/>
      <sheetName val="AA-1"/>
      <sheetName val="CORPORATE TAX01"/>
      <sheetName val="FF_3"/>
      <sheetName val="description"/>
      <sheetName val="ตั๋วเงินรับ"/>
      <sheetName val="O3"/>
      <sheetName val="O4"/>
      <sheetName val="tax-ss"/>
      <sheetName val="LTX"/>
      <sheetName val="10"/>
      <sheetName val="IFS"/>
      <sheetName val="UF"/>
      <sheetName val="cashflowcomp"/>
      <sheetName val="ปัจจุบัน "/>
      <sheetName val="TB_55(6M)"/>
      <sheetName val="FF-1"/>
      <sheetName val="dBase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BAL42"/>
      <sheetName val="FF-2"/>
      <sheetName val="criteria"/>
      <sheetName val="Thai Summit PKK-HW"/>
      <sheetName val="PAYROLL"/>
      <sheetName val="Reimbursements"/>
      <sheetName val="InventTableModule_1-1"/>
      <sheetName val="Parameter"/>
      <sheetName val="acs"/>
      <sheetName val="APCODE"/>
      <sheetName val="name"/>
      <sheetName val="Rates"/>
      <sheetName val="PS-1995"/>
      <sheetName val="วงเครดิต 3"/>
      <sheetName val="gl"/>
      <sheetName val="0100"/>
      <sheetName val="K2"/>
      <sheetName val="F-5"/>
      <sheetName val="Loan Calculator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Weights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013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Sale_0411"/>
      <sheetName val="Sale_0408"/>
      <sheetName val="กระทบ_CESS9"/>
      <sheetName val="กระทบ_CESS_(2)9"/>
      <sheetName val="Sale_04079"/>
      <sheetName val="CESS_04079"/>
      <sheetName val="CESSส่งออก_ก_ค_9"/>
      <sheetName val="Dtl_Adv_04079"/>
      <sheetName val="Dtl_Adv_04069"/>
      <sheetName val="Sale_04049"/>
      <sheetName val="Sale_04015"/>
      <sheetName val="Sale_04111"/>
      <sheetName val="Sale_04081"/>
      <sheetName val="Sale_0502"/>
      <sheetName val="Entity_Data"/>
      <sheetName val="Sale_0501"/>
      <sheetName val="Stock_Aging"/>
      <sheetName val="TB_Worksheet"/>
      <sheetName val="10-1_Media"/>
      <sheetName val="B-_1"/>
      <sheetName val="เงินกู้_MGC"/>
      <sheetName val="FY2019financial Graph Data"/>
      <sheetName val="Newspaper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/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 refreshError="1"/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>
        <row r="1">
          <cell r="A1" t="str">
            <v>CLIENT</v>
          </cell>
        </row>
      </sheetData>
      <sheetData sheetId="68">
        <row r="1">
          <cell r="A1" t="str">
            <v>CLIENT</v>
          </cell>
        </row>
      </sheetData>
      <sheetData sheetId="69">
        <row r="1">
          <cell r="A1" t="str">
            <v>CLIENT</v>
          </cell>
        </row>
      </sheetData>
      <sheetData sheetId="70">
        <row r="1">
          <cell r="A1" t="str">
            <v>CLIENT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>
        <row r="1">
          <cell r="A1" t="str">
            <v>INVOICE</v>
          </cell>
        </row>
      </sheetData>
      <sheetData sheetId="236"/>
      <sheetData sheetId="237">
        <row r="1">
          <cell r="A1" t="str">
            <v>INVOICE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>
        <row r="1">
          <cell r="A1" t="str">
            <v>INVOICE</v>
          </cell>
        </row>
      </sheetData>
      <sheetData sheetId="245"/>
      <sheetData sheetId="246">
        <row r="1">
          <cell r="A1" t="str">
            <v>INVOICE</v>
          </cell>
        </row>
      </sheetData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>
        <row r="1">
          <cell r="A1" t="str">
            <v>INVOICE</v>
          </cell>
        </row>
      </sheetData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กระทบ_CESS3"/>
      <sheetName val="Sale_04083"/>
      <sheetName val="CESS_04083"/>
      <sheetName val="Dtl_Adv_04083"/>
      <sheetName val="Dtl_Adv_04073"/>
      <sheetName val="Sale_04073"/>
      <sheetName val="Sale0402"/>
      <sheetName val="กระทบ_CESS4"/>
      <sheetName val="Sale_04084"/>
      <sheetName val="CESS_04084"/>
      <sheetName val="Dtl_Adv_04084"/>
      <sheetName val="Dtl_Adv_04074"/>
      <sheetName val="Sale_04074"/>
      <sheetName val="Sale 0404"/>
      <sheetName val=""/>
      <sheetName val="Sale_040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3"/>
      <sheetName val="Input_Undue"/>
      <sheetName val="Deposit_Other"/>
      <sheetName val="Sale 0501"/>
      <sheetName val="Sale 0411"/>
      <sheetName val="cc"/>
      <sheetName val="BUILD95"/>
      <sheetName val="Asset group"/>
      <sheetName val="Data"/>
      <sheetName val="3월가격"/>
      <sheetName val="Standing Data"/>
      <sheetName val="Financial Highlights"/>
      <sheetName val="Raw Material"/>
      <sheetName val="FF_3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0309"/>
      <sheetName val="10-1 Media"/>
      <sheetName val="10-cut"/>
      <sheetName val="Sale 0401"/>
      <sheetName val="DEP12"/>
      <sheetName val="Header"/>
      <sheetName val="Tornado 4.7 Component List"/>
      <sheetName val="M-2"/>
      <sheetName val="U"/>
      <sheetName val="FF-6"/>
      <sheetName val="PL"/>
      <sheetName val="Sale0311"/>
      <sheetName val="a"/>
      <sheetName val="ประมาณการ"/>
      <sheetName val="#Lookup"/>
      <sheetName val="กระทบ_CESS6"/>
      <sheetName val="Sale_04086"/>
      <sheetName val="CESS_04086"/>
      <sheetName val="Dtl_Adv_04086"/>
      <sheetName val="Dtl_Adv_04076"/>
      <sheetName val="Sale_04076"/>
      <sheetName val="Order_Oct_w40"/>
      <sheetName val="Order_Oct_w41"/>
      <sheetName val="Thai Summit PKK-HW"/>
      <sheetName val="TB Worksheet"/>
      <sheetName val="เงินกู้ธนชาติ"/>
      <sheetName val="เงินกู้ MGC"/>
      <sheetName val="BPR"/>
      <sheetName val="AFA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4"/>
      <sheetName val="details"/>
      <sheetName val="Vat7% ภายในเดือน_Junต้นฉบับ"/>
      <sheetName val="CA Sheet"/>
      <sheetName val="FF_6"/>
      <sheetName val="Stock Aging"/>
      <sheetName val="Entity Data"/>
      <sheetName val="PAYROLL"/>
      <sheetName val="Sheet3"/>
      <sheetName val="p&amp;L"/>
      <sheetName val="FF-1"/>
      <sheetName val="STA HQ CESS 0408"/>
      <sheetName val="TrialBalance Q3-2002"/>
      <sheetName val="InventTableModule_1-1"/>
      <sheetName val="_Lookup"/>
      <sheetName val="_2__xls__2__xls_COV"/>
      <sheetName val="CORPORATE TAX01"/>
      <sheetName val="อัตราค่าบรรทุก"/>
      <sheetName val="HH"/>
      <sheetName val="QR_4.1"/>
      <sheetName val="J2"/>
      <sheetName val="J1"/>
      <sheetName val="Job List1"/>
      <sheetName val="tax-ss"/>
      <sheetName val="gold แลกทอง"/>
      <sheetName val="5 Analysis"/>
      <sheetName val="1120"/>
      <sheetName val="Aging"/>
      <sheetName val="mcot_upc"/>
      <sheetName val="Linkage Quote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Q3-46"/>
      <sheetName val="Detail รายบุคคลปี 58"/>
      <sheetName val="K2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description"/>
      <sheetName val="กระทบ_CESS7"/>
      <sheetName val="Sale_04087"/>
      <sheetName val="CESS_04087"/>
      <sheetName val="Dtl_Adv_04087"/>
      <sheetName val="Dtl_Adv_04077"/>
      <sheetName val="Sale_04077"/>
      <sheetName val="กระทบ_CESS8"/>
      <sheetName val="Sale_04088"/>
      <sheetName val="CESS_04088"/>
      <sheetName val="Dtl_Adv_04088"/>
      <sheetName val="Dtl_Adv_04078"/>
      <sheetName val="Sale_04078"/>
      <sheetName val="Sale_04043"/>
      <sheetName val="Sale_0501"/>
      <sheetName val="Sale_0411"/>
      <sheetName val="กระทบ_CESS9"/>
      <sheetName val="Sale_04089"/>
      <sheetName val="CESS_04089"/>
      <sheetName val="Dtl_Adv_04089"/>
      <sheetName val="Dtl_Adv_04079"/>
      <sheetName val="Sale_04079"/>
      <sheetName val="Sale_04044"/>
      <sheetName val="Sale_05011"/>
      <sheetName val="Sale_0411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TB_Worksheet"/>
      <sheetName val="เงินกู้_MGC"/>
      <sheetName val="Thai_Summit_PKK-HW"/>
      <sheetName val="星取・"/>
      <sheetName val="Cum.91-93"/>
      <sheetName val="Dec 94"/>
      <sheetName val="TOTAL"/>
      <sheetName val="UPG表"/>
      <sheetName val="addl cost"/>
      <sheetName val="accumdeprn"/>
      <sheetName val="Seagate _share_in_units"/>
      <sheetName val="Weights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Deferred Charge"/>
      <sheetName val="HP"/>
      <sheetName val="5) Parameters"/>
      <sheetName val="Adj&amp;Rje(Z820) "/>
      <sheetName val="Data 2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QR_4_1"/>
      <sheetName val="Job_List1"/>
      <sheetName val="gold_แลกทอง"/>
      <sheetName val="5_Analysis"/>
      <sheetName val="Linkage_Quote"/>
      <sheetName val="Asset_group"/>
      <sheetName val="M_MM"/>
      <sheetName val="FF_2__1_"/>
      <sheetName val="SCB_1_-_Current"/>
      <sheetName val="SCB_2_-_Current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งบทดลองปภพ 4-47"/>
      <sheetName val="คชจ.ดำเนินงาน6-43"/>
      <sheetName val="cc 196 (SYS) (2)"/>
      <sheetName val="LOOSECHKLIST"/>
      <sheetName val="BSI"/>
      <sheetName val="อุปกรณ์ a2"/>
      <sheetName val="อุปกรณ์ a1"/>
      <sheetName val="ปัจจุบัน "/>
      <sheetName val="spytd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計算ｼｰﾄ"/>
      <sheetName val="Newspaper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>
        <row r="2">
          <cell r="A2" t="str">
            <v>L040278</v>
          </cell>
        </row>
      </sheetData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 refreshError="1"/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>
        <row r="2">
          <cell r="A2" t="str">
            <v>L040278</v>
          </cell>
        </row>
      </sheetData>
      <sheetData sheetId="29">
        <row r="2">
          <cell r="A2" t="str">
            <v>L040278</v>
          </cell>
        </row>
      </sheetData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 refreshError="1"/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SUBJECT</v>
          </cell>
        </row>
      </sheetData>
      <sheetData sheetId="52">
        <row r="2">
          <cell r="A2" t="str">
            <v>SUBJECT</v>
          </cell>
        </row>
      </sheetData>
      <sheetData sheetId="53">
        <row r="2">
          <cell r="A2" t="str">
            <v>SUBJECT</v>
          </cell>
        </row>
      </sheetData>
      <sheetData sheetId="54">
        <row r="2">
          <cell r="A2" t="str">
            <v>SUBJECT</v>
          </cell>
        </row>
      </sheetData>
      <sheetData sheetId="55">
        <row r="2">
          <cell r="A2" t="str">
            <v>SUBJECT</v>
          </cell>
        </row>
      </sheetData>
      <sheetData sheetId="56">
        <row r="2">
          <cell r="A2" t="str">
            <v>SUBJECT</v>
          </cell>
        </row>
      </sheetData>
      <sheetData sheetId="57">
        <row r="2">
          <cell r="A2" t="str">
            <v>SUBJECT</v>
          </cell>
        </row>
      </sheetData>
      <sheetData sheetId="58">
        <row r="2">
          <cell r="A2" t="str">
            <v>SUBJECT</v>
          </cell>
        </row>
      </sheetData>
      <sheetData sheetId="59">
        <row r="2">
          <cell r="A2" t="str">
            <v>SUBJECT</v>
          </cell>
        </row>
      </sheetData>
      <sheetData sheetId="60">
        <row r="2">
          <cell r="A2" t="str">
            <v>SUBJECT</v>
          </cell>
        </row>
      </sheetData>
      <sheetData sheetId="61">
        <row r="2">
          <cell r="A2" t="str">
            <v>SUBJECT</v>
          </cell>
        </row>
      </sheetData>
      <sheetData sheetId="62">
        <row r="2">
          <cell r="A2" t="str">
            <v>SUBJECT</v>
          </cell>
        </row>
      </sheetData>
      <sheetData sheetId="63">
        <row r="2">
          <cell r="A2" t="str">
            <v>SUBJECT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A2" t="str">
            <v>L040278</v>
          </cell>
        </row>
      </sheetData>
      <sheetData sheetId="102">
        <row r="2">
          <cell r="A2" t="str">
            <v>L040278</v>
          </cell>
        </row>
      </sheetData>
      <sheetData sheetId="103">
        <row r="2">
          <cell r="A2" t="str">
            <v>L040278</v>
          </cell>
        </row>
      </sheetData>
      <sheetData sheetId="104">
        <row r="2">
          <cell r="A2" t="str">
            <v>L040278</v>
          </cell>
        </row>
      </sheetData>
      <sheetData sheetId="105">
        <row r="2">
          <cell r="A2" t="str">
            <v>L040278</v>
          </cell>
        </row>
      </sheetData>
      <sheetData sheetId="106">
        <row r="2">
          <cell r="A2" t="str">
            <v>L040278</v>
          </cell>
        </row>
      </sheetData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>
        <row r="2">
          <cell r="A2" t="str">
            <v>L040278</v>
          </cell>
        </row>
      </sheetData>
      <sheetData sheetId="263"/>
      <sheetData sheetId="264"/>
      <sheetData sheetId="265">
        <row r="2">
          <cell r="A2" t="str">
            <v>L040278</v>
          </cell>
        </row>
      </sheetData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>
        <row r="2">
          <cell r="A2" t="str">
            <v>L040278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>
        <row r="2">
          <cell r="A2" t="str">
            <v>SUBJECT</v>
          </cell>
        </row>
      </sheetData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>
        <row r="2">
          <cell r="A2" t="str">
            <v>SUBJECT</v>
          </cell>
        </row>
      </sheetData>
      <sheetData sheetId="384"/>
      <sheetData sheetId="385"/>
      <sheetData sheetId="386"/>
      <sheetData sheetId="387"/>
      <sheetData sheetId="388"/>
      <sheetData sheetId="389" refreshError="1"/>
      <sheetData sheetId="39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Sale040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 No. 2 - Carpark"/>
      <sheetName val="STA HQ CESS 0411"/>
      <sheetName val="Bill_No__2_-_Carpark"/>
      <sheetName val="Sale0406"/>
      <sheetName val="STA_HQ_CESS_0411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4"/>
      <sheetName val="คชจ.ดำเนินงาน6-43"/>
      <sheetName val="Sale 0502"/>
      <sheetName val="Sale 0501"/>
      <sheetName val="Account"/>
      <sheetName val="Bill_No__2_-_Carpark3"/>
      <sheetName val="Project P&amp;L"/>
      <sheetName val="Sale0402"/>
      <sheetName val="cashflowcomp"/>
      <sheetName val="O3"/>
      <sheetName val="O4"/>
      <sheetName val="ปัจจุบัน "/>
      <sheetName val="PS-1995"/>
      <sheetName val="part-import"/>
      <sheetName val="part-local"/>
      <sheetName val="CODE,NAME"/>
      <sheetName val="TB Worksheet"/>
      <sheetName val="U4-Recruitment"/>
      <sheetName val="SAME"/>
      <sheetName val="Sale0309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เงินกู้ธนชาติ"/>
      <sheetName val="3월가격"/>
      <sheetName val="Sale 0401"/>
      <sheetName val="bgt97staff"/>
      <sheetName val="ดอกเบี้ยรับ"/>
      <sheetName val="ssw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Sheet3"/>
      <sheetName val="61 HR"/>
      <sheetName val="65 FINANCE"/>
      <sheetName val="BPR"/>
      <sheetName val="AFA"/>
      <sheetName val="งบทดลอง - ต.ค.2547"/>
      <sheetName val="MFA"/>
      <sheetName val="Sampling"/>
      <sheetName val="CORPORATE TAX01"/>
      <sheetName val="FORMC94"/>
      <sheetName val="QR_4.1"/>
      <sheetName val="INFO"/>
      <sheetName val="M"/>
      <sheetName val="Aging"/>
      <sheetName val="FSA"/>
      <sheetName val="U"/>
      <sheetName val="_2__xls__2__xls_COV"/>
      <sheetName val="FF_4"/>
      <sheetName val="5 Analysis"/>
      <sheetName val="C2"/>
      <sheetName val="Home"/>
      <sheetName val="รายงานสถานะใบสั่งซื้อใบจัดจ้าง"/>
      <sheetName val="Standing Data"/>
      <sheetName val="Financial Highlights"/>
      <sheetName val="feature"/>
      <sheetName val="N"/>
      <sheetName val="FF_2"/>
      <sheetName val="New Item"/>
      <sheetName val="RATE"/>
      <sheetName val="9110"/>
      <sheetName val="Stock Aging"/>
      <sheetName val="FF_3"/>
      <sheetName val="FF-1"/>
      <sheetName val="สำนักงาน"/>
      <sheetName val="Entity Data"/>
      <sheetName val="計画値"/>
      <sheetName val="Job List1"/>
      <sheetName val="gold แลกทอง"/>
      <sheetName val="Thai Summit PKK-HW"/>
      <sheetName val="Header"/>
      <sheetName val="B"/>
      <sheetName val="FF-2"/>
      <sheetName val="GIVTR00P"/>
      <sheetName val="TB"/>
      <sheetName val="อัตราค่าบรรทุก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งบทดลองปภพ 4-47"/>
      <sheetName val="Linkage Quote"/>
      <sheetName val="#Lookup"/>
      <sheetName val="Expense Summary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HP"/>
      <sheetName val="แจกแจง _งบดุล_"/>
      <sheetName val="SSW_loan_OD"/>
      <sheetName val="F-3"/>
      <sheetName val="Bill_No__2_-_Carpark4"/>
      <sheetName val="คชจ_ดำเนินงาน6-43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Bill_No__2_-_Carpark5"/>
      <sheetName val="คชจ_ดำเนินงาน6-431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STA_HQ_CESS_04113"/>
      <sheetName val="Bill_No__2_-_Carpark6"/>
      <sheetName val="คชจ_ดำเนินงาน6-432"/>
      <sheetName val="Sale_0502"/>
      <sheetName val="Sale_0501"/>
      <sheetName val="กระทบ_CESS9"/>
      <sheetName val="Sale_04119"/>
      <sheetName val="CESS_04119"/>
      <sheetName val="Dtl_Adv_04119"/>
      <sheetName val="Dtl_Adv_04109"/>
      <sheetName val="Sale_04089"/>
      <sheetName val="Sale_04079"/>
      <sheetName val="STA_HQ_CESS_04114"/>
      <sheetName val="Bill_No__2_-_Carpark7"/>
      <sheetName val="คชจ_ดำเนินงาน6-433"/>
      <sheetName val="Sale_05021"/>
      <sheetName val="Sale_05011"/>
      <sheetName val="Sale_0404"/>
      <sheetName val="ปัจจุบัน_"/>
      <sheetName val="TB_Worksheet"/>
      <sheetName val="10-1_Media"/>
      <sheetName val="CA_Sheet"/>
      <sheetName val="61_HR"/>
      <sheetName val="65_FINANCE"/>
      <sheetName val="งบทดลอง_-_ต_ค_2547"/>
      <sheetName val="5a.)LTV_1002-4001"/>
      <sheetName val="aa-1"/>
      <sheetName val="11922"/>
      <sheetName val="ADJ - RATE"/>
      <sheetName val="Vat7% ภายในเดือน_Junต้นฉบับ"/>
      <sheetName val="Data"/>
      <sheetName val="RAMP Fin"/>
      <sheetName val="dBase"/>
      <sheetName val="LOOSECHKLIST"/>
      <sheetName val="CA"/>
      <sheetName val="1120"/>
      <sheetName val="description"/>
      <sheetName val="ปัจจุบัน_1"/>
      <sheetName val="TB_Worksheet1"/>
      <sheetName val="10-1_Media1"/>
      <sheetName val="Adj&amp;Rje(Z820) "/>
      <sheetName val="Loan Calculator"/>
      <sheetName val="Appx B"/>
      <sheetName val="Trial Balance"/>
      <sheetName val="PL_A05 APA Input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Entity_Data"/>
      <sheetName val="Sale_0401"/>
      <sheetName val="Thai_Summit_PKK-HW"/>
      <sheetName val="Job_List1"/>
      <sheetName val="gold_แลกทอง"/>
      <sheetName val="เงินกู้_MGC"/>
      <sheetName val="B131_"/>
      <sheetName val="6A_CA"/>
      <sheetName val="Project_P&amp;L"/>
      <sheetName val="B-_1"/>
      <sheetName val="Seagate__share_in_units"/>
      <sheetName val="M_MM"/>
      <sheetName val="CA_Sheet1"/>
      <sheetName val="Sale_04041"/>
      <sheetName val="61_HR1"/>
      <sheetName val="65_FINANCE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name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สุทธิภาษี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 refreshError="1"/>
      <sheetData sheetId="22" refreshError="1"/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 refreshError="1"/>
      <sheetData sheetId="46"/>
      <sheetData sheetId="47">
        <row r="1">
          <cell r="A1" t="str">
            <v>INVOICE</v>
          </cell>
        </row>
      </sheetData>
      <sheetData sheetId="48" refreshError="1"/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CLIENT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CLIENT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CLIENT</v>
          </cell>
        </row>
      </sheetData>
      <sheetData sheetId="68"/>
      <sheetData sheetId="69">
        <row r="1">
          <cell r="A1" t="str">
            <v>CLIENT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INVOICE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1">
          <cell r="A1" t="str">
            <v>INVOICE</v>
          </cell>
        </row>
      </sheetData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/>
      <sheetData sheetId="259"/>
      <sheetData sheetId="260"/>
      <sheetData sheetId="261">
        <row r="1">
          <cell r="A1" t="str">
            <v>INVOICE</v>
          </cell>
        </row>
      </sheetData>
      <sheetData sheetId="262"/>
      <sheetData sheetId="263">
        <row r="1">
          <cell r="A1" t="str">
            <v>INVOICE</v>
          </cell>
        </row>
      </sheetData>
      <sheetData sheetId="264">
        <row r="1">
          <cell r="A1" t="str">
            <v>INVOICE</v>
          </cell>
        </row>
      </sheetData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>
        <row r="1">
          <cell r="A1" t="str">
            <v>INVOICE</v>
          </cell>
        </row>
      </sheetData>
      <sheetData sheetId="277">
        <row r="1">
          <cell r="A1" t="str">
            <v>INVOICE</v>
          </cell>
        </row>
      </sheetData>
      <sheetData sheetId="278">
        <row r="1">
          <cell r="A1" t="str">
            <v>INVOICE</v>
          </cell>
        </row>
      </sheetData>
      <sheetData sheetId="279">
        <row r="1">
          <cell r="A1" t="str">
            <v>INVOICE</v>
          </cell>
        </row>
      </sheetData>
      <sheetData sheetId="280" refreshError="1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CLIENT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>
        <row r="1">
          <cell r="A1" t="str">
            <v>CLIENT</v>
          </cell>
        </row>
      </sheetData>
      <sheetData sheetId="402"/>
      <sheetData sheetId="403"/>
      <sheetData sheetId="404"/>
      <sheetData sheetId="405"/>
      <sheetData sheetId="406"/>
      <sheetData sheetId="407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 0404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4"/>
      <sheetName val="Sale0307"/>
      <sheetName val="Sale 0407"/>
      <sheetName val="Sale_0407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0406"/>
      <sheetName val="Sale_04041"/>
      <sheetName val="Fagor04-A3112e"/>
      <sheetName val="SUM"/>
      <sheetName val="Sale 0502"/>
      <sheetName val="table"/>
      <sheetName val="description"/>
      <sheetName val="Project P&amp;L"/>
      <sheetName val="Sale0403"/>
      <sheetName val="ลาออก"/>
      <sheetName val="M_Maincomp"/>
      <sheetName val="FSA"/>
      <sheetName val="B"/>
      <sheetName val="TB"/>
      <sheetName val="FF-1"/>
      <sheetName val="criteria"/>
      <sheetName val="part-import"/>
      <sheetName val="part-local"/>
      <sheetName val="CODE,NAME"/>
      <sheetName val="TB Worksheet"/>
      <sheetName val="M"/>
      <sheetName val="Sale0311"/>
      <sheetName val="Sale 0401"/>
      <sheetName val="3월가격"/>
      <sheetName val="INFO"/>
      <sheetName val="PAYROLL"/>
      <sheetName val="Reimbursements"/>
      <sheetName val="CBO0497"/>
      <sheetName val="FF_6"/>
      <sheetName val="Details"/>
      <sheetName val="cashflowcomp"/>
      <sheetName val="Sale0402"/>
      <sheetName val="GL CB"/>
      <sheetName val="ดอกเบี้ยรับ"/>
      <sheetName val="ssw"/>
      <sheetName val="aa-1"/>
      <sheetName val="Daily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42"/>
      <sheetName val="Sheet3"/>
      <sheetName val="Header"/>
      <sheetName val="BPR"/>
      <sheetName val="5) Parameters"/>
      <sheetName val="AFA"/>
      <sheetName val="UPG表"/>
      <sheetName val="9110"/>
      <sheetName val="Home"/>
      <sheetName val="FORMC94"/>
      <sheetName val="QR_4.1"/>
      <sheetName val="ps-1995"/>
      <sheetName val="C2"/>
      <sheetName val="Sale0309"/>
      <sheetName val="Sampling"/>
      <sheetName val="A"/>
      <sheetName val="U"/>
      <sheetName val="_2__xls__2__xls_COV"/>
      <sheetName val="FF_4"/>
      <sheetName val="5 Analysis"/>
      <sheetName val="Aging"/>
      <sheetName val="DEP12"/>
      <sheetName val="10-1 Media"/>
      <sheetName val="10-cut"/>
      <sheetName val="gl"/>
      <sheetName val="O3"/>
      <sheetName val="O4"/>
      <sheetName val="Linkage Quote"/>
      <sheetName val="Stock Aging"/>
      <sheetName val="Standing Data"/>
      <sheetName val="Financial Highlights"/>
      <sheetName val="Vat7% ภายในเดือน_Junต้นฉบับ"/>
      <sheetName val="FF_3"/>
      <sheetName val="Adj&amp;Rje(Z820) "/>
      <sheetName val="C"/>
      <sheetName val="HH"/>
      <sheetName val="feature"/>
      <sheetName val="J2"/>
      <sheetName val="J1"/>
      <sheetName val="計画値"/>
      <sheetName val="CA Sheet"/>
      <sheetName val="เกณฑ์การประเมินความเสี่ยง"/>
      <sheetName val="อัตราค่าบรรทุก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LTX"/>
      <sheetName val="ผ้าสำเร็จ"/>
      <sheetName val="Entity Data"/>
      <sheetName val="SPARES"/>
      <sheetName val="Gain Loss Calculation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FF_21_a_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LE1(act3mth)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43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Sale_0502"/>
      <sheetName val="กระทบ_CESS9"/>
      <sheetName val="Sale_05019"/>
      <sheetName val="คชจ__ม_ค_'489"/>
      <sheetName val="CESS_05019"/>
      <sheetName val="Dtl_Adv_05019"/>
      <sheetName val="Dtl_Adv_04129"/>
      <sheetName val="Sale_04119"/>
      <sheetName val="Sale_04089"/>
      <sheetName val="Sale_04045"/>
      <sheetName val="Sale_04073"/>
      <sheetName val="Sale_05021"/>
      <sheetName val="TB_Worksheet"/>
      <sheetName val="Sale_0401"/>
      <sheetName val="5)_Parameters"/>
      <sheetName val="5a.)LTV_1002-4001"/>
      <sheetName val="Cash Flow"/>
      <sheetName val="ADJ - RATE"/>
      <sheetName val="ราคาไม้สับรวมค่าขนส่ง"/>
      <sheetName val="ราคาไม้ท่อนรวมค่าขนส่ง"/>
      <sheetName val="BSI"/>
      <sheetName val="A461 "/>
      <sheetName val="61 HR"/>
      <sheetName val="65 FINANCE"/>
      <sheetName val="Sale_04074"/>
      <sheetName val="TB_Worksheet1"/>
      <sheetName val="Sale_04011"/>
      <sheetName val="D"/>
      <sheetName val="SAME"/>
      <sheetName val="ABR P&amp;L"/>
      <sheetName val="PLmth "/>
      <sheetName val="currency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Thai_Summit_PKK-HW"/>
      <sheetName val="เงินกู้_MGC"/>
      <sheetName val="K4__F&amp;F"/>
      <sheetName val="Project_P&amp;L"/>
      <sheetName val="Job_List1"/>
      <sheetName val="Seagate__share_in_units"/>
      <sheetName val="Interim_--&gt;_Top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FF-6"/>
      <sheetName val="อุปกรณ์ a2"/>
      <sheetName val="อุปกรณ์ a1"/>
      <sheetName val="(O3) CA Sheet"/>
      <sheetName val="dir-ca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一覧表"/>
      <sheetName val="สุทธิภาษี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 refreshError="1"/>
      <sheetData sheetId="51" refreshError="1"/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CLIENT</v>
          </cell>
        </row>
      </sheetData>
      <sheetData sheetId="63">
        <row r="1">
          <cell r="A1" t="str">
            <v>CLIENT</v>
          </cell>
        </row>
      </sheetData>
      <sheetData sheetId="64">
        <row r="1">
          <cell r="A1" t="str">
            <v>CLIENT</v>
          </cell>
        </row>
      </sheetData>
      <sheetData sheetId="65">
        <row r="1">
          <cell r="A1" t="str">
            <v>CLIENT</v>
          </cell>
        </row>
      </sheetData>
      <sheetData sheetId="66">
        <row r="1">
          <cell r="A1" t="str">
            <v>CLIENT</v>
          </cell>
        </row>
      </sheetData>
      <sheetData sheetId="67">
        <row r="1">
          <cell r="A1" t="str">
            <v>CLIENT</v>
          </cell>
        </row>
      </sheetData>
      <sheetData sheetId="68">
        <row r="1">
          <cell r="A1" t="str">
            <v>CLIENT</v>
          </cell>
        </row>
      </sheetData>
      <sheetData sheetId="69">
        <row r="1">
          <cell r="A1" t="str">
            <v>CLIENT</v>
          </cell>
        </row>
      </sheetData>
      <sheetData sheetId="70">
        <row r="1">
          <cell r="A1" t="str">
            <v>CLIENT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CLIENT</v>
          </cell>
        </row>
      </sheetData>
      <sheetData sheetId="73">
        <row r="1">
          <cell r="A1" t="str">
            <v>CLIENT</v>
          </cell>
        </row>
      </sheetData>
      <sheetData sheetId="74">
        <row r="1">
          <cell r="A1" t="str">
            <v>CLIENT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/>
      <sheetData sheetId="246">
        <row r="1">
          <cell r="A1" t="str">
            <v>INVOICE</v>
          </cell>
        </row>
      </sheetData>
      <sheetData sheetId="247"/>
      <sheetData sheetId="248">
        <row r="1">
          <cell r="A1" t="str">
            <v>INVOICE</v>
          </cell>
        </row>
      </sheetData>
      <sheetData sheetId="249">
        <row r="1">
          <cell r="A1" t="str">
            <v>INVOICE</v>
          </cell>
        </row>
      </sheetData>
      <sheetData sheetId="250">
        <row r="1">
          <cell r="A1" t="str">
            <v>INVOICE</v>
          </cell>
        </row>
      </sheetData>
      <sheetData sheetId="251"/>
      <sheetData sheetId="252">
        <row r="1">
          <cell r="A1" t="str">
            <v>INVOICE</v>
          </cell>
        </row>
      </sheetData>
      <sheetData sheetId="253">
        <row r="1">
          <cell r="A1" t="str">
            <v>INVOICE</v>
          </cell>
        </row>
      </sheetData>
      <sheetData sheetId="254"/>
      <sheetData sheetId="255"/>
      <sheetData sheetId="256"/>
      <sheetData sheetId="257"/>
      <sheetData sheetId="258">
        <row r="1">
          <cell r="A1" t="str">
            <v>INVOICE</v>
          </cell>
        </row>
      </sheetData>
      <sheetData sheetId="259">
        <row r="1">
          <cell r="A1" t="str">
            <v>INVOICE</v>
          </cell>
        </row>
      </sheetData>
      <sheetData sheetId="260">
        <row r="1">
          <cell r="A1" t="str">
            <v>INVOICE</v>
          </cell>
        </row>
      </sheetData>
      <sheetData sheetId="261">
        <row r="1">
          <cell r="A1" t="str">
            <v>INVOICE</v>
          </cell>
        </row>
      </sheetData>
      <sheetData sheetId="262">
        <row r="1">
          <cell r="A1" t="str">
            <v>INVOICE</v>
          </cell>
        </row>
      </sheetData>
      <sheetData sheetId="263" refreshError="1"/>
      <sheetData sheetId="264"/>
      <sheetData sheetId="265"/>
      <sheetData sheetId="266"/>
      <sheetData sheetId="267"/>
      <sheetData sheetId="268"/>
      <sheetData sheetId="269"/>
      <sheetData sheetId="270"/>
      <sheetData sheetId="271">
        <row r="1">
          <cell r="A1" t="str">
            <v>INVOICE</v>
          </cell>
        </row>
      </sheetData>
      <sheetData sheetId="272">
        <row r="1">
          <cell r="A1" t="str">
            <v>INVOICE</v>
          </cell>
        </row>
      </sheetData>
      <sheetData sheetId="273"/>
      <sheetData sheetId="274"/>
      <sheetData sheetId="275"/>
      <sheetData sheetId="276"/>
      <sheetData sheetId="277"/>
      <sheetData sheetId="278">
        <row r="1">
          <cell r="A1" t="str">
            <v>CLIENT</v>
          </cell>
        </row>
      </sheetData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/>
      <sheetData sheetId="288"/>
      <sheetData sheetId="289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>
        <row r="1">
          <cell r="A1" t="str">
            <v>CLIENT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>
        <row r="1">
          <cell r="A1" t="str">
            <v>CLIENT</v>
          </cell>
        </row>
      </sheetData>
      <sheetData sheetId="361"/>
      <sheetData sheetId="362"/>
      <sheetData sheetId="363"/>
      <sheetData sheetId="364"/>
      <sheetData sheetId="365"/>
      <sheetData sheetId="366" refreshError="1"/>
      <sheetData sheetId="36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0406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0309"/>
      <sheetName val="Sale 0408"/>
      <sheetName val="Sale_0408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Sale 0407"/>
      <sheetName val="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Sale0307"/>
      <sheetName val="Sale 0404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Chart_of_Acc__"/>
      <sheetName val="Cover_PC_Report"/>
      <sheetName val="Customize Your Invoice"/>
      <sheetName val="aging local"/>
      <sheetName val="a"/>
      <sheetName val="GL CB"/>
      <sheetName val="GL M"/>
      <sheetName val="PS-1995"/>
      <sheetName val="FSA"/>
      <sheetName val="Entity Data"/>
      <sheetName val="อุปกรณ์ a2"/>
      <sheetName val="อุปกรณ์ a1"/>
      <sheetName val="gl"/>
      <sheetName val="BS"/>
      <sheetName val="CODE,NAME"/>
      <sheetName val="New Item"/>
      <sheetName val="Header"/>
      <sheetName val="B"/>
      <sheetName val="FF_2 _1_"/>
      <sheetName val="AFA"/>
      <sheetName val="List"/>
      <sheetName val="BPR"/>
      <sheetName val="Sale 0401"/>
      <sheetName val="Sale0402"/>
      <sheetName val="cashflowcomp"/>
      <sheetName val="C2"/>
      <sheetName val="acs"/>
      <sheetName val="CBO0497"/>
      <sheetName val="M_Maincomp"/>
      <sheetName val="boq"/>
      <sheetName val="Sampling"/>
      <sheetName val="Sale0403"/>
      <sheetName val="ดอกเบี้ยรับ"/>
      <sheetName val="ssw"/>
      <sheetName val="am_cost"/>
      <sheetName val="DEP12"/>
      <sheetName val="M"/>
      <sheetName val="RATE"/>
      <sheetName val="SAME"/>
      <sheetName val="_2__xls__2__xls_COV"/>
      <sheetName val="個品ﾘｽﾄ"/>
      <sheetName val="Gain Loss Calculation"/>
      <sheetName val="Vat7% ภายในเดือน_Junต้นฉบับ"/>
      <sheetName val="data"/>
      <sheetName val="FORMC94"/>
      <sheetName val="Aging"/>
      <sheetName val="Sale0311"/>
      <sheetName val="U"/>
      <sheetName val="CA Sheet"/>
      <sheetName val="FF-2"/>
      <sheetName val="คชจ.ดำเนินงาน6-43"/>
      <sheetName val="Standing Data"/>
      <sheetName val="Financial Highlights"/>
      <sheetName val="110"/>
      <sheetName val="Thai Summit PKK-HW"/>
      <sheetName val="FF_4"/>
      <sheetName val="เงินกู้ธนชาติ"/>
      <sheetName val="เงินกู้ MGC"/>
      <sheetName val="3월가격"/>
      <sheetName val="5 Analysis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O3"/>
      <sheetName val="O4"/>
      <sheetName val="อัตราค่าบรรทุก"/>
      <sheetName val="HH"/>
      <sheetName val="3 P&amp;L "/>
      <sheetName val="J2"/>
      <sheetName val="J1"/>
      <sheetName val="Sheet3"/>
      <sheetName val="Rates"/>
      <sheetName val="B131 "/>
      <sheetName val="สรุป"/>
      <sheetName val="bblยังไม่จ่าย"/>
      <sheetName val="Stock Aging"/>
      <sheetName val="PAYROLL"/>
      <sheetName val="Reimbursements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_Lookup"/>
      <sheetName val="C"/>
      <sheetName val="SPARES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BSI"/>
      <sheetName val="FF-6"/>
      <sheetName val="exch"/>
      <sheetName val="addl cost"/>
      <sheetName val="accumdeprn"/>
      <sheetName val="AA-1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Chart_of_Acc__1"/>
      <sheetName val="Cover_PC_Report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Data_เวลา"/>
      <sheetName val="Compare 05.2019 HQ BRANCH"/>
      <sheetName val="TB M06"/>
      <sheetName val="Head Office 06-19"/>
      <sheetName val="Amata Branch 06-19"/>
      <sheetName val="Rayong Branch 06-19"/>
      <sheetName val="BS M06"/>
      <sheetName val="PL M06"/>
      <sheetName val="Stock M06"/>
      <sheetName val="FA M06"/>
      <sheetName val="TB M6-"/>
      <sheetName val="กระทบ_CESS9"/>
      <sheetName val="กระทบ_CESS_ปป_9"/>
      <sheetName val="Sale_05029"/>
      <sheetName val="คชจ__ก_พ_'489"/>
      <sheetName val="CESS_05029"/>
      <sheetName val="Dtl_Adv_05029"/>
      <sheetName val="Dtl_Adv_05019"/>
      <sheetName val="Sale_05019"/>
      <sheetName val="Sale_04119"/>
      <sheetName val="Sale_04083"/>
      <sheetName val="Chart_of_Acc__3"/>
      <sheetName val="Cover_PC_Report3"/>
      <sheetName val="Data_เวลา1"/>
      <sheetName val="Sale_0407"/>
      <sheetName val="Sale_0404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Compare_05_2019_HQ_BRANCH"/>
      <sheetName val="TB_M06"/>
      <sheetName val="Head_Office_06-19"/>
      <sheetName val="Amata_Branch_06-19"/>
      <sheetName val="Rayong_Branch_06-19"/>
      <sheetName val="BS_M06"/>
      <sheetName val="PL_M06"/>
      <sheetName val="Stock_M06"/>
      <sheetName val="FA_M06"/>
      <sheetName val="TB_M6-"/>
      <sheetName val="อุปกรณ์_a2"/>
      <sheetName val="อุปกรณ์_a1"/>
      <sheetName val="Entity_Data"/>
      <sheetName val="New_Item"/>
      <sheetName val="FF_2__1_"/>
      <sheetName val="Sale_0401"/>
      <sheetName val="Q3-46"/>
      <sheetName val="Order_Oct_w40"/>
      <sheetName val="Order_Oct_w41"/>
      <sheetName val="Summ_Y"/>
      <sheetName val="รายงานสถานะใบสั่งซื้อใบจัดจ้าง"/>
      <sheetName val="DPLA"/>
      <sheetName val="LE1(act3mth)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STart"/>
      <sheetName val="note_defect"/>
      <sheetName val="all"/>
      <sheetName val="MCMD95"/>
      <sheetName val="HP Leasing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TB_Worksheet"/>
      <sheetName val="6A_CA"/>
      <sheetName val="61_HR"/>
      <sheetName val="65_FINANCE"/>
      <sheetName val="Linkage_Quote"/>
      <sheetName val="(O3)_CA_Sheet"/>
      <sheetName val="Sale_0407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QR_4.1"/>
      <sheetName val="CORPORATE TAX01"/>
      <sheetName val="Appx B"/>
      <sheetName val="計画値"/>
      <sheetName val="PL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Customize_Your_Invoice1"/>
      <sheetName val="aging_local1"/>
      <sheetName val="GL_CB1"/>
      <sheetName val="GL_M1"/>
      <sheetName val="สุทธิภาษี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 refreshError="1"/>
      <sheetData sheetId="57" refreshError="1"/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CLIENT</v>
          </cell>
        </row>
      </sheetData>
      <sheetData sheetId="71">
        <row r="1">
          <cell r="A1" t="str">
            <v>CLIENT</v>
          </cell>
        </row>
      </sheetData>
      <sheetData sheetId="72">
        <row r="1">
          <cell r="A1" t="str">
            <v>CLIENT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/>
      <sheetData sheetId="76"/>
      <sheetData sheetId="77"/>
      <sheetData sheetId="78">
        <row r="1">
          <cell r="A1" t="str">
            <v>INVOICE</v>
          </cell>
        </row>
      </sheetData>
      <sheetData sheetId="79"/>
      <sheetData sheetId="80">
        <row r="1">
          <cell r="A1" t="str">
            <v>CLIENT</v>
          </cell>
        </row>
      </sheetData>
      <sheetData sheetId="81">
        <row r="1">
          <cell r="A1" t="str">
            <v>CLIENT</v>
          </cell>
        </row>
      </sheetData>
      <sheetData sheetId="82" refreshError="1"/>
      <sheetData sheetId="83" refreshError="1"/>
      <sheetData sheetId="84">
        <row r="1">
          <cell r="A1" t="str">
            <v>Summary on June 25, 2019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 refreshError="1"/>
      <sheetData sheetId="93" refreshError="1"/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>
        <row r="1">
          <cell r="A1" t="str">
            <v>INVOICE</v>
          </cell>
        </row>
      </sheetData>
      <sheetData sheetId="113">
        <row r="1">
          <cell r="A1" t="str">
            <v>INVOICE</v>
          </cell>
        </row>
      </sheetData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>
        <row r="1">
          <cell r="A1" t="str">
            <v>INVOICE</v>
          </cell>
        </row>
      </sheetData>
      <sheetData sheetId="130">
        <row r="1">
          <cell r="A1" t="str">
            <v>INVOICE</v>
          </cell>
        </row>
      </sheetData>
      <sheetData sheetId="131">
        <row r="1">
          <cell r="A1" t="str">
            <v>INVOICE</v>
          </cell>
        </row>
      </sheetData>
      <sheetData sheetId="132">
        <row r="1">
          <cell r="A1" t="str">
            <v>INVOICE</v>
          </cell>
        </row>
      </sheetData>
      <sheetData sheetId="133">
        <row r="1">
          <cell r="A1" t="str">
            <v>INVOICE</v>
          </cell>
        </row>
      </sheetData>
      <sheetData sheetId="134">
        <row r="1">
          <cell r="A1" t="str">
            <v>INVOICE</v>
          </cell>
        </row>
      </sheetData>
      <sheetData sheetId="135">
        <row r="1">
          <cell r="A1" t="str">
            <v>INVOICE</v>
          </cell>
        </row>
      </sheetData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 refreshError="1"/>
      <sheetData sheetId="149" refreshError="1"/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>
        <row r="1">
          <cell r="A1" t="str">
            <v>INVOICE</v>
          </cell>
        </row>
      </sheetData>
      <sheetData sheetId="154">
        <row r="1">
          <cell r="A1" t="str">
            <v>INVOICE</v>
          </cell>
        </row>
      </sheetData>
      <sheetData sheetId="155">
        <row r="1">
          <cell r="A1" t="str">
            <v>INVOICE</v>
          </cell>
        </row>
      </sheetData>
      <sheetData sheetId="156">
        <row r="1">
          <cell r="A1" t="str">
            <v>INVOICE</v>
          </cell>
        </row>
      </sheetData>
      <sheetData sheetId="157">
        <row r="1">
          <cell r="A1" t="str">
            <v>INVOICE</v>
          </cell>
        </row>
      </sheetData>
      <sheetData sheetId="158" refreshError="1"/>
      <sheetData sheetId="159">
        <row r="1">
          <cell r="A1" t="str">
            <v>Summary on June 25, 2019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>
        <row r="1">
          <cell r="A1" t="str">
            <v>INVOICE</v>
          </cell>
        </row>
      </sheetData>
      <sheetData sheetId="189">
        <row r="1">
          <cell r="A1" t="str">
            <v>INVOICE</v>
          </cell>
        </row>
      </sheetData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INVOICE</v>
          </cell>
        </row>
      </sheetData>
      <sheetData sheetId="358"/>
      <sheetData sheetId="359"/>
      <sheetData sheetId="360">
        <row r="1">
          <cell r="A1" t="str">
            <v>INVOICE</v>
          </cell>
        </row>
      </sheetData>
      <sheetData sheetId="361">
        <row r="1">
          <cell r="A1" t="str">
            <v>INVOICE</v>
          </cell>
        </row>
      </sheetData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>
        <row r="1">
          <cell r="A1" t="str">
            <v>INVOICE</v>
          </cell>
        </row>
      </sheetData>
      <sheetData sheetId="380"/>
      <sheetData sheetId="381">
        <row r="1">
          <cell r="G1" t="str">
            <v>CodeThai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>
        <row r="1">
          <cell r="A1" t="str">
            <v>CLIENT</v>
          </cell>
        </row>
      </sheetData>
      <sheetData sheetId="572"/>
      <sheetData sheetId="573"/>
      <sheetData sheetId="574"/>
      <sheetData sheetId="575"/>
      <sheetData sheetId="576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A1" t="str">
            <v>CLIENT</v>
          </cell>
        </row>
      </sheetData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rialBalance Q3_2002"/>
      <sheetName val="TB0906"/>
      <sheetName val="TB0903"/>
      <sheetName val="TB-12-08A"/>
      <sheetName val="TB-12-08"/>
      <sheetName val="TB-09-08"/>
      <sheetName val="TB-06-08"/>
      <sheetName val="TOP_Q4'07"/>
      <sheetName val="CJE"/>
      <sheetName val="SUMLEAD"/>
      <sheetName val="C-1"/>
      <sheetName val="E-1"/>
      <sheetName val="F-1"/>
      <sheetName val="G-1"/>
      <sheetName val="I-1"/>
      <sheetName val="J-1"/>
      <sheetName val="K-1"/>
      <sheetName val="M-1"/>
      <sheetName val="N-1"/>
      <sheetName val="P-1"/>
      <sheetName val="Q-1"/>
      <sheetName val="T-1"/>
      <sheetName val="U-1"/>
      <sheetName val="desc"/>
      <sheetName val="type"/>
      <sheetName val="K-5"/>
      <sheetName val="ADJ - RATE"/>
      <sheetName val="acc.depre-report-old"/>
      <sheetName val="Trial Balance"/>
      <sheetName val="2002"/>
      <sheetName val="ตั๋วเงินรับ"/>
      <sheetName val="SCB 1 - Current"/>
      <sheetName val="SCB 2 - Current"/>
      <sheetName val="เงินกู้ MGC"/>
      <sheetName val="ELEC45-01"/>
      <sheetName val="เงินกู้ธนชาติ"/>
      <sheetName val="Exp"/>
      <sheetName val="TB MON VS Deloittle Grouping"/>
      <sheetName val="K-1A"/>
      <sheetName val="C-3"/>
      <sheetName val="03中"/>
      <sheetName val="K-5 YE"/>
      <sheetName val="Seg-rent"/>
      <sheetName val="TB010307..310307"/>
      <sheetName val="TB-MAR07(NET)"/>
      <sheetName val="TB-2001-Apr'01"/>
      <sheetName val="BS-Q1'04"/>
      <sheetName val="AP-FAsb"/>
      <sheetName val="TB"/>
      <sheetName val="노무비"/>
      <sheetName val="7Long term liabilities"/>
      <sheetName val="ARTT"/>
      <sheetName val="set_"/>
      <sheetName val="ExRate"/>
      <sheetName val="Exchange"/>
      <sheetName val="7 Jan 02"/>
      <sheetName val="PM-TE"/>
      <sheetName val="TB SAP"/>
      <sheetName val="Le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>
        <row r="1">
          <cell r="A1" t="str">
            <v>Trial Balance</v>
          </cell>
        </row>
      </sheetData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A1" t="str">
            <v>Trial Balance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/>
      <sheetData sheetId="26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S2">
            <v>1.7318</v>
          </cell>
        </row>
        <row r="3">
          <cell r="S3">
            <v>1.7903</v>
          </cell>
        </row>
        <row r="4">
          <cell r="S4">
            <v>25.010950000000001</v>
          </cell>
        </row>
        <row r="5">
          <cell r="S5">
            <v>24.905049999999999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w"/>
      <sheetName val="tb"/>
      <sheetName val="ops tb"/>
      <sheetName val="Sheet3"/>
      <sheetName val="LBI STATEMENT"/>
      <sheetName val="Daily VM"/>
      <sheetName val="Segregation"/>
      <sheetName val="sgx mrg"/>
      <sheetName val="Call Aging"/>
      <sheetName val="finance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  <sheetName val="01'06-3_1_61"/>
      <sheetName val="Sale 0502"/>
      <sheetName val="Sale 0501"/>
      <sheetName val="01'06-3_1_62"/>
      <sheetName val="Sale_0502"/>
      <sheetName val="Sale_0501"/>
      <sheetName val="Standard costRM2006"/>
      <sheetName val="ops tb"/>
      <sheetName val="PS-1995"/>
      <sheetName val="ปัจจุบัน "/>
      <sheetName val="set_"/>
      <sheetName val="ยานพาหนะ"/>
      <sheetName val="อาคาร"/>
      <sheetName val="name"/>
      <sheetName val="10-1_Media"/>
      <sheetName val="01000(A)"/>
      <sheetName val="Lead"/>
      <sheetName val="BGT97STAFF"/>
      <sheetName val="Header"/>
      <sheetName val="TrialBalance Q3-2002"/>
      <sheetName val="ELEC45-01"/>
      <sheetName val="Selling and Admins (DONE)"/>
      <sheetName val="Trial Balance"/>
      <sheetName val="Data_MS_2"/>
      <sheetName val="Mthly"/>
      <sheetName val="MMAsst"/>
      <sheetName val="ExRate"/>
      <sheetName val="10-1_Media1"/>
      <sheetName val="TrialBalance_Q3-2002"/>
      <sheetName val="RATE"/>
      <sheetName val="JV"/>
      <sheetName val="Sheet_Name_List"/>
      <sheetName val="PASA 2-2008 TPR"/>
      <sheetName val="資金繰り表 (9)"/>
      <sheetName val="PASA_2-2008_TPR"/>
      <sheetName val="資金繰り表_(9)"/>
      <sheetName val="資金繰り表･CASH FLOW（９）"/>
      <sheetName val="Tabelle1"/>
      <sheetName val="01'06-3_1_63"/>
      <sheetName val="10-1_Media2"/>
      <sheetName val="ops_tb"/>
      <sheetName val="Trial_Balance"/>
      <sheetName val="Sale_05021"/>
      <sheetName val="Sale_05011"/>
      <sheetName val="TrialBalance_Q3-20021"/>
      <sheetName val="Selling_and_Admins_(DONE)"/>
      <sheetName val="PASA_2-2008_TPR1"/>
      <sheetName val="資金繰り表_(9)1"/>
      <sheetName val="資金繰り表･CASH_FLOW（９）"/>
      <sheetName val="cu_วัน"/>
      <sheetName val="cu_รหัส"/>
      <sheetName val="S33"/>
      <sheetName val="14.9月分"/>
      <sheetName val="FG-ISSUED"/>
      <sheetName val="PROD SUMMARY"/>
      <sheetName val="me006"/>
      <sheetName val="Subscriber Report"/>
      <sheetName val="Macro1"/>
      <sheetName val="Sale0406"/>
      <sheetName val="Sale 0407"/>
      <sheetName val="Sale 0404"/>
      <sheetName val="#ofclose .xl"/>
      <sheetName val="BSLA"/>
      <sheetName val="承認票"/>
      <sheetName val="Two Step Revenue Testing Master"/>
      <sheetName val="Page_2"/>
      <sheetName val="10"/>
      <sheetName val="data"/>
      <sheetName val="Trial_Balance1"/>
      <sheetName val="S001"/>
      <sheetName val="F_OH"/>
      <sheetName val="MASTER"/>
      <sheetName val="PD"/>
      <sheetName val="Scorecard"/>
      <sheetName val="Wkgs_BS Lead"/>
      <sheetName val="Deck D"/>
      <sheetName val="SAP"/>
      <sheetName val="D-02&amp;D-03"/>
      <sheetName val="ABP1 input &amp; output for account"/>
      <sheetName val="Scoping"/>
      <sheetName val="1PNX_2014"/>
      <sheetName val="应收帐款 AR "/>
      <sheetName val="sheetNO"/>
      <sheetName val="Wht cur"/>
      <sheetName val="gVL"/>
      <sheetName val="Note18LTDebt_Conso"/>
      <sheetName val="BS_Batico"/>
      <sheetName val="Sep'12"/>
      <sheetName val="Sale0311"/>
      <sheetName val="01'06-3_1_64"/>
      <sheetName val="10-1_Media3"/>
      <sheetName val="Sale_05022"/>
      <sheetName val="Sale_05012"/>
      <sheetName val="TrialBalance_Q3-20022"/>
      <sheetName val="Selling_and_Admins_(DONE)1"/>
      <sheetName val="ops_tb1"/>
      <sheetName val="Trial_Balance2"/>
      <sheetName val="PASA_2-2008_TPR2"/>
      <sheetName val="資金繰り表_(9)2"/>
      <sheetName val="資金繰り表･CASH_FLOW（９）1"/>
      <sheetName val="PROD_SUMMARY"/>
      <sheetName val="Sale_0407"/>
      <sheetName val="Sale_0404"/>
      <sheetName val="14_9月分"/>
      <sheetName val="#ofclose__xl"/>
      <sheetName val="Two_Step_Revenue_Testing_Master"/>
      <sheetName val="Wkgs_BS_Lead"/>
      <sheetName val="Deck_D"/>
      <sheetName val="PAGE14"/>
      <sheetName val="SEA"/>
      <sheetName val="IS"/>
      <sheetName val="Apendix A"/>
      <sheetName val="Tax cal"/>
      <sheetName val="Non deduct"/>
      <sheetName val="Appendix B"/>
      <sheetName val="TB-2018"/>
      <sheetName val="DP&amp;Asset"/>
      <sheetName val="WHT"/>
      <sheetName val="GLB38-2018"/>
      <sheetName val="B38-2017"/>
      <sheetName val="TB-2017"/>
      <sheetName val="TB-2016"/>
      <sheetName val="Code"/>
      <sheetName val="เงินกู้ MGC"/>
      <sheetName val="เงินกู้ธนชาติ"/>
      <sheetName val="P &amp; l "/>
      <sheetName val="ChaBal"/>
      <sheetName val="Summary"/>
      <sheetName val="SCB 1 - Current"/>
      <sheetName val="SCB 2 - Current"/>
      <sheetName val="TB55(final)"/>
      <sheetName val="19"/>
      <sheetName val="report detial"/>
      <sheetName val="Sum_THB"/>
      <sheetName val="ws9"/>
      <sheetName val="Equity Rec."/>
      <sheetName val="ReworkCase"/>
      <sheetName val="ALL"/>
      <sheetName val="1257"/>
      <sheetName val="D200-30.2"/>
      <sheetName val="- 4 -"/>
      <sheetName val="cash flow"/>
      <sheetName val="Used_Acc"/>
      <sheetName val="A"/>
      <sheetName val="0201"/>
      <sheetName val="Production Database 399"/>
      <sheetName val="Database"/>
      <sheetName val="REV"/>
      <sheetName val="CasinoSummary"/>
      <sheetName val="SKA"/>
      <sheetName val="Sale 0401"/>
      <sheetName val="ADJ - RATE"/>
      <sheetName val="01'06-3_1_65"/>
      <sheetName val="10-1_Media4"/>
      <sheetName val="Selling_and_Admins_(DONE)2"/>
      <sheetName val="ABP1_input_&amp;_output_for_account"/>
      <sheetName val="Sale_05023"/>
      <sheetName val="Sale_05013"/>
      <sheetName val="TrialBalance_Q3-20023"/>
      <sheetName val="Trial_Balance3"/>
      <sheetName val="ops_tb2"/>
      <sheetName val="PASA_2-2008_TPR3"/>
      <sheetName val="資金繰り表_(9)3"/>
      <sheetName val="資金繰り表･CASH_FLOW（９）2"/>
      <sheetName val="PROD_SUMMARY1"/>
      <sheetName val="Sale_04071"/>
      <sheetName val="Sale_04041"/>
      <sheetName val="14_9月分1"/>
      <sheetName val="#ofclose__xl1"/>
      <sheetName val="Wkgs_BS_Lead1"/>
      <sheetName val="Deck_D1"/>
      <sheetName val="Two_Step_Revenue_Testing_Maste1"/>
      <sheetName val="Wht_cur"/>
      <sheetName val="应收帐款_AR_"/>
      <sheetName val="Template-Shipping_for_CCD"/>
      <sheetName val="Template-HR_Admin"/>
      <sheetName val="Template-Corp_Planning"/>
      <sheetName val="Consult_Fee"/>
      <sheetName val="Support_Xerox"/>
      <sheetName val="Support_Plan_BG_Finance_2014"/>
      <sheetName val="Support_Loan_&amp;_Int_"/>
      <sheetName val="Support_CF_Fcst_2014"/>
      <sheetName val="HR_พี่นก"/>
      <sheetName val="from_HR"/>
      <sheetName val="origi_GL"/>
      <sheetName val="IO_Summary_Expense-_IO"/>
      <sheetName val="Apendix_A"/>
      <sheetName val="Tax_cal"/>
      <sheetName val="Non_deduct"/>
      <sheetName val="Appendix_B"/>
      <sheetName val="Volume"/>
      <sheetName val="บันทึก"/>
      <sheetName val="แบบฟอร์มA_ขายสินค้า"/>
      <sheetName val="exp"/>
      <sheetName val="dec'04"/>
      <sheetName val="k-5"/>
      <sheetName val="PM-TE"/>
      <sheetName val="1-6月客戶數"/>
      <sheetName val="預算目標"/>
      <sheetName val="เครื่องตกแต่ง"/>
      <sheetName val="CRITERIA"/>
      <sheetName val="COMPANY"/>
      <sheetName val="TERM"/>
      <sheetName val="ToCOM"/>
      <sheetName val="Setup"/>
      <sheetName val="DataSCI"/>
      <sheetName val="DataSFP"/>
      <sheetName val="Standard_costRM2006"/>
      <sheetName val="ปัจจุบัน_"/>
      <sheetName val="Standard_costRM20061"/>
      <sheetName val="ปัจจุบัน_1"/>
      <sheetName val="GIVTR00P"/>
      <sheetName val="ปรับ ม.ค. 55"/>
      <sheetName val="pds"/>
      <sheetName val="Exchange"/>
      <sheetName val="เงินกู้_MGC"/>
      <sheetName val="cash_flow"/>
      <sheetName val="P_&amp;_l_"/>
      <sheetName val="Inversiones"/>
      <sheetName val="TREND"/>
      <sheetName val="L to 20"/>
      <sheetName val="f_test_ผลรวม"/>
      <sheetName val="ORIG DATA_WK1"/>
      <sheetName val="Summary as 02.08.19"/>
      <sheetName val="Comparision"/>
      <sheetName val="GPM WH"/>
      <sheetName val="Stock Onhand GPM"/>
      <sheetName val="GPM Master"/>
      <sheetName val="GPA WH"/>
      <sheetName val="Stock Onhand GPA"/>
      <sheetName val="GPA Master"/>
      <sheetName val="GPX-Master BOM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2">
          <cell r="A2">
            <v>10000000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THAILAND</v>
          </cell>
        </row>
      </sheetData>
      <sheetData sheetId="56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>
        <row r="6">
          <cell r="A6" t="str">
            <v>1-01-01-03-020</v>
          </cell>
        </row>
      </sheetData>
      <sheetData sheetId="146">
        <row r="6">
          <cell r="A6" t="str">
            <v>1-01-01-03-020</v>
          </cell>
        </row>
      </sheetData>
      <sheetData sheetId="147">
        <row r="2">
          <cell r="A2">
            <v>10000000</v>
          </cell>
        </row>
      </sheetData>
      <sheetData sheetId="148">
        <row r="2">
          <cell r="A2">
            <v>10000000</v>
          </cell>
        </row>
      </sheetData>
      <sheetData sheetId="149">
        <row r="2">
          <cell r="A2">
            <v>10000000</v>
          </cell>
        </row>
      </sheetData>
      <sheetData sheetId="150">
        <row r="2">
          <cell r="A2">
            <v>10000000</v>
          </cell>
        </row>
      </sheetData>
      <sheetData sheetId="151">
        <row r="2">
          <cell r="A2">
            <v>10000000</v>
          </cell>
        </row>
      </sheetData>
      <sheetData sheetId="152">
        <row r="6">
          <cell r="A6" t="str">
            <v>1-01-01-03-020</v>
          </cell>
        </row>
      </sheetData>
      <sheetData sheetId="153">
        <row r="6">
          <cell r="A6" t="str">
            <v>1-01-01-03-020</v>
          </cell>
        </row>
      </sheetData>
      <sheetData sheetId="154">
        <row r="6">
          <cell r="A6" t="str">
            <v>1-01-01-03-020</v>
          </cell>
        </row>
      </sheetData>
      <sheetData sheetId="155">
        <row r="6">
          <cell r="A6" t="str">
            <v>1-01-01-03-020</v>
          </cell>
        </row>
      </sheetData>
      <sheetData sheetId="156">
        <row r="6">
          <cell r="A6" t="str">
            <v>1-01-01-03-020</v>
          </cell>
        </row>
      </sheetData>
      <sheetData sheetId="157">
        <row r="6">
          <cell r="A6" t="str">
            <v>1-01-01-03-020</v>
          </cell>
        </row>
      </sheetData>
      <sheetData sheetId="158">
        <row r="6">
          <cell r="A6" t="str">
            <v>1-01-01-03-020</v>
          </cell>
        </row>
      </sheetData>
      <sheetData sheetId="159">
        <row r="6">
          <cell r="A6" t="str">
            <v>1-01-01-03-020</v>
          </cell>
        </row>
      </sheetData>
      <sheetData sheetId="160">
        <row r="6">
          <cell r="A6" t="str">
            <v>1-01-01-03-020</v>
          </cell>
        </row>
      </sheetData>
      <sheetData sheetId="161">
        <row r="6">
          <cell r="A6" t="str">
            <v>1-01-01-03-020</v>
          </cell>
        </row>
      </sheetData>
      <sheetData sheetId="162">
        <row r="2">
          <cell r="A2">
            <v>10000000</v>
          </cell>
        </row>
      </sheetData>
      <sheetData sheetId="163">
        <row r="6">
          <cell r="A6" t="str">
            <v>1-01-01-03-020</v>
          </cell>
        </row>
      </sheetData>
      <sheetData sheetId="164" refreshError="1"/>
      <sheetData sheetId="165" refreshError="1"/>
      <sheetData sheetId="166">
        <row r="6">
          <cell r="A6" t="str">
            <v>1-01-01-03-020</v>
          </cell>
        </row>
      </sheetData>
      <sheetData sheetId="167">
        <row r="6">
          <cell r="A6" t="str">
            <v>1-01-01-03-020</v>
          </cell>
        </row>
      </sheetData>
      <sheetData sheetId="168">
        <row r="6">
          <cell r="A6" t="str">
            <v>1-01-01-03-020</v>
          </cell>
        </row>
      </sheetData>
      <sheetData sheetId="169">
        <row r="6">
          <cell r="A6" t="str">
            <v>1-01-01-03-020</v>
          </cell>
        </row>
      </sheetData>
      <sheetData sheetId="170">
        <row r="6">
          <cell r="A6" t="str">
            <v>1-01-01-03-020</v>
          </cell>
        </row>
      </sheetData>
      <sheetData sheetId="171">
        <row r="6">
          <cell r="A6" t="str">
            <v>1-01-01-03-020</v>
          </cell>
        </row>
      </sheetData>
      <sheetData sheetId="172">
        <row r="6">
          <cell r="A6" t="str">
            <v>1-01-01-03-020</v>
          </cell>
        </row>
      </sheetData>
      <sheetData sheetId="173">
        <row r="6">
          <cell r="A6" t="str">
            <v>1-01-01-03-020</v>
          </cell>
        </row>
      </sheetData>
      <sheetData sheetId="174">
        <row r="6">
          <cell r="A6" t="str">
            <v>1-01-01-03-020</v>
          </cell>
        </row>
      </sheetData>
      <sheetData sheetId="175">
        <row r="6">
          <cell r="A6" t="str">
            <v>1-01-01-03-020</v>
          </cell>
        </row>
      </sheetData>
      <sheetData sheetId="176">
        <row r="6">
          <cell r="A6" t="str">
            <v>1-01-01-03-020</v>
          </cell>
        </row>
      </sheetData>
      <sheetData sheetId="177">
        <row r="6">
          <cell r="A6" t="str">
            <v>1-01-01-03-020</v>
          </cell>
        </row>
      </sheetData>
      <sheetData sheetId="178">
        <row r="6">
          <cell r="A6" t="str">
            <v>1-01-01-03-020</v>
          </cell>
        </row>
      </sheetData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>
        <row r="6">
          <cell r="A6" t="str">
            <v>1-01-01-03-020</v>
          </cell>
        </row>
      </sheetData>
      <sheetData sheetId="243">
        <row r="6">
          <cell r="A6" t="str">
            <v>1-01-01-03-020</v>
          </cell>
        </row>
      </sheetData>
      <sheetData sheetId="244">
        <row r="6">
          <cell r="A6" t="str">
            <v>1-01-01-03-020</v>
          </cell>
        </row>
      </sheetData>
      <sheetData sheetId="245">
        <row r="6">
          <cell r="A6" t="str">
            <v>1-01-01-03-020</v>
          </cell>
        </row>
      </sheetData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/>
      <sheetData sheetId="264"/>
      <sheetData sheetId="265"/>
      <sheetData sheetId="266"/>
      <sheetData sheetId="267" refreshError="1"/>
      <sheetData sheetId="268" refreshError="1"/>
      <sheetData sheetId="269" refreshError="1"/>
      <sheetData sheetId="270" refreshError="1"/>
      <sheetData sheetId="271"/>
      <sheetData sheetId="272"/>
      <sheetData sheetId="273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>
        <row r="1">
          <cell r="B1" t="str">
            <v>Attention :</v>
          </cell>
        </row>
      </sheetData>
      <sheetData sheetId="280"/>
      <sheetData sheetId="281"/>
      <sheetData sheetId="282"/>
      <sheetData sheetId="283"/>
      <sheetData sheetId="284"/>
      <sheetData sheetId="285"/>
      <sheetData sheetId="286"/>
      <sheetData sheetId="287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5">
          <cell r="F15">
            <v>2098135.8193465373</v>
          </cell>
        </row>
      </sheetData>
      <sheetData sheetId="1">
        <row r="17">
          <cell r="E17">
            <v>3000000</v>
          </cell>
        </row>
      </sheetData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B-2"/>
      <sheetName val="L-3"/>
      <sheetName val="L-4"/>
      <sheetName val="U-5"/>
      <sheetName val="Z-4"/>
      <sheetName val="AA-6 (2)"/>
      <sheetName val="AA-6"/>
      <sheetName val="NN-6"/>
      <sheetName val="BB-7"/>
      <sheetName val="CC-8"/>
      <sheetName val="CC-9"/>
      <sheetName val="DD-10"/>
      <sheetName val="KK"/>
      <sheetName val="MM"/>
      <sheetName val="10"/>
      <sheetName val="70"/>
      <sheetName val="30"/>
      <sheetName val="30-note"/>
      <sheetName val="40"/>
      <sheetName val="90"/>
      <sheetName val="10-test (revise)"/>
      <sheetName val="10-1 Media"/>
      <sheetName val="10-cut"/>
      <sheetName val="10-test"/>
      <sheetName val="10_1 Media"/>
      <sheetName val="10_cut"/>
      <sheetName val="AA-6_(2)"/>
      <sheetName val="10-test_(revise)"/>
      <sheetName val="10-1_Media"/>
      <sheetName val="10_1_Media"/>
      <sheetName val="manual"/>
      <sheetName val="CJEs"/>
      <sheetName val="#REF"/>
      <sheetName val="part-import"/>
      <sheetName val="Mthly"/>
      <sheetName val="M_Maincomp"/>
      <sheetName val="Safire AOP"/>
      <sheetName val="TB SAP"/>
      <sheetName val="Drawing Approve"/>
      <sheetName val="HISTORICO"/>
      <sheetName val="Sheet4"/>
      <sheetName val="NIML"/>
      <sheetName val="BookBank"/>
      <sheetName val="menu"/>
      <sheetName val="TOP_Carat_2001 ;)"/>
      <sheetName val="AA-6_(2)1"/>
      <sheetName val="10-test_(revise)1"/>
      <sheetName val="10-1_Media1"/>
      <sheetName val="10_1_Media1"/>
      <sheetName val="Safire_AOP"/>
      <sheetName val="TB_SAP"/>
      <sheetName val="Drawing_Approve"/>
      <sheetName val="เครื่องมือ"/>
      <sheetName val="cu_วัน"/>
      <sheetName val="cu_รหัส"/>
      <sheetName val="Plan June 'Weekly"/>
      <sheetName val=" IB-PL-YTD"/>
      <sheetName val="PVC"/>
      <sheetName val="J2"/>
      <sheetName val="ReadData"/>
      <sheetName val="supplier"/>
      <sheetName val="RawData"/>
      <sheetName val="sampling plan"/>
      <sheetName val="เงินกู้ MGC"/>
      <sheetName val="Acc_code"/>
      <sheetName val="Sup_code"/>
      <sheetName val="Q'1"/>
      <sheetName val="TAB_DEP"/>
      <sheetName val="M.1"/>
      <sheetName val="Account List"/>
      <sheetName val="DEP12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DW"/>
      <sheetName val="Assumptions"/>
      <sheetName val="Breakeven Analysis"/>
      <sheetName val="ACCODE"/>
      <sheetName val="CF Worksheet "/>
      <sheetName val="HO"/>
      <sheetName val="130530"/>
      <sheetName val="県別ﾏﾙﾁ"/>
      <sheetName val="DEPSYS47"/>
      <sheetName val="Base Rental"/>
      <sheetName val=" IBPL0001"/>
      <sheetName val="10-1 Me"/>
      <sheetName val="Test cost oversea"/>
      <sheetName val="10-test (revis"/>
      <sheetName val="Setting"/>
      <sheetName val="Lead"/>
      <sheetName val="KP1590_E"/>
      <sheetName val="G-BS"/>
      <sheetName val="XXXXXXXX"/>
      <sheetName val="03100(SS)"/>
      <sheetName val="Pivot Aug'01"/>
      <sheetName val="Sheet1"/>
      <sheetName val="CF_Worksheet_"/>
      <sheetName val="Trial Balance"/>
      <sheetName val="BUDGET"/>
      <sheetName val="COSUB"/>
      <sheetName val="DataSheet"/>
      <sheetName val="_IBPL0001"/>
      <sheetName val="group"/>
      <sheetName val="CF_Worksheet_1"/>
      <sheetName val="Trial_Balance"/>
      <sheetName val="DESP"/>
      <sheetName val="TB_2001_Apr_01"/>
      <sheetName val="8"/>
      <sheetName val="11"/>
      <sheetName val="12"/>
      <sheetName val="15"/>
      <sheetName val="51"/>
      <sheetName val="2"/>
      <sheetName val="group-expense"/>
      <sheetName val="Input"/>
      <sheetName val="Company TB"/>
      <sheetName val="PL"/>
      <sheetName val="CRJE"/>
      <sheetName val="Wht cur"/>
      <sheetName val="w op"/>
      <sheetName val="Variance"/>
      <sheetName val="Link data-july"/>
      <sheetName val="FA"/>
      <sheetName val="วิศวกรรม"/>
      <sheetName val="QA"/>
      <sheetName val="Master Program"/>
      <sheetName val="LCoduNodu@_x001e__x001e__x0000__x0000_"/>
      <sheetName val=""/>
      <sheetName val="Vol. Export"/>
      <sheetName val="info"/>
      <sheetName val="LCoduNodu@_x001e__x001e_??"/>
      <sheetName val="Month"/>
      <sheetName val="Customer"/>
      <sheetName val="name"/>
      <sheetName val="163040 LC-TR"/>
      <sheetName val="Rayong"/>
      <sheetName val="Jung step down (60)"/>
      <sheetName val="TB_LET_03"/>
      <sheetName val="เงินกู้ธนชาติ"/>
      <sheetName val="EQ4NTV"/>
      <sheetName val=" IB-PL-00-01 SUMMARY"/>
      <sheetName val="SCB 1 - Current"/>
      <sheetName val="SCB 2 - Current"/>
      <sheetName val="CST1198"/>
      <sheetName val="ยานพาหนะ"/>
      <sheetName val="STEEL UP"/>
      <sheetName val="FORM8(1)"/>
      <sheetName val="Company_TB"/>
      <sheetName val="TOP_Carat_2001_;)"/>
      <sheetName val="Wht_cur"/>
      <sheetName val="10-1_Me"/>
      <sheetName val="w_op"/>
      <sheetName val="Link_data-july"/>
      <sheetName val="Master_Program"/>
      <sheetName val="Vol__Export"/>
      <sheetName val="_IB-PL-YTD"/>
      <sheetName val="163040_LC-TR"/>
      <sheetName val="Jung_step_down_(60)"/>
      <sheetName val="BSLA"/>
      <sheetName val="sampling_plan"/>
      <sheetName val="ลูกหนี้(เก่า)"/>
      <sheetName val="10-1 "/>
      <sheetName val="1"/>
      <sheetName val="code cc"/>
      <sheetName val="Sheet2"/>
      <sheetName val="effi"/>
      <sheetName val="0894 PC from Andy Lam"/>
      <sheetName val="FG"/>
      <sheetName val="Subsequent_2003"/>
      <sheetName val="Content"/>
      <sheetName val="F041"/>
      <sheetName val="ＣＡＭＹ　ＭⅢ"/>
      <sheetName val="FGC"/>
      <sheetName val="SOPSG"/>
      <sheetName val="軽戦略YOSHIMA"/>
      <sheetName val="sampling_plan1"/>
      <sheetName val="5_PA_PL"/>
      <sheetName val="Calculation PS"/>
      <sheetName val="CASA-PLAN"/>
      <sheetName val="WC"/>
      <sheetName val="DATA"/>
      <sheetName val="Zone1"/>
      <sheetName val="Zone2"/>
      <sheetName val="Table"/>
      <sheetName val="Calculation of end rates"/>
      <sheetName val="AA-6_(2)2"/>
      <sheetName val="10-test_(revise)2"/>
      <sheetName val="10-1_Media2"/>
      <sheetName val="10_1_Media2"/>
      <sheetName val="sampling_plan2"/>
      <sheetName val="TOP_Carat_2001_;)1"/>
      <sheetName val="code_cc"/>
      <sheetName val="10-1_"/>
      <sheetName val="0894_PC_from_Andy_Lam"/>
      <sheetName val="Calculation_PS"/>
      <sheetName val="A003031"/>
      <sheetName val="TB-2001-Apr'01"/>
      <sheetName val="J1"/>
      <sheetName val="Date"/>
      <sheetName val="PL-D1"/>
      <sheetName val="TrialBalance Q3-2002"/>
      <sheetName val="S33"/>
      <sheetName val="L to 20"/>
      <sheetName val="【English】後半（検査）工程_Jan_Analyse"/>
      <sheetName val="TT"/>
      <sheetName val="PRMT"/>
      <sheetName val="CNT"/>
      <sheetName val="LCoduNodu@_x001e__x001e_"/>
      <sheetName val="GENERAL"/>
      <sheetName val="total"/>
      <sheetName val="Elect (3)"/>
      <sheetName val="DealerData"/>
      <sheetName val="MA"/>
      <sheetName val="s006-⑤ (1)"/>
      <sheetName val="Tables"/>
      <sheetName val="Dec15"/>
      <sheetName val="DEC31"/>
      <sheetName val="FX rates"/>
      <sheetName val="BS"/>
      <sheetName val="BALANCE SHEET "/>
      <sheetName val="ChickOrder"/>
      <sheetName val="STD"/>
      <sheetName val="TBBR"/>
      <sheetName val="เงินกู้_MGC"/>
      <sheetName val="Account_List"/>
      <sheetName val="17__Non_consolidated_stock"/>
      <sheetName val="General_Data"/>
      <sheetName val="14__Fixed_assets"/>
      <sheetName val="13__Intangible_assets"/>
      <sheetName val="M_1"/>
      <sheetName val="Breakeven_Analysis"/>
      <sheetName val="Base_Rental"/>
      <sheetName val="Test_cost_oversea"/>
      <sheetName val="10-test_(revis"/>
      <sheetName val="B1"/>
      <sheetName val="Checklist-A"/>
      <sheetName val="new ccl"/>
      <sheetName val="Calendar"/>
      <sheetName val="Mat"/>
      <sheetName val="pp"/>
      <sheetName val="new pp"/>
      <sheetName val="hl_ผลรวม"/>
      <sheetName val="hl_รหัส"/>
      <sheetName val="hl_วัน"/>
      <sheetName val="ADVANCE-STAFF"/>
      <sheetName val="Database"/>
      <sheetName val="AA-6_(2)3"/>
      <sheetName val="10-test_(revise)3"/>
      <sheetName val="10-1_Media3"/>
      <sheetName val="10_1_Media3"/>
      <sheetName val="sampling_plan3"/>
      <sheetName val="TOP_Carat_2001_;)2"/>
      <sheetName val="0894_PC_from_Andy_Lam1"/>
      <sheetName val="10-1_1"/>
      <sheetName val="code_cc1"/>
      <sheetName val="Calculation_PS1"/>
      <sheetName val="Calculation_of_end_rates"/>
      <sheetName val="Header"/>
      <sheetName val="Schedule A - REIT III"/>
      <sheetName val="CIPA"/>
      <sheetName val="วิเคราะห์"/>
      <sheetName val="Lookups"/>
      <sheetName val="CF_Worksheet_2"/>
      <sheetName val="Trial_Balance1"/>
      <sheetName val="IVCY"/>
      <sheetName val="Supplier_with_address"/>
      <sheetName val="dir-ca"/>
      <sheetName val="depr"/>
      <sheetName val="ADJ - RATE"/>
      <sheetName val="DMD Office"/>
      <sheetName val="ADMIN OFFICE (2)"/>
      <sheetName val="Invoice"/>
      <sheetName val="LINE13"/>
      <sheetName val="Purchase"/>
      <sheetName val="BALANCE_SHEET_"/>
      <sheetName val="14.9月分"/>
      <sheetName val="PPE&amp;AUC"/>
      <sheetName val="TMS2000"/>
      <sheetName val="FC20_1"/>
      <sheetName val="incom tax 2005"/>
      <sheetName val="PO_List"/>
      <sheetName val="K2"/>
      <sheetName val="Attendance"/>
      <sheetName val="Ranking"/>
      <sheetName val="Fcst Depre"/>
      <sheetName val="Original 2000 Budget"/>
      <sheetName val="f_test_ผลรวม"/>
      <sheetName val="f_test_รหัส"/>
      <sheetName val="f_test_วัน"/>
      <sheetName val="Sheet12"/>
      <sheetName val="LOT_ACCP"/>
      <sheetName val="Company_TB1"/>
      <sheetName val="Wht_cur1"/>
      <sheetName val="_IBPL00011"/>
      <sheetName val="10-1_Me1"/>
      <sheetName val="w_op1"/>
      <sheetName val="Link_data-july1"/>
      <sheetName val="Master_Program1"/>
      <sheetName val="Vol__Export1"/>
      <sheetName val="_IB-PL-YTD1"/>
      <sheetName val="163040_LC-TR1"/>
      <sheetName val="Jung_step_down_(60)1"/>
      <sheetName val="SCB_1_-_Current"/>
      <sheetName val="SCB_2_-_Current"/>
      <sheetName val="_IB-PL-00-01_SUMMARY"/>
      <sheetName val="STEEL_UP"/>
      <sheetName val="AGING"/>
      <sheetName val="fqc_ผลรวม"/>
      <sheetName val="fqc_รหัส"/>
      <sheetName val="fqc_วัน"/>
      <sheetName val="หน้า 1"/>
      <sheetName val="DEP99"/>
      <sheetName val="MOLD-WinsFA31122005"/>
      <sheetName val="Q_All_Data_Non_1"/>
      <sheetName val="DropDown List"/>
      <sheetName val="BS(Foamtec)"/>
      <sheetName val="PL(Foamtec)"/>
      <sheetName val="07.08.2008"/>
      <sheetName val="P087_ Pipe Line(AUC)"/>
      <sheetName val="Raw Material"/>
      <sheetName val="F_OH"/>
      <sheetName val="BS ATTACH"/>
      <sheetName val="Asset Balance 12.2012"/>
      <sheetName val="TB Worksheet"/>
      <sheetName val="wtb 30.09"/>
      <sheetName val="wtb 30.11"/>
      <sheetName val="tb Q3'08 (2)"/>
      <sheetName val="tb Q3'08"/>
      <sheetName val="L"/>
      <sheetName val="CC"/>
      <sheetName val="U"/>
      <sheetName val="Mat-080331"/>
      <sheetName val="AJE"/>
      <sheetName val="F1-3(BS)-Assign"/>
      <sheetName val="F1-3(PL)-Assign"/>
      <sheetName val="F1"/>
      <sheetName val="F2"/>
      <sheetName val="F3"/>
      <sheetName val="F4"/>
      <sheetName val="CAJE"/>
      <sheetName val="PRJE"/>
      <sheetName val="A"/>
      <sheetName val="B"/>
      <sheetName val="B-1"/>
      <sheetName val="C"/>
      <sheetName val="C-1"/>
      <sheetName val="C-1.1"/>
      <sheetName val="C-2.1"/>
      <sheetName val="C-2.2"/>
      <sheetName val="C-2.3"/>
      <sheetName val="C-2.4"/>
      <sheetName val="C-2.5"/>
      <sheetName val="L-2"/>
      <sheetName val="Deferred Tax 0608"/>
      <sheetName val="U-1 (2)"/>
      <sheetName val="U-1"/>
      <sheetName val="Z"/>
      <sheetName val="BB"/>
      <sheetName val="BB-1"/>
      <sheetName val="EE-1"/>
      <sheetName val="CC-1"/>
      <sheetName val="CC-2"/>
      <sheetName val="CC-3"/>
      <sheetName val="CC-3.1"/>
      <sheetName val="CC-3.2"/>
      <sheetName val="CC-3.3"/>
      <sheetName val="CC-4"/>
      <sheetName val="CC-5"/>
      <sheetName val="CC-6"/>
      <sheetName val="SS"/>
      <sheetName val="AA"/>
      <sheetName val="10-1"/>
      <sheetName val="10-2"/>
      <sheetName val="20"/>
      <sheetName val="30 -1"/>
      <sheetName val="50"/>
      <sheetName val="70-1"/>
      <sheetName val="90-1"/>
      <sheetName val="Elect_(3)"/>
      <sheetName val="s006-⑤_(1)"/>
      <sheetName val="vat"/>
      <sheetName val="_x0008_"/>
      <sheetName val="LCoduNodu@"/>
      <sheetName val="LCoduNodu@??"/>
      <sheetName val="ForEx"/>
      <sheetName val="CODE G"/>
      <sheetName val="EKUSA"/>
      <sheetName val="M_CT_OUT"/>
      <sheetName val="Control"/>
      <sheetName val="RECY"/>
      <sheetName val="FU"/>
      <sheetName val="JUNE1"/>
      <sheetName val="Main"/>
      <sheetName val="111-112"/>
      <sheetName val="Basic_Information"/>
      <sheetName val="MENU-DOP"/>
      <sheetName val="PARAM"/>
      <sheetName val="Act"/>
      <sheetName val="Tickmarks"/>
      <sheetName val="Summary of Adj"/>
      <sheetName val="FAMsia BS"/>
      <sheetName val="Msia PL"/>
      <sheetName val="FAWuxi BS"/>
      <sheetName val="FAMW PL"/>
      <sheetName val="FAMW BS"/>
      <sheetName val="CONSOL MPL"/>
      <sheetName val="FAS MPL"/>
      <sheetName val="FAM MPL"/>
      <sheetName val="FAMW MPL"/>
      <sheetName val="APR"/>
      <sheetName val="AUG"/>
      <sheetName val="FEB"/>
      <sheetName val="JAN"/>
      <sheetName val="JUL"/>
      <sheetName val="JUN"/>
      <sheetName val="MAR"/>
      <sheetName val="MAY"/>
      <sheetName val="PATTERN"/>
      <sheetName val="S03"/>
      <sheetName val="YTD-Actual"/>
      <sheetName val="YTD_Revised"/>
      <sheetName val="グラフデータ"/>
      <sheetName val="RM"/>
      <sheetName val="Credit Processing B'mkg"/>
      <sheetName val="StdEnergy"/>
      <sheetName val="Code"/>
      <sheetName val="รายละเอียด"/>
      <sheetName val="WACC"/>
      <sheetName val="Nominal Accounts"/>
      <sheetName val="SEA"/>
      <sheetName val="รายการกับบริษัทในเครือ "/>
      <sheetName val="DropDown_List"/>
      <sheetName val="P087__Pipe_Line(AUC)"/>
      <sheetName val="07_08_2008"/>
      <sheetName val="Raw_Material"/>
      <sheetName val="BS_ATTACH"/>
      <sheetName val="incom_tax_2005"/>
      <sheetName val="Asset_Balance_12_2012"/>
      <sheetName val="Master Config"/>
      <sheetName val="OIL"/>
      <sheetName val="df_รหัส"/>
      <sheetName val="Booking"/>
      <sheetName val="1. Dynaplast (M)"/>
      <sheetName val="99-107-2"/>
      <sheetName val="99-109-2"/>
      <sheetName val="Selection"/>
      <sheetName val="payment"/>
      <sheetName val="MOTO"/>
      <sheetName val="exp"/>
      <sheetName val="Direct Non-Payroll"/>
      <sheetName val="Chart"/>
      <sheetName val="df_ผลรวม"/>
      <sheetName val="Sample"/>
      <sheetName val="v_cut_วัน"/>
      <sheetName val="14年3月末"/>
      <sheetName val="PipWT"/>
      <sheetName val="IBASE"/>
      <sheetName val="10-1 M"/>
      <sheetName val="AA-6_(2)4"/>
      <sheetName val="10-test_(revise)4"/>
      <sheetName val="10-1_Media4"/>
      <sheetName val="10_1_Media4"/>
      <sheetName val="sampling_plan4"/>
      <sheetName val="TOP_Carat_2001_;)3"/>
      <sheetName val="10-1_2"/>
      <sheetName val="code_cc2"/>
      <sheetName val="0894_PC_from_Andy_Lam2"/>
      <sheetName val="Calculation_PS2"/>
      <sheetName val="Calculation_of_end_rates1"/>
      <sheetName val="new_ccl"/>
      <sheetName val="new_pp"/>
      <sheetName val="Schedule_A_-_REIT_III"/>
      <sheetName val="ADJ_-_RATE"/>
      <sheetName val="DMD_Office"/>
      <sheetName val="ADMIN_OFFICE_(2)"/>
      <sheetName val="14_9月分"/>
      <sheetName val="TB_Worksheet"/>
      <sheetName val="10-1_M"/>
      <sheetName val="TB2009"/>
      <sheetName val="B-01a"/>
      <sheetName val="基本情報"/>
      <sheetName val="Safire_AOP1"/>
      <sheetName val="Drawing_Approve1"/>
      <sheetName val="TB_SAP1"/>
      <sheetName val="Plan_June_'Weekly"/>
      <sheetName val="Prod"/>
      <sheetName val="DETAIL "/>
      <sheetName val="EDP-Master"/>
      <sheetName val="Book 1 Summary"/>
      <sheetName val="COST (ACC.ขาย10-2005)"/>
      <sheetName val="Collections Plan"/>
      <sheetName val="BASIS"/>
      <sheetName val="PL-Kip(after adj)"/>
      <sheetName val="macroA"/>
      <sheetName val="Used_Acc"/>
      <sheetName val="Co info"/>
      <sheetName val="EBIT"/>
      <sheetName val="PDT-015"/>
      <sheetName val="stat local"/>
      <sheetName val="งานเหมา"/>
      <sheetName val="Exchange"/>
      <sheetName val="AA-6_(2)5"/>
      <sheetName val="10-test_(revise)5"/>
      <sheetName val="10-1_Media5"/>
      <sheetName val="10_1_Media5"/>
      <sheetName val="Safire_AOP2"/>
      <sheetName val="TB_SAP2"/>
      <sheetName val="Drawing_Approve2"/>
      <sheetName val="TOP_Carat_2001_;)4"/>
      <sheetName val="Plan_June_'Weekly1"/>
      <sheetName val="_IB-PL-YTD2"/>
      <sheetName val="sampling_plan5"/>
      <sheetName val="เงินกู้_MGC1"/>
      <sheetName val="M_11"/>
      <sheetName val="Account_List1"/>
      <sheetName val="17__Non_consolidated_stock1"/>
      <sheetName val="General_Data1"/>
      <sheetName val="14__Fixed_assets1"/>
      <sheetName val="13__Intangible_assets1"/>
      <sheetName val="Breakeven_Analysis1"/>
      <sheetName val="CF_Worksheet_3"/>
      <sheetName val="Base_Rental1"/>
      <sheetName val="_IBPL00012"/>
      <sheetName val="10-1_Me2"/>
      <sheetName val="Test_cost_oversea1"/>
      <sheetName val="10-test_(revis1"/>
      <sheetName val="Pivot_Aug'01"/>
      <sheetName val="Trial_Balance2"/>
      <sheetName val="Company_TB2"/>
      <sheetName val="Wht_cur2"/>
      <sheetName val="w_op2"/>
      <sheetName val="Link_data-july2"/>
      <sheetName val="Master_Program2"/>
      <sheetName val="Vol__Export2"/>
      <sheetName val="163040_LC-TR2"/>
      <sheetName val="Jung_step_down_(60)2"/>
      <sheetName val="_IB-PL-00-01_SUMMARY1"/>
      <sheetName val="SCB_1_-_Current1"/>
      <sheetName val="SCB_2_-_Current1"/>
      <sheetName val="STEEL_UP1"/>
      <sheetName val="10-1_3"/>
      <sheetName val="code_cc3"/>
      <sheetName val="0894_PC_from_Andy_Lam3"/>
      <sheetName val="Calculation_PS3"/>
      <sheetName val="Calculation_of_end_rates2"/>
      <sheetName val="TrialBalance_Q3-2002"/>
      <sheetName val="L_to_20"/>
      <sheetName val="Elect_(3)1"/>
      <sheetName val="s006-⑤_(1)1"/>
      <sheetName val="FX_rates"/>
      <sheetName val="BALANCE_SHEET_1"/>
      <sheetName val="new_ccl1"/>
      <sheetName val="new_pp1"/>
      <sheetName val="Schedule_A_-_REIT_III1"/>
      <sheetName val="ADJ_-_RATE1"/>
      <sheetName val="DMD_Office1"/>
      <sheetName val="ADMIN_OFFICE_(2)1"/>
      <sheetName val="14_9月分1"/>
      <sheetName val="incom_tax_20051"/>
      <sheetName val="Fcst_Depre"/>
      <sheetName val="Original_2000_Budget"/>
      <sheetName val="หน้า_1"/>
      <sheetName val="DropDown_List1"/>
      <sheetName val="07_08_20081"/>
      <sheetName val="P087__Pipe_Line(AUC)1"/>
      <sheetName val="Raw_Material1"/>
      <sheetName val="BS_ATTACH1"/>
      <sheetName val="Asset_Balance_12_20121"/>
      <sheetName val="TB_Worksheet1"/>
      <sheetName val="wtb_30_09"/>
      <sheetName val="wtb_30_11"/>
      <sheetName val="tb_Q3'08_(2)"/>
      <sheetName val="tb_Q3'08"/>
      <sheetName val="C-1_1"/>
      <sheetName val="C-2_1"/>
      <sheetName val="C-2_2"/>
      <sheetName val="C-2_3"/>
      <sheetName val="C-2_4"/>
      <sheetName val="C-2_5"/>
      <sheetName val="Deferred_Tax_0608"/>
      <sheetName val="U-1_(2)"/>
      <sheetName val="CC-3_1"/>
      <sheetName val="CC-3_2"/>
      <sheetName val="CC-3_3"/>
      <sheetName val="30_-1"/>
      <sheetName val="CODE_G"/>
      <sheetName val="Summary_of_Adj"/>
      <sheetName val="FAMsia_BS"/>
      <sheetName val="Msia_PL"/>
      <sheetName val="FAWuxi_BS"/>
      <sheetName val="FAMW_PL"/>
      <sheetName val="FAMW_BS"/>
      <sheetName val="CONSOL_MPL"/>
      <sheetName val="FAS_MPL"/>
      <sheetName val="FAM_MPL"/>
      <sheetName val="FAMW_MPL"/>
      <sheetName val="Credit_Processing_B'mkg"/>
      <sheetName val="Nominal_Accounts"/>
      <sheetName val="รายการกับบริษัทในเครือ_"/>
      <sheetName val="Master_Config"/>
      <sheetName val="1__Dynaplast_(M)"/>
      <sheetName val="Direct_Non-Payroll"/>
      <sheetName val="10-1_M1"/>
      <sheetName val="DETAIL_"/>
      <sheetName val="Book_1_Summary"/>
      <sheetName val="COST_(ACC_ขาย10-2005)"/>
      <sheetName val="Collections_Plan"/>
      <sheetName val="PL-Kip(after_adj)"/>
      <sheetName val="Co_info"/>
      <sheetName val="DIST "/>
      <sheetName val="BPR"/>
      <sheetName val="BPR-1"/>
      <sheetName val="Note"/>
      <sheetName val="F-4"/>
      <sheetName val="F-5"/>
      <sheetName val="F-6"/>
      <sheetName val="F-22"/>
      <sheetName val="FF"/>
      <sheetName val="FF-1"/>
      <sheetName val="FF-3"/>
      <sheetName val="B-10"/>
      <sheetName val="B-30"/>
      <sheetName val="U-1 "/>
      <sheetName val="U-100"/>
      <sheetName val="M&amp;MM"/>
      <sheetName val="NN"/>
      <sheetName val="sales cut off"/>
      <sheetName val="purchase cut off"/>
      <sheetName val="gl"/>
      <sheetName val="FF_2"/>
      <sheetName val="detailed"/>
      <sheetName val="acs"/>
      <sheetName val="C.A.Sum."/>
      <sheetName val="JUL 2006"/>
      <sheetName val="P &amp; L EP"/>
      <sheetName val="P&amp;L JB"/>
      <sheetName val="Top_2006"/>
      <sheetName val="part-local"/>
      <sheetName val="gVL"/>
      <sheetName val="sale input"/>
      <sheetName val="10-1 Media:10-cut"/>
      <sheetName val="EASCA"/>
      <sheetName val="Computron"/>
      <sheetName val="EAS"/>
      <sheetName val="LCoduNodu@_x001e__x001e___"/>
      <sheetName val="LCoduNodu@__"/>
      <sheetName val="sm_รหัส"/>
      <sheetName val="Month v YTD"/>
      <sheetName val="Sale 0501"/>
    </sheetNames>
    <sheetDataSet>
      <sheetData sheetId="0">
        <row r="1">
          <cell r="A1" t="str">
            <v>CARAT MEDIA SERVICES (THAILAND) CO., LTD.</v>
          </cell>
        </row>
      </sheetData>
      <sheetData sheetId="1">
        <row r="1">
          <cell r="A1" t="str">
            <v>CARAT MEDIA SERVICES (THAILAND) CO., LTD.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">
          <cell r="A1" t="str">
            <v>CARAT MEDIA SERVICES (THAILAND) CO., LTD.</v>
          </cell>
        </row>
      </sheetData>
      <sheetData sheetId="23">
        <row r="1">
          <cell r="A1" t="str">
            <v>CARAT MEDIA SERVICES (THAILAND) CO., LTD.</v>
          </cell>
        </row>
      </sheetData>
      <sheetData sheetId="24" refreshError="1">
        <row r="1">
          <cell r="A1" t="str">
            <v>CARAT MEDIA SERVICES (THAILAND) CO., LTD.</v>
          </cell>
        </row>
        <row r="2">
          <cell r="A2" t="str">
            <v>12.31.01</v>
          </cell>
        </row>
        <row r="3">
          <cell r="A3" t="str">
            <v>MEDIA ANALYTICAL REVIEW</v>
          </cell>
        </row>
        <row r="5">
          <cell r="A5" t="str">
            <v xml:space="preserve">Customers' name </v>
          </cell>
          <cell r="B5" t="str">
            <v>Carat Media Service</v>
          </cell>
          <cell r="C5" t="str">
            <v>Cost</v>
          </cell>
          <cell r="D5" t="str">
            <v>Sale</v>
          </cell>
          <cell r="E5" t="str">
            <v>Gross Profit(%)</v>
          </cell>
        </row>
      </sheetData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 refreshError="1"/>
      <sheetData sheetId="486" refreshError="1"/>
      <sheetData sheetId="487" refreshError="1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/>
      <sheetData sheetId="506" refreshError="1"/>
      <sheetData sheetId="507" refreshError="1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31-3-50"/>
      <sheetName val="31-12-51"/>
      <sheetName val="point"/>
      <sheetName val="30-6-52 "/>
      <sheetName val="30-9-52"/>
      <sheetName val="31-12-52"/>
      <sheetName val="31.3.53"/>
      <sheetName val="30-6-53"/>
      <sheetName val="30-9-53"/>
      <sheetName val="งบกำไรขาดทุน"/>
      <sheetName val="งบการเงิน"/>
      <sheetName val="การคำนวณ_CF"/>
      <sheetName val="opening"/>
      <sheetName val="MAT"/>
      <sheetName val="aje "/>
      <sheetName val="wls"/>
      <sheetName val="TAX"/>
      <sheetName val="a"/>
      <sheetName val="e "/>
      <sheetName val="i"/>
      <sheetName val="k"/>
      <sheetName val="fa"/>
      <sheetName val="os"/>
      <sheetName val="cc"/>
      <sheetName val="hh"/>
      <sheetName val="ii"/>
      <sheetName val="se"/>
      <sheetName val="10"/>
      <sheetName val="40"/>
      <sheetName val="50"/>
      <sheetName val="k-1"/>
      <sheetName val="fa-1"/>
      <sheetName val="40-1"/>
      <sheetName val="E-1"/>
      <sheetName val="Q2-51"/>
      <sheetName val="c"/>
      <sheetName val="aa"/>
      <sheetName val="kk"/>
      <sheetName val="nn"/>
      <sheetName val="gg"/>
      <sheetName val="20"/>
      <sheetName val="opening-เรียล"/>
      <sheetName val="Sheet1"/>
      <sheetName val="30-6-52_"/>
      <sheetName val="31_3_53"/>
      <sheetName val="aje_"/>
      <sheetName val="e_"/>
      <sheetName val="25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XXX0"/>
      <sheetName val="XXX1"/>
      <sheetName val="Bud-Act Sales"/>
      <sheetName val="Total Sales Apr'02-Sep'02"/>
      <sheetName val="Export"/>
      <sheetName val="Domestic"/>
      <sheetName val="Under Mentioned Shows"/>
      <sheetName val="Detail-Sep"/>
      <sheetName val="INVOICE"/>
      <sheetName val="PROJECT"/>
      <sheetName val="COUNTRY"/>
      <sheetName val="SCB 1 - Current"/>
      <sheetName val="SCB 2 - Curr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-10_1recheck"/>
      <sheetName val="Sheet1-tb1145_2"/>
      <sheetName val="Sheet1-1145_2"/>
      <sheetName val="3C1-Reviseทะเบียนทรัพย์สิน"/>
      <sheetName val="3C- reviseทะเบียนทรัพย์สิน"/>
      <sheetName val="Sheet1-update 10 -ครั้งที่ 2"/>
      <sheetName val="Sheet1 (2)-update09"/>
      <sheetName val="C- Database GL"/>
      <sheetName val="D-2545-08"/>
      <sheetName val="TB_DataPresent"/>
      <sheetName val="TB-phototype-TLrevised8-9-previ"/>
      <sheetName val="TB_previous-อาจลบทิ้ง"/>
      <sheetName val="Sheet2-สำรองค่าเสื่อม"/>
      <sheetName val="Sheet3-ค่าเสื่อมราคา"/>
      <sheetName val="acc.depre-report-old"/>
      <sheetName val="Summary depre. life"/>
      <sheetName val="JV-New"/>
      <sheetName val="1A-ทะเบียนทรัพย์สิน-record-old"/>
      <sheetName val="ทะเบียนทรัพย์สิน (2)"/>
      <sheetName val="JV-previous"/>
      <sheetName val="Sheet1"/>
      <sheetName val="ค่าเสื่อมและดอกเบี้ย-Rosaporn"/>
      <sheetName val="Asset Reno-record"/>
      <sheetName val="1.detail_profit&amp;loss"/>
      <sheetName val="2.Balance Sheet K.Dorn"/>
      <sheetName val="3.detail_balance sheet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>
        <row r="1">
          <cell r="A1">
            <v>1</v>
          </cell>
          <cell r="C1">
            <v>2</v>
          </cell>
          <cell r="T1">
            <v>76</v>
          </cell>
        </row>
        <row r="2">
          <cell r="A2" t="str">
            <v>A</v>
          </cell>
          <cell r="B2" t="str">
            <v>B</v>
          </cell>
          <cell r="C2" t="str">
            <v>C</v>
          </cell>
          <cell r="E2" t="str">
            <v>E</v>
          </cell>
          <cell r="T2" t="str">
            <v xml:space="preserve">T </v>
          </cell>
        </row>
        <row r="4">
          <cell r="T4" t="str">
            <v>T = ( W - S )</v>
          </cell>
        </row>
        <row r="5">
          <cell r="A5" t="str">
            <v>BS</v>
          </cell>
          <cell r="B5" t="str">
            <v>PL</v>
          </cell>
          <cell r="C5" t="str">
            <v>BS</v>
          </cell>
          <cell r="T5" t="str">
            <v xml:space="preserve">Link YTD - 9 </v>
          </cell>
        </row>
        <row r="6">
          <cell r="T6" t="str">
            <v>BS-สำรอง/เดือน</v>
          </cell>
        </row>
        <row r="7">
          <cell r="A7" t="str">
            <v>สำรองค่าเสื่อม GL</v>
          </cell>
          <cell r="B7" t="str">
            <v>ค่าเสื่อมราคา GL</v>
          </cell>
          <cell r="C7" t="str">
            <v>ทรัพย์สิน-GL</v>
          </cell>
          <cell r="E7" t="str">
            <v>ค่าเสื่อมราคา-GL</v>
          </cell>
          <cell r="T7" t="str">
            <v xml:space="preserve">Excel - Record </v>
          </cell>
        </row>
        <row r="8">
          <cell r="A8" t="str">
            <v>1701-00-009</v>
          </cell>
          <cell r="B8" t="str">
            <v>5050-00-101</v>
          </cell>
          <cell r="C8" t="str">
            <v>1601-00-008</v>
          </cell>
          <cell r="E8" t="str">
            <v>Acc. Dep-Electric Equipment</v>
          </cell>
        </row>
        <row r="9">
          <cell r="A9" t="str">
            <v>1701-00-009</v>
          </cell>
          <cell r="B9" t="str">
            <v>5050-00-101</v>
          </cell>
          <cell r="C9" t="str">
            <v>1601-00-009</v>
          </cell>
          <cell r="E9" t="str">
            <v>Acc. Dep-Electric Equipment</v>
          </cell>
          <cell r="T9">
            <v>31259.533443835797</v>
          </cell>
        </row>
        <row r="10">
          <cell r="A10" t="str">
            <v>1701-00-016</v>
          </cell>
          <cell r="B10" t="str">
            <v>5050-00-101</v>
          </cell>
          <cell r="C10" t="str">
            <v>1601-00-016</v>
          </cell>
          <cell r="E10" t="str">
            <v>Acc. Dep-Electric Equipment</v>
          </cell>
          <cell r="T10">
            <v>122.30136986301369</v>
          </cell>
        </row>
        <row r="11">
          <cell r="A11" t="str">
            <v>1702-00-009</v>
          </cell>
          <cell r="B11" t="str">
            <v>5050-00-101</v>
          </cell>
          <cell r="C11" t="str">
            <v>1602-00-009</v>
          </cell>
          <cell r="E11" t="str">
            <v>Acc. Dep-Tel.System-M&amp;E</v>
          </cell>
          <cell r="T11">
            <v>4402.5709143452696</v>
          </cell>
        </row>
        <row r="12">
          <cell r="A12" t="str">
            <v>1702-00-010</v>
          </cell>
          <cell r="B12" t="str">
            <v>5050-00-101</v>
          </cell>
          <cell r="C12" t="str">
            <v>1602-00-010</v>
          </cell>
          <cell r="E12" t="str">
            <v>Acc. Dep-Tel.System-BDA</v>
          </cell>
          <cell r="T12">
            <v>96.597826027397218</v>
          </cell>
        </row>
        <row r="13">
          <cell r="A13" t="str">
            <v>1703-00-005</v>
          </cell>
          <cell r="B13" t="str">
            <v>5050-00-101</v>
          </cell>
          <cell r="C13" t="str">
            <v>1603-00-005</v>
          </cell>
        </row>
        <row r="14">
          <cell r="A14" t="str">
            <v>1703-00-009</v>
          </cell>
          <cell r="B14" t="str">
            <v>5050-00-101</v>
          </cell>
          <cell r="C14" t="str">
            <v>1603-00-006</v>
          </cell>
          <cell r="E14" t="str">
            <v>Acc. Dep-System Work</v>
          </cell>
          <cell r="T14">
            <v>580613.36636964232</v>
          </cell>
        </row>
        <row r="15">
          <cell r="A15" t="str">
            <v>1703-00-008</v>
          </cell>
          <cell r="B15" t="str">
            <v>5050-00-101</v>
          </cell>
          <cell r="C15" t="str">
            <v>1603-00-008</v>
          </cell>
        </row>
        <row r="16">
          <cell r="A16" t="str">
            <v>1703-00-009</v>
          </cell>
          <cell r="B16" t="str">
            <v>5050-00-101</v>
          </cell>
          <cell r="C16" t="str">
            <v>1603-00-009</v>
          </cell>
        </row>
        <row r="17">
          <cell r="A17" t="str">
            <v>1703-00-013</v>
          </cell>
          <cell r="B17" t="str">
            <v>5050-00-101</v>
          </cell>
          <cell r="C17" t="str">
            <v>1603-00-013</v>
          </cell>
        </row>
        <row r="18">
          <cell r="A18" t="str">
            <v>1703-00-016</v>
          </cell>
          <cell r="B18" t="str">
            <v>5050-00-101</v>
          </cell>
          <cell r="C18" t="str">
            <v>1603-00-016</v>
          </cell>
        </row>
        <row r="19">
          <cell r="A19" t="str">
            <v>1704-00-008</v>
          </cell>
          <cell r="B19" t="str">
            <v>5050-00-101</v>
          </cell>
          <cell r="C19" t="str">
            <v>1604-00-008</v>
          </cell>
          <cell r="E19" t="str">
            <v>Acc. Dep-Improvment - Building</v>
          </cell>
          <cell r="T19">
            <v>248280.88728016894</v>
          </cell>
        </row>
        <row r="20">
          <cell r="A20" t="str">
            <v>1705-00-002</v>
          </cell>
          <cell r="B20" t="str">
            <v>5050-00-101</v>
          </cell>
          <cell r="C20" t="str">
            <v>1605-00-002</v>
          </cell>
          <cell r="E20" t="str">
            <v>Acc. Dep-Furn.Fixture</v>
          </cell>
          <cell r="T20">
            <v>565.64383561643808</v>
          </cell>
        </row>
        <row r="21">
          <cell r="A21" t="str">
            <v>1705-00-008</v>
          </cell>
          <cell r="B21" t="str">
            <v>5050-00-101</v>
          </cell>
          <cell r="C21" t="str">
            <v>1605-00-008</v>
          </cell>
          <cell r="E21" t="str">
            <v>Acc. Dep-Furn.Fixture</v>
          </cell>
          <cell r="T21">
            <v>20166.115179797169</v>
          </cell>
        </row>
        <row r="22">
          <cell r="A22" t="str">
            <v>1705-00-201</v>
          </cell>
          <cell r="B22" t="str">
            <v>5050-00-101</v>
          </cell>
          <cell r="C22" t="str">
            <v>1605-00-201</v>
          </cell>
          <cell r="E22" t="str">
            <v>Acc. Dep-Furn.Fixture- Reno</v>
          </cell>
          <cell r="T22">
            <v>0</v>
          </cell>
        </row>
        <row r="23">
          <cell r="A23" t="str">
            <v>1706-00-006</v>
          </cell>
          <cell r="B23" t="str">
            <v>5050-00-101</v>
          </cell>
          <cell r="C23" t="str">
            <v>1606-00-006</v>
          </cell>
          <cell r="E23" t="str">
            <v>Acc. Dep-Interior - DEV</v>
          </cell>
          <cell r="T23">
            <v>108952.29298721068</v>
          </cell>
        </row>
        <row r="24">
          <cell r="A24" t="str">
            <v>1707-00-005</v>
          </cell>
          <cell r="B24" t="str">
            <v>5050-00-101</v>
          </cell>
          <cell r="C24" t="str">
            <v>1607-00-005</v>
          </cell>
        </row>
        <row r="25">
          <cell r="A25" t="str">
            <v>1707-00-006</v>
          </cell>
          <cell r="B25" t="str">
            <v>5050-00-101</v>
          </cell>
          <cell r="C25" t="str">
            <v>1607-00-006</v>
          </cell>
          <cell r="E25" t="str">
            <v>Acc. Dep-Shop Interior</v>
          </cell>
          <cell r="T25">
            <v>253626.60191780608</v>
          </cell>
        </row>
        <row r="26">
          <cell r="A26" t="str">
            <v>1707-00-013</v>
          </cell>
          <cell r="B26" t="str">
            <v>5050-00-101</v>
          </cell>
          <cell r="C26" t="str">
            <v>1607-00-013</v>
          </cell>
        </row>
        <row r="27">
          <cell r="A27" t="str">
            <v>1708-00-002</v>
          </cell>
          <cell r="B27" t="str">
            <v>5050-00-101</v>
          </cell>
          <cell r="C27" t="str">
            <v>1608-00-002</v>
          </cell>
        </row>
        <row r="28">
          <cell r="A28" t="str">
            <v>1708-00-008</v>
          </cell>
          <cell r="B28" t="str">
            <v>5050-00-101</v>
          </cell>
          <cell r="C28" t="str">
            <v>1608-00-008</v>
          </cell>
          <cell r="E28" t="str">
            <v>Acc. Dep-Tree</v>
          </cell>
          <cell r="T28">
            <v>4387.7787287672982</v>
          </cell>
        </row>
        <row r="29">
          <cell r="A29" t="str">
            <v>1709-00-008</v>
          </cell>
          <cell r="B29" t="str">
            <v>5050-00-101</v>
          </cell>
          <cell r="C29" t="str">
            <v>1609-00-008</v>
          </cell>
          <cell r="E29" t="str">
            <v>Acc. Dep-Clock</v>
          </cell>
          <cell r="T29">
            <v>15046.390324479435</v>
          </cell>
        </row>
        <row r="30">
          <cell r="A30" t="str">
            <v>1710-00-000</v>
          </cell>
          <cell r="B30" t="str">
            <v>6423-00-101</v>
          </cell>
          <cell r="C30" t="str">
            <v>1610-00-000</v>
          </cell>
          <cell r="E30" t="str">
            <v>Acc. Dep-Office Equipment</v>
          </cell>
          <cell r="T30">
            <v>68968.392668494023</v>
          </cell>
        </row>
        <row r="31">
          <cell r="A31" t="str">
            <v>1710-00-001</v>
          </cell>
          <cell r="B31" t="str">
            <v>6423-00-101</v>
          </cell>
          <cell r="C31" t="str">
            <v>1610-00-001</v>
          </cell>
          <cell r="E31" t="str">
            <v>Acc. Dep-Office Equipment-Sale</v>
          </cell>
          <cell r="T31">
            <v>962.74856986301347</v>
          </cell>
        </row>
        <row r="32">
          <cell r="A32" t="str">
            <v>1710-00-002</v>
          </cell>
          <cell r="B32" t="str">
            <v>6423-00-101</v>
          </cell>
          <cell r="C32" t="str">
            <v>1610-00-002</v>
          </cell>
          <cell r="E32" t="str">
            <v>Acc. Dep-Office Equipment-Prom</v>
          </cell>
          <cell r="T32">
            <v>344.31912328767066</v>
          </cell>
        </row>
        <row r="33">
          <cell r="A33" t="str">
            <v>1710-00-003</v>
          </cell>
          <cell r="B33" t="str">
            <v>6423-00-101</v>
          </cell>
          <cell r="C33" t="str">
            <v>1610-00-003</v>
          </cell>
          <cell r="E33" t="str">
            <v>Acc. Dep-Office Equipment-PR</v>
          </cell>
          <cell r="T33">
            <v>84.387945205479582</v>
          </cell>
        </row>
        <row r="34">
          <cell r="A34" t="str">
            <v>1710-00-005</v>
          </cell>
          <cell r="B34" t="str">
            <v>6423-00-101</v>
          </cell>
          <cell r="C34" t="str">
            <v>1610-00-005</v>
          </cell>
          <cell r="E34" t="str">
            <v>Acc. Dep-Office Equipment-TCMS</v>
          </cell>
          <cell r="T34">
            <v>1498.0847671232877</v>
          </cell>
        </row>
        <row r="35">
          <cell r="A35" t="str">
            <v>1710-00-006</v>
          </cell>
          <cell r="B35" t="str">
            <v>6423-00-101</v>
          </cell>
          <cell r="C35" t="str">
            <v>1610-00-006</v>
          </cell>
          <cell r="E35" t="str">
            <v>Acc. Dep-Office Equipment-DEV</v>
          </cell>
          <cell r="T35">
            <v>602.18918356164431</v>
          </cell>
        </row>
        <row r="36">
          <cell r="A36" t="str">
            <v>1710-00-007</v>
          </cell>
          <cell r="B36" t="str">
            <v>6423-00-101</v>
          </cell>
          <cell r="C36" t="str">
            <v>1610-00-007</v>
          </cell>
          <cell r="E36" t="str">
            <v>Acc. Dep-Office Equipment-CR</v>
          </cell>
          <cell r="T36">
            <v>937.93684931506868</v>
          </cell>
        </row>
        <row r="37">
          <cell r="A37" t="str">
            <v>1710-00-008</v>
          </cell>
          <cell r="B37" t="str">
            <v>6423-00-101</v>
          </cell>
          <cell r="C37" t="str">
            <v>1610-00-008</v>
          </cell>
          <cell r="E37" t="str">
            <v>Acc. Dep-Office Equipment-BDC</v>
          </cell>
          <cell r="T37">
            <v>1586.9136109589017</v>
          </cell>
        </row>
        <row r="38">
          <cell r="A38" t="str">
            <v>1710-00-009</v>
          </cell>
          <cell r="B38" t="str">
            <v>6423-00-101</v>
          </cell>
          <cell r="C38" t="str">
            <v>1610-00-009</v>
          </cell>
          <cell r="E38" t="str">
            <v>Acc. Dep-Office Equipment-M&amp;E</v>
          </cell>
          <cell r="T38">
            <v>1681.8960821917863</v>
          </cell>
        </row>
        <row r="39">
          <cell r="A39" t="str">
            <v>1710-00-010</v>
          </cell>
          <cell r="B39" t="str">
            <v>6423-00-101</v>
          </cell>
          <cell r="C39" t="str">
            <v>1610-00-010</v>
          </cell>
          <cell r="E39" t="str">
            <v>Acc. Dep-Office Equipment-BDA</v>
          </cell>
          <cell r="T39">
            <v>5906.0839890410862</v>
          </cell>
        </row>
        <row r="40">
          <cell r="A40" t="str">
            <v>1710-00-012</v>
          </cell>
          <cell r="B40" t="str">
            <v>6423-00-101</v>
          </cell>
          <cell r="C40" t="str">
            <v>1610-00-012</v>
          </cell>
          <cell r="E40" t="str">
            <v>Acc. Dep-Office Equipment-Lega</v>
          </cell>
          <cell r="T40">
            <v>545.00547945205471</v>
          </cell>
        </row>
        <row r="41">
          <cell r="A41" t="str">
            <v>1710-00-013</v>
          </cell>
          <cell r="B41" t="str">
            <v>6423-00-101</v>
          </cell>
          <cell r="C41" t="str">
            <v>1610-00-013</v>
          </cell>
          <cell r="E41" t="str">
            <v>Acc. Dep-Office Equipment-MIS</v>
          </cell>
          <cell r="T41">
            <v>7525.7842191780801</v>
          </cell>
        </row>
        <row r="42">
          <cell r="A42" t="str">
            <v>1710-00-014</v>
          </cell>
          <cell r="B42" t="str">
            <v>6423-00-101</v>
          </cell>
          <cell r="C42" t="str">
            <v>1610-00-014</v>
          </cell>
          <cell r="E42" t="str">
            <v>Acc. Dep-Office Equipment-Corp</v>
          </cell>
          <cell r="T42">
            <v>129.21904109589036</v>
          </cell>
        </row>
        <row r="43">
          <cell r="A43" t="str">
            <v>1710-00-015</v>
          </cell>
          <cell r="B43" t="str">
            <v>6423-00-101</v>
          </cell>
          <cell r="C43" t="str">
            <v>1610-00-015</v>
          </cell>
          <cell r="E43" t="str">
            <v>Acc. Dep-Office Equipment-ACC</v>
          </cell>
          <cell r="T43">
            <v>1473.2728767123299</v>
          </cell>
        </row>
        <row r="44">
          <cell r="A44" t="str">
            <v>1710-00-016</v>
          </cell>
          <cell r="B44" t="str">
            <v>6423-00-101</v>
          </cell>
          <cell r="C44" t="str">
            <v>1610-00-016</v>
          </cell>
          <cell r="E44" t="str">
            <v>Acc. Dep-Office Equipment-Tech</v>
          </cell>
          <cell r="T44">
            <v>1043.8561205479418</v>
          </cell>
        </row>
        <row r="45">
          <cell r="A45" t="str">
            <v>1710-00-201</v>
          </cell>
          <cell r="B45" t="str">
            <v>6423-00-101</v>
          </cell>
          <cell r="C45" t="str">
            <v>1610-00-201</v>
          </cell>
          <cell r="E45" t="str">
            <v>Acc. Dep-Office Equipment-Reno</v>
          </cell>
          <cell r="T45">
            <v>0</v>
          </cell>
        </row>
        <row r="46">
          <cell r="A46" t="str">
            <v>1711-00-000</v>
          </cell>
          <cell r="B46" t="str">
            <v>6423-00-101</v>
          </cell>
          <cell r="C46" t="str">
            <v>1611-00-000</v>
          </cell>
          <cell r="E46" t="str">
            <v>Acc. Dep-Office Decor</v>
          </cell>
          <cell r="T46">
            <v>75094.193913699128</v>
          </cell>
        </row>
        <row r="47">
          <cell r="A47" t="str">
            <v>1712-00-000</v>
          </cell>
          <cell r="B47" t="str">
            <v>6423-00-101</v>
          </cell>
          <cell r="C47" t="str">
            <v>1612-00-000</v>
          </cell>
          <cell r="E47" t="str">
            <v>Acc. Dep-Furn.Fix- Office</v>
          </cell>
          <cell r="T47">
            <v>6303.6003013697919</v>
          </cell>
        </row>
        <row r="48">
          <cell r="A48" t="str">
            <v>1713-00-000</v>
          </cell>
          <cell r="B48" t="str">
            <v>6423-00-101</v>
          </cell>
          <cell r="C48" t="str">
            <v>1613-00-000</v>
          </cell>
          <cell r="E48" t="str">
            <v>Acc. Dep-Uniform</v>
          </cell>
          <cell r="T48">
            <v>2694.5191666671308</v>
          </cell>
        </row>
        <row r="49">
          <cell r="A49" t="str">
            <v>1713-00-011</v>
          </cell>
          <cell r="B49" t="str">
            <v>6423-00-102</v>
          </cell>
          <cell r="C49" t="str">
            <v>1613-00-011</v>
          </cell>
          <cell r="E49" t="str">
            <v>Acc. Dep-Uniform</v>
          </cell>
          <cell r="T49">
            <v>237.08333333333303</v>
          </cell>
        </row>
        <row r="50">
          <cell r="A50" t="str">
            <v>1714-00-000</v>
          </cell>
          <cell r="B50" t="str">
            <v>6423-00-101</v>
          </cell>
          <cell r="C50" t="str">
            <v>1614-00-000</v>
          </cell>
          <cell r="E50" t="str">
            <v>Acc. Dep-Vehicle</v>
          </cell>
          <cell r="T50">
            <v>0</v>
          </cell>
        </row>
        <row r="51">
          <cell r="A51" t="str">
            <v>1715-00-000</v>
          </cell>
          <cell r="B51" t="str">
            <v>5050-00-101</v>
          </cell>
          <cell r="C51" t="str">
            <v>1615-00-000</v>
          </cell>
          <cell r="E51" t="str">
            <v>Acc. Dep-Other Asset</v>
          </cell>
          <cell r="T51">
            <v>40437.881375341676</v>
          </cell>
        </row>
        <row r="52">
          <cell r="A52" t="str">
            <v>1715-00-001</v>
          </cell>
          <cell r="B52" t="str">
            <v>6423-00-102</v>
          </cell>
          <cell r="C52" t="str">
            <v>1615-00-001</v>
          </cell>
          <cell r="E52" t="str">
            <v>Acc. Dep-Other Asset</v>
          </cell>
          <cell r="T52">
            <v>40.771030136986298</v>
          </cell>
        </row>
        <row r="53">
          <cell r="A53" t="str">
            <v>1715-00-002</v>
          </cell>
          <cell r="B53" t="str">
            <v>6423-00-102</v>
          </cell>
          <cell r="C53" t="str">
            <v>1615-00-002</v>
          </cell>
        </row>
        <row r="54">
          <cell r="A54" t="str">
            <v>1715-00-010</v>
          </cell>
          <cell r="B54" t="str">
            <v>5050-00-101</v>
          </cell>
          <cell r="C54" t="str">
            <v>1615-00-008</v>
          </cell>
          <cell r="E54" t="str">
            <v>Acc. Dep-Other Asset</v>
          </cell>
          <cell r="T54">
            <v>2034.1557917808223</v>
          </cell>
        </row>
        <row r="55">
          <cell r="A55" t="str">
            <v>1715-00-009</v>
          </cell>
          <cell r="B55" t="str">
            <v>5050-00-101</v>
          </cell>
          <cell r="C55" t="str">
            <v>1615-00-009</v>
          </cell>
          <cell r="E55" t="str">
            <v>Acc. Dep-Other Asset</v>
          </cell>
          <cell r="T55">
            <v>200.62639452054793</v>
          </cell>
        </row>
        <row r="56">
          <cell r="A56" t="str">
            <v>1715-00-010</v>
          </cell>
          <cell r="B56" t="str">
            <v>5050-00-101</v>
          </cell>
          <cell r="C56" t="str">
            <v>1615-00-010</v>
          </cell>
          <cell r="E56" t="str">
            <v>Acc. Dep-Other Asset</v>
          </cell>
          <cell r="T56">
            <v>2034.1557917808223</v>
          </cell>
        </row>
        <row r="57">
          <cell r="A57" t="str">
            <v>1715-00-016</v>
          </cell>
          <cell r="B57" t="str">
            <v>5050-00-101</v>
          </cell>
          <cell r="C57" t="str">
            <v>1615-00-016</v>
          </cell>
          <cell r="E57" t="str">
            <v>Acc. Dep-Other Asset</v>
          </cell>
          <cell r="T57">
            <v>89.859402739726022</v>
          </cell>
        </row>
        <row r="58">
          <cell r="A58" t="str">
            <v>1721-00-009</v>
          </cell>
          <cell r="B58" t="str">
            <v>5050-00-101</v>
          </cell>
          <cell r="C58" t="str">
            <v>1621-00-009</v>
          </cell>
          <cell r="E58" t="str">
            <v>Acc. Dep-Improve. Building-Reno-4.27%</v>
          </cell>
          <cell r="T58">
            <v>790560.00208068488</v>
          </cell>
        </row>
        <row r="59">
          <cell r="A59" t="str">
            <v>1722-00-009</v>
          </cell>
          <cell r="B59" t="str">
            <v>5050-00-101</v>
          </cell>
          <cell r="C59" t="str">
            <v>1622-00-009</v>
          </cell>
          <cell r="E59" t="str">
            <v>Acc. Dep-Improve. Building-Reno-20%</v>
          </cell>
          <cell r="T59">
            <v>689591.74191780831</v>
          </cell>
        </row>
        <row r="60">
          <cell r="A60" t="str">
            <v>1720-00-009</v>
          </cell>
          <cell r="B60" t="str">
            <v>5030-00-101</v>
          </cell>
          <cell r="C60" t="str">
            <v>1620-00-009</v>
          </cell>
        </row>
        <row r="61">
          <cell r="C61" t="str">
            <v>1625-00-002</v>
          </cell>
        </row>
        <row r="62">
          <cell r="T62">
            <v>2970128.7612034511</v>
          </cell>
        </row>
        <row r="64">
          <cell r="A64">
            <v>16681</v>
          </cell>
          <cell r="B64" t="str">
            <v>Dif</v>
          </cell>
        </row>
        <row r="65">
          <cell r="A65" t="str">
            <v>1616-00-000</v>
          </cell>
          <cell r="B65" t="str">
            <v>5050-00-101</v>
          </cell>
          <cell r="C65" t="str">
            <v>1616-00-000</v>
          </cell>
          <cell r="E65" t="str">
            <v>Defered Expense - Rights</v>
          </cell>
          <cell r="T65">
            <v>2167573.8496240675</v>
          </cell>
        </row>
        <row r="66">
          <cell r="A66" t="str">
            <v>1617-00-000</v>
          </cell>
          <cell r="B66" t="str">
            <v>5030-00-101</v>
          </cell>
          <cell r="C66" t="str">
            <v>1617-00-000</v>
          </cell>
          <cell r="E66" t="str">
            <v>Defered Expense - Interest</v>
          </cell>
          <cell r="T66">
            <v>160172.20917293243</v>
          </cell>
        </row>
        <row r="67">
          <cell r="A67" t="str">
            <v>1617-00-201</v>
          </cell>
          <cell r="B67" t="str">
            <v>5030-00-101</v>
          </cell>
          <cell r="C67" t="str">
            <v>1617-00-201</v>
          </cell>
          <cell r="E67" t="str">
            <v>Defered Expense- Interest-Reno</v>
          </cell>
          <cell r="T67">
            <v>36845.645338345843</v>
          </cell>
        </row>
        <row r="110">
          <cell r="A110">
            <v>1</v>
          </cell>
          <cell r="C110">
            <v>1</v>
          </cell>
        </row>
        <row r="111">
          <cell r="A111">
            <v>2</v>
          </cell>
          <cell r="C111">
            <v>2</v>
          </cell>
        </row>
        <row r="112">
          <cell r="A112">
            <v>3</v>
          </cell>
          <cell r="C112">
            <v>3</v>
          </cell>
        </row>
        <row r="113">
          <cell r="A113">
            <v>4</v>
          </cell>
          <cell r="C113">
            <v>4</v>
          </cell>
        </row>
      </sheetData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งบบริหาร PL-report"/>
      <sheetName val="BS-Mgm"/>
      <sheetName val="คุณมงคล"/>
      <sheetName val="kai"/>
      <sheetName val="Sheet2- Cost sheet electric"/>
      <sheetName val="Sheet1- Cost Sheet Water"/>
      <sheetName val="DATABASE -sumifTB"/>
      <sheetName val="BS-Mgm-Details Support"/>
      <sheetName val="PL-Mgm-Details support "/>
      <sheetName val="TBdepartment"/>
      <sheetName val="BS-ยังไม่ถูก"/>
      <sheetName val="P&amp;L- ยังไม่ถู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Date:</v>
          </cell>
          <cell r="F1" t="str">
            <v xml:space="preserve">Page 1  </v>
          </cell>
        </row>
        <row r="2">
          <cell r="F2">
            <v>1</v>
          </cell>
        </row>
        <row r="14">
          <cell r="E14">
            <v>15000</v>
          </cell>
        </row>
        <row r="15">
          <cell r="E15">
            <v>372122.92</v>
          </cell>
        </row>
        <row r="16">
          <cell r="E16">
            <v>12155612.43</v>
          </cell>
        </row>
        <row r="17">
          <cell r="E17">
            <v>5876023.7300000004</v>
          </cell>
        </row>
        <row r="18">
          <cell r="E18">
            <v>9900</v>
          </cell>
        </row>
        <row r="19">
          <cell r="F19">
            <v>3084697.08</v>
          </cell>
        </row>
        <row r="20">
          <cell r="F20">
            <v>597716.04</v>
          </cell>
        </row>
        <row r="21">
          <cell r="E21">
            <v>0</v>
          </cell>
        </row>
        <row r="22">
          <cell r="E22">
            <v>9273186.1199999992</v>
          </cell>
        </row>
        <row r="23">
          <cell r="E23">
            <v>51820871.68</v>
          </cell>
        </row>
        <row r="24">
          <cell r="E24">
            <v>609276.5</v>
          </cell>
        </row>
        <row r="25">
          <cell r="E25">
            <v>433171.02</v>
          </cell>
        </row>
        <row r="26">
          <cell r="E26">
            <v>269064.19</v>
          </cell>
        </row>
        <row r="27">
          <cell r="E27">
            <v>0</v>
          </cell>
        </row>
        <row r="28">
          <cell r="F28">
            <v>1685486.49</v>
          </cell>
        </row>
        <row r="29">
          <cell r="F29">
            <v>34864099</v>
          </cell>
        </row>
        <row r="30">
          <cell r="F30">
            <v>66600</v>
          </cell>
        </row>
        <row r="31">
          <cell r="E31">
            <v>108395.6</v>
          </cell>
        </row>
        <row r="32">
          <cell r="E32">
            <v>1966902.48</v>
          </cell>
        </row>
        <row r="33">
          <cell r="E33">
            <v>23760.41</v>
          </cell>
        </row>
        <row r="34">
          <cell r="E34">
            <v>18911.98</v>
          </cell>
        </row>
        <row r="35">
          <cell r="E35">
            <v>8793.85</v>
          </cell>
        </row>
        <row r="36">
          <cell r="E36">
            <v>60455.73</v>
          </cell>
        </row>
        <row r="37">
          <cell r="E37">
            <v>158037.75</v>
          </cell>
        </row>
        <row r="38">
          <cell r="E38">
            <v>0</v>
          </cell>
        </row>
        <row r="39">
          <cell r="E39">
            <v>0</v>
          </cell>
        </row>
        <row r="40">
          <cell r="E40">
            <v>3900</v>
          </cell>
        </row>
        <row r="41">
          <cell r="E41">
            <v>5132.63</v>
          </cell>
        </row>
        <row r="42">
          <cell r="E42">
            <v>2910</v>
          </cell>
        </row>
        <row r="43">
          <cell r="E43">
            <v>0</v>
          </cell>
        </row>
        <row r="44">
          <cell r="E44">
            <v>0</v>
          </cell>
        </row>
        <row r="45">
          <cell r="E45">
            <v>0</v>
          </cell>
        </row>
        <row r="46">
          <cell r="E46">
            <v>2074533.5</v>
          </cell>
        </row>
        <row r="47">
          <cell r="E47">
            <v>137828.51</v>
          </cell>
        </row>
        <row r="48">
          <cell r="E48">
            <v>30917.79</v>
          </cell>
        </row>
        <row r="49">
          <cell r="E49">
            <v>0</v>
          </cell>
        </row>
        <row r="50">
          <cell r="E50">
            <v>1220151.04</v>
          </cell>
        </row>
        <row r="51">
          <cell r="E51">
            <v>2431245.67</v>
          </cell>
        </row>
        <row r="52">
          <cell r="E52">
            <v>114000</v>
          </cell>
        </row>
        <row r="53">
          <cell r="E53">
            <v>2537672.73</v>
          </cell>
        </row>
        <row r="54">
          <cell r="E54">
            <v>1556658.32</v>
          </cell>
        </row>
        <row r="55">
          <cell r="E55">
            <v>203978844.28</v>
          </cell>
        </row>
        <row r="56">
          <cell r="E56">
            <v>17576336.059999999</v>
          </cell>
        </row>
        <row r="57">
          <cell r="E57">
            <v>7130322.6200000001</v>
          </cell>
        </row>
        <row r="58">
          <cell r="E58">
            <v>38523284.840000004</v>
          </cell>
        </row>
        <row r="59">
          <cell r="E59">
            <v>15400737.6</v>
          </cell>
        </row>
        <row r="60">
          <cell r="E60">
            <v>1248038.98</v>
          </cell>
        </row>
        <row r="61">
          <cell r="E61">
            <v>5320093.45</v>
          </cell>
        </row>
        <row r="62">
          <cell r="E62">
            <v>8095189.9000000004</v>
          </cell>
        </row>
        <row r="63">
          <cell r="E63">
            <v>3280.95</v>
          </cell>
        </row>
        <row r="64">
          <cell r="E64">
            <v>1656</v>
          </cell>
        </row>
        <row r="65">
          <cell r="E65">
            <v>14697</v>
          </cell>
        </row>
        <row r="66">
          <cell r="E66">
            <v>23833</v>
          </cell>
        </row>
        <row r="67">
          <cell r="E67">
            <v>32085</v>
          </cell>
        </row>
        <row r="68">
          <cell r="E68">
            <v>344209.95</v>
          </cell>
        </row>
        <row r="69">
          <cell r="E69">
            <v>42331.5</v>
          </cell>
        </row>
        <row r="70">
          <cell r="E70">
            <v>7159226.0099999998</v>
          </cell>
        </row>
        <row r="71">
          <cell r="E71">
            <v>764799.05</v>
          </cell>
        </row>
        <row r="72">
          <cell r="E72">
            <v>728187.41</v>
          </cell>
        </row>
        <row r="73">
          <cell r="E73">
            <v>848000</v>
          </cell>
        </row>
        <row r="74">
          <cell r="E74">
            <v>5502561.7300000004</v>
          </cell>
        </row>
        <row r="75">
          <cell r="E75">
            <v>580663826.21000004</v>
          </cell>
        </row>
        <row r="76">
          <cell r="E76">
            <v>46860529.770000003</v>
          </cell>
        </row>
        <row r="77">
          <cell r="E77">
            <v>3490948.54</v>
          </cell>
        </row>
        <row r="78">
          <cell r="F78">
            <v>1565030.63</v>
          </cell>
        </row>
        <row r="79">
          <cell r="F79">
            <v>299967.61</v>
          </cell>
        </row>
        <row r="80">
          <cell r="F80">
            <v>41031941.729999997</v>
          </cell>
        </row>
        <row r="81">
          <cell r="F81">
            <v>7084295.25</v>
          </cell>
        </row>
        <row r="82">
          <cell r="F82">
            <v>2068103.8</v>
          </cell>
        </row>
        <row r="83">
          <cell r="F83">
            <v>7716670.3899999997</v>
          </cell>
        </row>
        <row r="84">
          <cell r="F84">
            <v>5722651.8200000003</v>
          </cell>
        </row>
        <row r="85">
          <cell r="F85">
            <v>1223936.05</v>
          </cell>
        </row>
        <row r="86">
          <cell r="F86">
            <v>1064410.79</v>
          </cell>
        </row>
        <row r="87">
          <cell r="F87">
            <v>16.18</v>
          </cell>
        </row>
        <row r="88">
          <cell r="F88">
            <v>5.44</v>
          </cell>
        </row>
        <row r="89">
          <cell r="F89">
            <v>104.69</v>
          </cell>
        </row>
        <row r="90">
          <cell r="F90">
            <v>4875397.09</v>
          </cell>
        </row>
        <row r="91">
          <cell r="F91">
            <v>386.78</v>
          </cell>
        </row>
        <row r="92">
          <cell r="F92">
            <v>399.67</v>
          </cell>
        </row>
        <row r="93">
          <cell r="F93">
            <v>815.18</v>
          </cell>
        </row>
        <row r="94">
          <cell r="F94">
            <v>1814630.78</v>
          </cell>
        </row>
        <row r="95">
          <cell r="F95">
            <v>433056.06</v>
          </cell>
        </row>
        <row r="96">
          <cell r="F96">
            <v>606434.65</v>
          </cell>
        </row>
        <row r="97">
          <cell r="F97">
            <v>847998.01</v>
          </cell>
        </row>
        <row r="98">
          <cell r="F98">
            <v>4597129.3099999996</v>
          </cell>
        </row>
        <row r="99">
          <cell r="E99">
            <v>1797258.87</v>
          </cell>
        </row>
        <row r="100">
          <cell r="E100">
            <v>23750699.699999999</v>
          </cell>
        </row>
        <row r="101">
          <cell r="E101">
            <v>78000000</v>
          </cell>
        </row>
        <row r="102">
          <cell r="E102">
            <v>4860678.5199999996</v>
          </cell>
        </row>
        <row r="103">
          <cell r="F103">
            <v>78000000</v>
          </cell>
        </row>
        <row r="104">
          <cell r="E104">
            <v>512783.7</v>
          </cell>
        </row>
        <row r="105">
          <cell r="E105">
            <v>25155.4</v>
          </cell>
        </row>
        <row r="106">
          <cell r="E106">
            <v>5000</v>
          </cell>
        </row>
        <row r="107">
          <cell r="E107">
            <v>8000</v>
          </cell>
        </row>
        <row r="108">
          <cell r="F108">
            <v>1367705.16</v>
          </cell>
        </row>
        <row r="109">
          <cell r="F109">
            <v>3898223.1</v>
          </cell>
        </row>
        <row r="110">
          <cell r="F110">
            <v>36440852.700000003</v>
          </cell>
        </row>
        <row r="111">
          <cell r="F111">
            <v>996525.6</v>
          </cell>
        </row>
        <row r="112">
          <cell r="F112">
            <v>51921826.210000001</v>
          </cell>
        </row>
        <row r="113">
          <cell r="F113">
            <v>33240839.420000002</v>
          </cell>
        </row>
        <row r="114">
          <cell r="F114">
            <v>37030123.43</v>
          </cell>
        </row>
        <row r="115">
          <cell r="F115">
            <v>1170910.8700000001</v>
          </cell>
        </row>
        <row r="116">
          <cell r="F116">
            <v>424426.99</v>
          </cell>
        </row>
        <row r="117">
          <cell r="F117">
            <v>93382.32</v>
          </cell>
        </row>
        <row r="118">
          <cell r="F118">
            <v>191866.68</v>
          </cell>
        </row>
        <row r="119">
          <cell r="F119">
            <v>148133.59</v>
          </cell>
        </row>
        <row r="120">
          <cell r="F120">
            <v>209459.75</v>
          </cell>
        </row>
        <row r="121">
          <cell r="F121">
            <v>1181647</v>
          </cell>
        </row>
        <row r="122">
          <cell r="F122">
            <v>3338101.96</v>
          </cell>
        </row>
        <row r="123">
          <cell r="F123">
            <v>59288821.340000004</v>
          </cell>
        </row>
        <row r="124">
          <cell r="F124">
            <v>81929.8</v>
          </cell>
        </row>
        <row r="125">
          <cell r="F125">
            <v>17198503.869999997</v>
          </cell>
        </row>
        <row r="126">
          <cell r="F126">
            <v>2550000</v>
          </cell>
        </row>
        <row r="127">
          <cell r="F127">
            <v>0</v>
          </cell>
        </row>
        <row r="128">
          <cell r="F128">
            <v>2321629.66</v>
          </cell>
        </row>
        <row r="129">
          <cell r="F129">
            <v>0</v>
          </cell>
        </row>
        <row r="130">
          <cell r="F130">
            <v>287997600</v>
          </cell>
        </row>
        <row r="131">
          <cell r="F131">
            <v>200006699</v>
          </cell>
        </row>
        <row r="132">
          <cell r="F132">
            <v>119982202</v>
          </cell>
        </row>
        <row r="133">
          <cell r="F133">
            <v>245000000</v>
          </cell>
        </row>
        <row r="134">
          <cell r="F134">
            <v>200250000</v>
          </cell>
        </row>
        <row r="135">
          <cell r="E135">
            <v>355753600.29000002</v>
          </cell>
        </row>
        <row r="136">
          <cell r="F136">
            <v>5234430.76</v>
          </cell>
        </row>
        <row r="137">
          <cell r="F137">
            <v>2634076</v>
          </cell>
        </row>
        <row r="138">
          <cell r="F138">
            <v>2433280.81</v>
          </cell>
        </row>
        <row r="139">
          <cell r="F139">
            <v>5762584.1600000001</v>
          </cell>
        </row>
        <row r="140">
          <cell r="F140">
            <v>2742806.83</v>
          </cell>
        </row>
        <row r="141">
          <cell r="F141">
            <v>2433280.81</v>
          </cell>
        </row>
        <row r="142">
          <cell r="F142">
            <v>989636.3</v>
          </cell>
        </row>
        <row r="143">
          <cell r="F143">
            <v>1061322.42</v>
          </cell>
        </row>
        <row r="144">
          <cell r="F144">
            <v>171761.2</v>
          </cell>
        </row>
        <row r="145">
          <cell r="F145">
            <v>126.84</v>
          </cell>
        </row>
        <row r="146">
          <cell r="F146">
            <v>83541.350000000006</v>
          </cell>
        </row>
        <row r="147">
          <cell r="F147">
            <v>382997.59</v>
          </cell>
        </row>
        <row r="148">
          <cell r="F148">
            <v>242420.04</v>
          </cell>
        </row>
        <row r="149">
          <cell r="F149">
            <v>111310.48</v>
          </cell>
        </row>
        <row r="150">
          <cell r="F150">
            <v>100652.21</v>
          </cell>
        </row>
        <row r="151">
          <cell r="F151">
            <v>1677.57</v>
          </cell>
        </row>
        <row r="152">
          <cell r="F152">
            <v>2727970.17</v>
          </cell>
        </row>
        <row r="153">
          <cell r="F153">
            <v>67911.240000000005</v>
          </cell>
        </row>
        <row r="154">
          <cell r="F154">
            <v>159000</v>
          </cell>
        </row>
        <row r="155">
          <cell r="F155">
            <v>27000</v>
          </cell>
        </row>
        <row r="156">
          <cell r="F156">
            <v>56542.080000000002</v>
          </cell>
        </row>
        <row r="157">
          <cell r="F157">
            <v>934.58</v>
          </cell>
        </row>
        <row r="158">
          <cell r="F158">
            <v>30000</v>
          </cell>
        </row>
        <row r="159">
          <cell r="F159">
            <v>188887.22</v>
          </cell>
        </row>
        <row r="160">
          <cell r="F160">
            <v>18448.16</v>
          </cell>
        </row>
        <row r="161">
          <cell r="F161">
            <v>77500</v>
          </cell>
        </row>
        <row r="162">
          <cell r="F162">
            <v>70000</v>
          </cell>
        </row>
        <row r="163">
          <cell r="F163">
            <v>10850</v>
          </cell>
        </row>
        <row r="164">
          <cell r="F164">
            <v>3602.92</v>
          </cell>
        </row>
        <row r="165">
          <cell r="F165">
            <v>47801.25</v>
          </cell>
        </row>
        <row r="166">
          <cell r="F166">
            <v>88411.199999999997</v>
          </cell>
        </row>
        <row r="167">
          <cell r="F167">
            <v>140.19</v>
          </cell>
        </row>
        <row r="168">
          <cell r="F168">
            <v>11765.24</v>
          </cell>
        </row>
        <row r="169">
          <cell r="F169">
            <v>9597.09</v>
          </cell>
        </row>
        <row r="170">
          <cell r="F170">
            <v>1008</v>
          </cell>
        </row>
        <row r="171">
          <cell r="F171">
            <v>183.62</v>
          </cell>
        </row>
        <row r="172">
          <cell r="F172">
            <v>11608.77</v>
          </cell>
        </row>
        <row r="173">
          <cell r="F173">
            <v>1214.95</v>
          </cell>
        </row>
        <row r="174">
          <cell r="E174">
            <v>200</v>
          </cell>
        </row>
        <row r="175">
          <cell r="E175">
            <v>0</v>
          </cell>
        </row>
        <row r="176">
          <cell r="E176">
            <v>4089181.88</v>
          </cell>
        </row>
        <row r="177">
          <cell r="E177">
            <v>327696.02</v>
          </cell>
        </row>
        <row r="178">
          <cell r="E178">
            <v>2452528.3199999998</v>
          </cell>
        </row>
        <row r="179">
          <cell r="E179">
            <v>450920.35</v>
          </cell>
        </row>
        <row r="180">
          <cell r="E180">
            <v>893003.29</v>
          </cell>
        </row>
        <row r="181">
          <cell r="E181">
            <v>75088.94</v>
          </cell>
        </row>
        <row r="182">
          <cell r="E182">
            <v>923743.54</v>
          </cell>
        </row>
        <row r="183">
          <cell r="E183">
            <v>130.97</v>
          </cell>
        </row>
        <row r="184">
          <cell r="E184">
            <v>56784.47</v>
          </cell>
        </row>
        <row r="185">
          <cell r="E185">
            <v>166989.99</v>
          </cell>
        </row>
        <row r="186">
          <cell r="E186">
            <v>267840.78000000003</v>
          </cell>
        </row>
        <row r="187">
          <cell r="E187">
            <v>243293.6</v>
          </cell>
        </row>
        <row r="188">
          <cell r="E188">
            <v>109632.29</v>
          </cell>
        </row>
        <row r="189">
          <cell r="E189">
            <v>95466.61</v>
          </cell>
        </row>
        <row r="190">
          <cell r="E190">
            <v>4005.45</v>
          </cell>
        </row>
        <row r="191">
          <cell r="E191">
            <v>2085549.15</v>
          </cell>
        </row>
        <row r="192">
          <cell r="E192">
            <v>80902.66</v>
          </cell>
        </row>
        <row r="193">
          <cell r="E193">
            <v>7881.99</v>
          </cell>
        </row>
        <row r="194">
          <cell r="E194">
            <v>57.19</v>
          </cell>
        </row>
        <row r="195">
          <cell r="E195">
            <v>10350.52</v>
          </cell>
        </row>
        <row r="196">
          <cell r="E196">
            <v>880.79</v>
          </cell>
        </row>
        <row r="197">
          <cell r="E197">
            <v>63669.49</v>
          </cell>
        </row>
        <row r="198">
          <cell r="E198">
            <v>45233.66</v>
          </cell>
        </row>
        <row r="199">
          <cell r="E199">
            <v>90654.2</v>
          </cell>
        </row>
        <row r="200">
          <cell r="E200">
            <v>74743.34</v>
          </cell>
        </row>
        <row r="201">
          <cell r="E201">
            <v>269766</v>
          </cell>
        </row>
        <row r="202">
          <cell r="E202">
            <v>322484</v>
          </cell>
        </row>
        <row r="203">
          <cell r="E203">
            <v>11333.3</v>
          </cell>
        </row>
        <row r="204">
          <cell r="E204">
            <v>0</v>
          </cell>
        </row>
        <row r="205">
          <cell r="E205">
            <v>3649999.66</v>
          </cell>
        </row>
        <row r="206">
          <cell r="E206">
            <v>70799.990000000005</v>
          </cell>
        </row>
        <row r="207">
          <cell r="E207">
            <v>17502.5</v>
          </cell>
        </row>
        <row r="208">
          <cell r="E208">
            <v>4000</v>
          </cell>
        </row>
        <row r="209">
          <cell r="E209">
            <v>1334288</v>
          </cell>
        </row>
        <row r="210">
          <cell r="E210">
            <v>5944.84</v>
          </cell>
        </row>
        <row r="211">
          <cell r="E211">
            <v>63749</v>
          </cell>
        </row>
        <row r="212">
          <cell r="E212">
            <v>93690.98</v>
          </cell>
        </row>
        <row r="213">
          <cell r="E213">
            <v>137768.88</v>
          </cell>
        </row>
        <row r="214">
          <cell r="E214">
            <v>9000</v>
          </cell>
        </row>
        <row r="215">
          <cell r="E215">
            <v>58449.98</v>
          </cell>
        </row>
        <row r="216">
          <cell r="E216">
            <v>51668.43</v>
          </cell>
        </row>
        <row r="217">
          <cell r="E217">
            <v>70700</v>
          </cell>
        </row>
        <row r="218">
          <cell r="E218">
            <v>25500</v>
          </cell>
        </row>
        <row r="219">
          <cell r="E219">
            <v>160000</v>
          </cell>
        </row>
        <row r="220">
          <cell r="E220">
            <v>0</v>
          </cell>
        </row>
        <row r="221">
          <cell r="E221">
            <v>576216.9</v>
          </cell>
        </row>
        <row r="222">
          <cell r="E222">
            <v>1597.2</v>
          </cell>
        </row>
        <row r="223">
          <cell r="E223">
            <v>0</v>
          </cell>
        </row>
        <row r="224">
          <cell r="E224">
            <v>74.77</v>
          </cell>
        </row>
        <row r="225">
          <cell r="E225">
            <v>2009</v>
          </cell>
        </row>
        <row r="226">
          <cell r="E226">
            <v>3000</v>
          </cell>
        </row>
        <row r="227">
          <cell r="E227">
            <v>80000</v>
          </cell>
        </row>
        <row r="228">
          <cell r="E228">
            <v>10000</v>
          </cell>
        </row>
        <row r="229">
          <cell r="E229">
            <v>675</v>
          </cell>
        </row>
        <row r="230">
          <cell r="E230">
            <v>67273.47</v>
          </cell>
        </row>
        <row r="231">
          <cell r="E231">
            <v>20000</v>
          </cell>
        </row>
        <row r="232">
          <cell r="E232">
            <v>102180.65</v>
          </cell>
        </row>
        <row r="233">
          <cell r="E233">
            <v>30806.31</v>
          </cell>
        </row>
        <row r="234">
          <cell r="E234">
            <v>10575</v>
          </cell>
        </row>
        <row r="235">
          <cell r="E235">
            <v>7542</v>
          </cell>
        </row>
        <row r="236">
          <cell r="E236">
            <v>1054</v>
          </cell>
        </row>
        <row r="237">
          <cell r="E237">
            <v>314092.38</v>
          </cell>
        </row>
        <row r="238">
          <cell r="E238">
            <v>61638</v>
          </cell>
        </row>
        <row r="239">
          <cell r="E239">
            <v>26015.34</v>
          </cell>
        </row>
        <row r="240">
          <cell r="E240">
            <v>440</v>
          </cell>
        </row>
        <row r="241">
          <cell r="E241">
            <v>64.5</v>
          </cell>
        </row>
        <row r="242">
          <cell r="E242">
            <v>625</v>
          </cell>
        </row>
        <row r="243">
          <cell r="E243">
            <v>351</v>
          </cell>
        </row>
        <row r="244">
          <cell r="E244">
            <v>36242.14</v>
          </cell>
        </row>
        <row r="245">
          <cell r="E245">
            <v>38</v>
          </cell>
        </row>
        <row r="246">
          <cell r="E246">
            <v>4120</v>
          </cell>
        </row>
        <row r="247">
          <cell r="E247">
            <v>2069.46</v>
          </cell>
        </row>
        <row r="248">
          <cell r="E248">
            <v>9378.59</v>
          </cell>
        </row>
        <row r="249">
          <cell r="E249">
            <v>6350</v>
          </cell>
        </row>
        <row r="250">
          <cell r="E250">
            <v>26798</v>
          </cell>
        </row>
        <row r="251">
          <cell r="E251">
            <v>100</v>
          </cell>
        </row>
        <row r="252">
          <cell r="E252">
            <v>2060</v>
          </cell>
        </row>
        <row r="253">
          <cell r="E253">
            <v>1835.97</v>
          </cell>
        </row>
        <row r="254">
          <cell r="E254">
            <v>8737</v>
          </cell>
        </row>
        <row r="255">
          <cell r="E255">
            <v>4235</v>
          </cell>
        </row>
        <row r="256">
          <cell r="E256">
            <v>5320</v>
          </cell>
        </row>
        <row r="257">
          <cell r="E257">
            <v>4500</v>
          </cell>
        </row>
        <row r="258">
          <cell r="E258">
            <v>4784.25</v>
          </cell>
        </row>
        <row r="259">
          <cell r="E259">
            <v>3895.5</v>
          </cell>
        </row>
        <row r="260">
          <cell r="E260">
            <v>1160</v>
          </cell>
        </row>
        <row r="261">
          <cell r="E261">
            <v>12690.74</v>
          </cell>
        </row>
        <row r="262">
          <cell r="E262">
            <v>2000</v>
          </cell>
        </row>
        <row r="263">
          <cell r="E263">
            <v>31089.17</v>
          </cell>
        </row>
        <row r="264">
          <cell r="E264">
            <v>5000</v>
          </cell>
        </row>
        <row r="265">
          <cell r="E265">
            <v>522.23</v>
          </cell>
        </row>
        <row r="266">
          <cell r="E266">
            <v>0</v>
          </cell>
        </row>
        <row r="267">
          <cell r="E267">
            <v>29630.92</v>
          </cell>
        </row>
        <row r="268">
          <cell r="E268">
            <v>5344.71</v>
          </cell>
        </row>
        <row r="269">
          <cell r="E269">
            <v>8595</v>
          </cell>
        </row>
        <row r="270">
          <cell r="E270">
            <v>1270</v>
          </cell>
        </row>
        <row r="271">
          <cell r="E271">
            <v>180</v>
          </cell>
        </row>
        <row r="272">
          <cell r="E272">
            <v>100</v>
          </cell>
        </row>
        <row r="273">
          <cell r="E273">
            <v>4328.5</v>
          </cell>
        </row>
        <row r="274">
          <cell r="E274">
            <v>7113</v>
          </cell>
        </row>
        <row r="275">
          <cell r="E275">
            <v>150</v>
          </cell>
        </row>
        <row r="276">
          <cell r="E276">
            <v>100</v>
          </cell>
        </row>
        <row r="277">
          <cell r="E277">
            <v>25752.01</v>
          </cell>
        </row>
        <row r="278">
          <cell r="E278">
            <v>16590</v>
          </cell>
        </row>
        <row r="279">
          <cell r="E279">
            <v>101517.35</v>
          </cell>
        </row>
        <row r="280">
          <cell r="E280">
            <v>65012</v>
          </cell>
        </row>
        <row r="281">
          <cell r="E281">
            <v>377538</v>
          </cell>
        </row>
        <row r="282">
          <cell r="E282">
            <v>1105</v>
          </cell>
        </row>
        <row r="283">
          <cell r="E283">
            <v>24682.45</v>
          </cell>
        </row>
        <row r="284">
          <cell r="E284">
            <v>398779.92</v>
          </cell>
        </row>
        <row r="285">
          <cell r="E285">
            <v>15690</v>
          </cell>
        </row>
        <row r="286">
          <cell r="E286">
            <v>55537</v>
          </cell>
        </row>
        <row r="287">
          <cell r="E287">
            <v>4672.3999999999996</v>
          </cell>
        </row>
        <row r="288">
          <cell r="E288">
            <v>1290</v>
          </cell>
        </row>
        <row r="289">
          <cell r="E289">
            <v>40988.839999999997</v>
          </cell>
        </row>
        <row r="290">
          <cell r="E290">
            <v>2061.25</v>
          </cell>
        </row>
        <row r="291">
          <cell r="E291">
            <v>181100</v>
          </cell>
        </row>
        <row r="292">
          <cell r="E292">
            <v>433113.66</v>
          </cell>
        </row>
        <row r="293">
          <cell r="F293">
            <v>17.78</v>
          </cell>
        </row>
        <row r="294">
          <cell r="E294">
            <v>1080</v>
          </cell>
        </row>
        <row r="295">
          <cell r="E295">
            <v>3443.74</v>
          </cell>
        </row>
        <row r="296">
          <cell r="E296">
            <v>7139</v>
          </cell>
        </row>
        <row r="297">
          <cell r="E297">
            <v>700</v>
          </cell>
        </row>
        <row r="298">
          <cell r="E298">
            <v>4832.26</v>
          </cell>
        </row>
        <row r="299">
          <cell r="E299">
            <v>305.05</v>
          </cell>
        </row>
        <row r="300">
          <cell r="E300">
            <v>1457.96</v>
          </cell>
        </row>
        <row r="301">
          <cell r="E301">
            <v>530</v>
          </cell>
        </row>
        <row r="302">
          <cell r="E302">
            <v>220</v>
          </cell>
        </row>
        <row r="303">
          <cell r="E303">
            <v>16481.02</v>
          </cell>
        </row>
        <row r="304">
          <cell r="E304">
            <v>148.6</v>
          </cell>
        </row>
        <row r="305">
          <cell r="E305">
            <v>2188.04</v>
          </cell>
        </row>
        <row r="306">
          <cell r="E306">
            <v>290</v>
          </cell>
        </row>
        <row r="307">
          <cell r="E307">
            <v>3900</v>
          </cell>
        </row>
        <row r="308">
          <cell r="E308">
            <v>1129.5</v>
          </cell>
        </row>
        <row r="309">
          <cell r="E309">
            <v>100</v>
          </cell>
        </row>
        <row r="310">
          <cell r="E310">
            <v>583333.34</v>
          </cell>
        </row>
        <row r="311">
          <cell r="E311">
            <v>6343.2</v>
          </cell>
        </row>
        <row r="312">
          <cell r="E312">
            <v>200</v>
          </cell>
        </row>
        <row r="313">
          <cell r="E313">
            <v>1915</v>
          </cell>
        </row>
        <row r="314">
          <cell r="E314">
            <v>2106.89</v>
          </cell>
        </row>
        <row r="315">
          <cell r="E315">
            <v>5.25</v>
          </cell>
        </row>
        <row r="316">
          <cell r="E316">
            <v>17705.099999999999</v>
          </cell>
        </row>
        <row r="317">
          <cell r="E317">
            <v>5728.31</v>
          </cell>
        </row>
        <row r="318">
          <cell r="E318">
            <v>3367</v>
          </cell>
        </row>
        <row r="319">
          <cell r="E319">
            <v>482.93</v>
          </cell>
        </row>
        <row r="320">
          <cell r="E320">
            <v>802.9</v>
          </cell>
        </row>
        <row r="321">
          <cell r="E321">
            <v>921.79</v>
          </cell>
        </row>
        <row r="322">
          <cell r="E322">
            <v>2101.96</v>
          </cell>
        </row>
        <row r="323">
          <cell r="E323">
            <v>20324.36</v>
          </cell>
        </row>
        <row r="324">
          <cell r="E324">
            <v>3735.01</v>
          </cell>
        </row>
        <row r="325">
          <cell r="E325">
            <v>405.12</v>
          </cell>
        </row>
        <row r="326">
          <cell r="E326">
            <v>3.73</v>
          </cell>
        </row>
        <row r="327">
          <cell r="E327">
            <v>2669.57</v>
          </cell>
        </row>
        <row r="328">
          <cell r="E328">
            <v>3.5</v>
          </cell>
        </row>
        <row r="329">
          <cell r="E329">
            <v>0.82</v>
          </cell>
        </row>
        <row r="330">
          <cell r="E330">
            <v>2.61</v>
          </cell>
        </row>
        <row r="331">
          <cell r="E331">
            <v>2.61</v>
          </cell>
        </row>
        <row r="332">
          <cell r="E332">
            <v>42.74</v>
          </cell>
        </row>
        <row r="333">
          <cell r="E333">
            <v>1.54</v>
          </cell>
        </row>
        <row r="334">
          <cell r="E334">
            <v>12.1</v>
          </cell>
        </row>
        <row r="335">
          <cell r="E335">
            <v>10375</v>
          </cell>
        </row>
        <row r="336">
          <cell r="E336">
            <v>2.62</v>
          </cell>
        </row>
        <row r="337">
          <cell r="E337">
            <v>20000.3</v>
          </cell>
        </row>
        <row r="338">
          <cell r="E338">
            <v>4122705.39</v>
          </cell>
        </row>
        <row r="339">
          <cell r="E339">
            <v>2863109.59</v>
          </cell>
        </row>
        <row r="340">
          <cell r="E340">
            <v>1718553.46</v>
          </cell>
        </row>
        <row r="341">
          <cell r="E341">
            <v>87171.92</v>
          </cell>
        </row>
        <row r="342">
          <cell r="E342">
            <v>36503.43</v>
          </cell>
        </row>
        <row r="344">
          <cell r="E344">
            <v>1533579690.8</v>
          </cell>
          <cell r="F344">
            <v>1533579690.8</v>
          </cell>
        </row>
        <row r="346">
          <cell r="E346">
            <v>3822758.06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 - 45"/>
      <sheetName val="P&amp;LFINAL - 44"/>
      <sheetName val="Check-1-summary-Current year "/>
      <sheetName val="Sheet1-Exp cap to reno 1 - 4"/>
      <sheetName val="Check-2- Methodology"/>
      <sheetName val="Income Statement"/>
      <sheetName val="INTEREST"/>
      <sheetName val="DEPRECIATION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</sheetNames>
    <sheetDataSet>
      <sheetData sheetId="0"/>
      <sheetData sheetId="1">
        <row r="5">
          <cell r="G5" t="str">
            <v>Feb'2001</v>
          </cell>
        </row>
        <row r="8">
          <cell r="G8">
            <v>5118508.29</v>
          </cell>
        </row>
        <row r="9">
          <cell r="G9">
            <v>5394442.5300000012</v>
          </cell>
        </row>
        <row r="10">
          <cell r="G10">
            <v>1082773.3400000001</v>
          </cell>
        </row>
        <row r="11">
          <cell r="G11">
            <v>38271.85</v>
          </cell>
        </row>
        <row r="12">
          <cell r="G12">
            <v>171072.44</v>
          </cell>
        </row>
        <row r="13">
          <cell r="G13">
            <v>232201.13</v>
          </cell>
        </row>
        <row r="14">
          <cell r="G14">
            <v>1312617.97</v>
          </cell>
        </row>
        <row r="15">
          <cell r="G15">
            <v>96000</v>
          </cell>
        </row>
        <row r="16">
          <cell r="G16">
            <v>21028.05</v>
          </cell>
        </row>
        <row r="17">
          <cell r="G17">
            <v>248877.62</v>
          </cell>
        </row>
        <row r="18">
          <cell r="G18">
            <v>34205.599999999999</v>
          </cell>
        </row>
        <row r="19">
          <cell r="G19">
            <v>987.7400000000016</v>
          </cell>
        </row>
        <row r="20">
          <cell r="G20">
            <v>787</v>
          </cell>
        </row>
        <row r="21">
          <cell r="G21">
            <v>183.62</v>
          </cell>
        </row>
        <row r="22">
          <cell r="G22">
            <v>6636.81</v>
          </cell>
        </row>
        <row r="23">
          <cell r="G23">
            <v>1028.04</v>
          </cell>
        </row>
        <row r="26">
          <cell r="G26">
            <v>-200</v>
          </cell>
        </row>
        <row r="28">
          <cell r="G28">
            <v>13759422.030000001</v>
          </cell>
        </row>
        <row r="31">
          <cell r="G31">
            <v>2044590.94</v>
          </cell>
        </row>
        <row r="32">
          <cell r="G32">
            <v>163848.01</v>
          </cell>
        </row>
        <row r="33">
          <cell r="G33">
            <v>1163911.75</v>
          </cell>
        </row>
        <row r="34">
          <cell r="G34">
            <v>1409901.95</v>
          </cell>
        </row>
        <row r="35">
          <cell r="G35">
            <v>100687.38</v>
          </cell>
        </row>
        <row r="36">
          <cell r="G36">
            <v>109920.32000000001</v>
          </cell>
        </row>
        <row r="37">
          <cell r="G37">
            <v>232582.95</v>
          </cell>
        </row>
        <row r="38">
          <cell r="G38">
            <v>1036890.63</v>
          </cell>
        </row>
        <row r="39">
          <cell r="G39">
            <v>3452.06</v>
          </cell>
        </row>
        <row r="40">
          <cell r="G40">
            <v>5318.55</v>
          </cell>
        </row>
        <row r="41">
          <cell r="G41">
            <v>880.79</v>
          </cell>
        </row>
        <row r="42">
          <cell r="G42">
            <v>31971.53</v>
          </cell>
        </row>
        <row r="44">
          <cell r="G44">
            <v>16822.439999999999</v>
          </cell>
        </row>
        <row r="45">
          <cell r="G45">
            <v>36261.68</v>
          </cell>
        </row>
        <row r="46">
          <cell r="G46">
            <v>33831.67</v>
          </cell>
        </row>
        <row r="47">
          <cell r="G47">
            <v>136966</v>
          </cell>
        </row>
        <row r="48">
          <cell r="G48">
            <v>155134</v>
          </cell>
        </row>
        <row r="49">
          <cell r="G49">
            <v>5666.63</v>
          </cell>
        </row>
        <row r="50">
          <cell r="G50">
            <v>1938257.66</v>
          </cell>
        </row>
        <row r="51">
          <cell r="G51">
            <v>46302.49</v>
          </cell>
        </row>
        <row r="52">
          <cell r="G52">
            <v>1334288</v>
          </cell>
        </row>
        <row r="53">
          <cell r="G53">
            <v>1264.8399999999999</v>
          </cell>
        </row>
        <row r="54">
          <cell r="G54">
            <v>33361</v>
          </cell>
        </row>
        <row r="55">
          <cell r="G55">
            <v>45361.69</v>
          </cell>
        </row>
        <row r="56">
          <cell r="G56">
            <v>136900.63</v>
          </cell>
        </row>
        <row r="58">
          <cell r="G58">
            <v>28949.98</v>
          </cell>
        </row>
        <row r="59">
          <cell r="G59">
            <v>24009.4</v>
          </cell>
        </row>
        <row r="60">
          <cell r="G60">
            <v>41500</v>
          </cell>
        </row>
        <row r="62">
          <cell r="G62">
            <v>160000</v>
          </cell>
        </row>
        <row r="63">
          <cell r="G63">
            <v>71893.429999999993</v>
          </cell>
        </row>
        <row r="64">
          <cell r="G64">
            <v>-2789.47</v>
          </cell>
        </row>
        <row r="65">
          <cell r="G65">
            <v>0</v>
          </cell>
        </row>
        <row r="66">
          <cell r="G66">
            <v>40000</v>
          </cell>
        </row>
        <row r="67">
          <cell r="G67">
            <v>0</v>
          </cell>
        </row>
        <row r="68">
          <cell r="G68">
            <v>25200</v>
          </cell>
        </row>
        <row r="69">
          <cell r="G69">
            <v>20000</v>
          </cell>
        </row>
        <row r="70">
          <cell r="G70">
            <v>49952.69</v>
          </cell>
        </row>
        <row r="71">
          <cell r="G71">
            <v>21602.45</v>
          </cell>
        </row>
        <row r="72">
          <cell r="G72">
            <v>8005</v>
          </cell>
        </row>
        <row r="73">
          <cell r="G73">
            <v>208509.02</v>
          </cell>
        </row>
        <row r="74">
          <cell r="G74">
            <v>13276.71</v>
          </cell>
        </row>
        <row r="75">
          <cell r="G75">
            <v>24887.5</v>
          </cell>
        </row>
        <row r="76">
          <cell r="G76">
            <v>28002.59</v>
          </cell>
        </row>
        <row r="77">
          <cell r="G77">
            <v>18734</v>
          </cell>
        </row>
        <row r="78">
          <cell r="G78">
            <v>15607.07</v>
          </cell>
        </row>
        <row r="79">
          <cell r="G79">
            <v>2800</v>
          </cell>
        </row>
        <row r="80">
          <cell r="G80">
            <v>7551.5</v>
          </cell>
        </row>
        <row r="81">
          <cell r="G81">
            <v>6832.28</v>
          </cell>
        </row>
        <row r="82">
          <cell r="G82">
            <v>60800</v>
          </cell>
        </row>
        <row r="83">
          <cell r="G83">
            <v>32534</v>
          </cell>
        </row>
        <row r="84">
          <cell r="G84">
            <v>188769</v>
          </cell>
        </row>
        <row r="85">
          <cell r="G85">
            <v>9961</v>
          </cell>
        </row>
        <row r="86">
          <cell r="G86">
            <v>238349.76</v>
          </cell>
        </row>
        <row r="87">
          <cell r="G87">
            <v>5290</v>
          </cell>
        </row>
        <row r="88">
          <cell r="G88">
            <v>55178.400000000001</v>
          </cell>
        </row>
        <row r="89">
          <cell r="G89">
            <v>19452.330000000002</v>
          </cell>
        </row>
        <row r="90">
          <cell r="G90">
            <v>982.81</v>
          </cell>
        </row>
        <row r="91">
          <cell r="G91">
            <v>90100</v>
          </cell>
        </row>
        <row r="92">
          <cell r="G92">
            <v>228676.71</v>
          </cell>
        </row>
        <row r="93">
          <cell r="G93">
            <v>-15.03</v>
          </cell>
        </row>
        <row r="94">
          <cell r="G94">
            <v>7031.31</v>
          </cell>
        </row>
        <row r="95">
          <cell r="G95">
            <v>2179.21</v>
          </cell>
        </row>
        <row r="98">
          <cell r="G98">
            <v>291666.67</v>
          </cell>
        </row>
        <row r="99">
          <cell r="G99">
            <v>200</v>
          </cell>
        </row>
        <row r="100">
          <cell r="G100">
            <v>1988.91</v>
          </cell>
        </row>
        <row r="102">
          <cell r="G102">
            <v>23410.99</v>
          </cell>
        </row>
        <row r="103">
          <cell r="G103">
            <v>47.71</v>
          </cell>
        </row>
        <row r="105">
          <cell r="G105">
            <v>375</v>
          </cell>
        </row>
        <row r="109">
          <cell r="G109">
            <v>20000</v>
          </cell>
        </row>
        <row r="110">
          <cell r="G110">
            <v>4057019.55</v>
          </cell>
        </row>
        <row r="111">
          <cell r="G111">
            <v>93226.26</v>
          </cell>
        </row>
        <row r="115">
          <cell r="G115">
            <v>16466124.330000004</v>
          </cell>
        </row>
        <row r="116">
          <cell r="G116">
            <v>-2706702.3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-Activity work"/>
      <sheetName val="Cashflow - 2 K. Dorn"/>
      <sheetName val="Cashflow - 1"/>
      <sheetName val="งบบริหาร PL-report"/>
      <sheetName val="BS-Mgm"/>
      <sheetName val="Khun_monkong"/>
      <sheetName val="Khun_kai"/>
      <sheetName val="Sheet2- Cost sheet electric"/>
      <sheetName val="Sheet1- Cost Sheet Water"/>
      <sheetName val="DATABASE -sumifTB"/>
      <sheetName val="BS-Mgm-Details Support"/>
      <sheetName val="PL-Mgm-Details support "/>
      <sheetName val="TBdepartment"/>
      <sheetName val="Sheet2"/>
    </sheetNames>
    <sheetDataSet>
      <sheetData sheetId="0"/>
      <sheetData sheetId="1"/>
      <sheetData sheetId="2"/>
      <sheetData sheetId="3">
        <row r="4">
          <cell r="AT4" t="str">
            <v>YEAR 2001</v>
          </cell>
        </row>
        <row r="5">
          <cell r="AT5" t="str">
            <v>JAN - DEC</v>
          </cell>
        </row>
        <row r="8">
          <cell r="AT8">
            <v>37695178.440000005</v>
          </cell>
        </row>
        <row r="9">
          <cell r="AT9">
            <v>1072666.03</v>
          </cell>
        </row>
        <row r="10">
          <cell r="AT10">
            <v>-522746.9</v>
          </cell>
        </row>
        <row r="11">
          <cell r="AT11">
            <v>38245097.570000008</v>
          </cell>
        </row>
        <row r="15">
          <cell r="AT15">
            <v>3382978.8074996015</v>
          </cell>
        </row>
        <row r="16">
          <cell r="AT16">
            <v>576505.03977580834</v>
          </cell>
        </row>
        <row r="17">
          <cell r="AT17">
            <v>94125.481401869329</v>
          </cell>
        </row>
        <row r="18">
          <cell r="AT18">
            <v>284156.67</v>
          </cell>
        </row>
        <row r="19">
          <cell r="AT19">
            <v>149121.68</v>
          </cell>
        </row>
        <row r="20">
          <cell r="AT20">
            <v>512799.9</v>
          </cell>
        </row>
        <row r="21">
          <cell r="AT21">
            <v>0</v>
          </cell>
        </row>
        <row r="22">
          <cell r="AT22">
            <v>16958.259999999998</v>
          </cell>
        </row>
        <row r="23">
          <cell r="AT23">
            <v>546795.92728971969</v>
          </cell>
        </row>
        <row r="24">
          <cell r="AT24">
            <v>293864.59999999998</v>
          </cell>
        </row>
        <row r="25">
          <cell r="AT25">
            <v>306467.34999999998</v>
          </cell>
        </row>
        <row r="26">
          <cell r="AT26">
            <v>3359680.02</v>
          </cell>
        </row>
        <row r="27">
          <cell r="AT27">
            <v>9523453.7359669972</v>
          </cell>
        </row>
        <row r="28">
          <cell r="AT28">
            <v>28721643.834033012</v>
          </cell>
        </row>
        <row r="30">
          <cell r="AT30">
            <v>21871997.300000001</v>
          </cell>
        </row>
        <row r="31">
          <cell r="AT31">
            <v>2063463</v>
          </cell>
        </row>
        <row r="32">
          <cell r="AT32">
            <v>338849.98</v>
          </cell>
        </row>
        <row r="33">
          <cell r="AT33">
            <v>625226</v>
          </cell>
        </row>
        <row r="34">
          <cell r="AT34">
            <v>5944.84</v>
          </cell>
        </row>
        <row r="35">
          <cell r="AT35">
            <v>382915</v>
          </cell>
        </row>
        <row r="36">
          <cell r="AT36">
            <v>291965.84999999998</v>
          </cell>
        </row>
        <row r="37">
          <cell r="AT37">
            <v>25200</v>
          </cell>
        </row>
        <row r="38">
          <cell r="AT38">
            <v>5040</v>
          </cell>
        </row>
        <row r="39">
          <cell r="AT39">
            <v>1024416.72</v>
          </cell>
        </row>
        <row r="40">
          <cell r="AT40">
            <v>26635018.690000001</v>
          </cell>
        </row>
        <row r="42">
          <cell r="AT42">
            <v>346872</v>
          </cell>
        </row>
        <row r="43">
          <cell r="AT43">
            <v>0</v>
          </cell>
        </row>
        <row r="44">
          <cell r="AT44">
            <v>1461748.75</v>
          </cell>
        </row>
        <row r="45">
          <cell r="AT45">
            <v>1215021.6000000001</v>
          </cell>
        </row>
        <row r="46">
          <cell r="AT46">
            <v>313421.99</v>
          </cell>
        </row>
        <row r="47">
          <cell r="AT47">
            <v>79260</v>
          </cell>
        </row>
        <row r="48">
          <cell r="AT48">
            <v>3416324.34</v>
          </cell>
        </row>
        <row r="50">
          <cell r="AT50">
            <v>942983.46</v>
          </cell>
        </row>
        <row r="52">
          <cell r="AT52">
            <v>71592.77</v>
          </cell>
        </row>
        <row r="54">
          <cell r="AT54">
            <v>3362855.14</v>
          </cell>
        </row>
        <row r="55">
          <cell r="AT55">
            <v>686789.46</v>
          </cell>
        </row>
        <row r="56">
          <cell r="AT56">
            <v>297443.67</v>
          </cell>
        </row>
        <row r="57">
          <cell r="AT57">
            <v>477874.93</v>
          </cell>
        </row>
        <row r="58">
          <cell r="AT58">
            <v>138811.60999999999</v>
          </cell>
        </row>
        <row r="59">
          <cell r="AT59">
            <v>165990</v>
          </cell>
        </row>
        <row r="60">
          <cell r="AT60">
            <v>12637.5</v>
          </cell>
        </row>
        <row r="61">
          <cell r="AT61">
            <v>371421.26</v>
          </cell>
        </row>
        <row r="62">
          <cell r="AT62">
            <v>166710.64000000001</v>
          </cell>
        </row>
        <row r="63">
          <cell r="AT63">
            <v>225840.45</v>
          </cell>
        </row>
        <row r="64">
          <cell r="AT64">
            <v>238287.17</v>
          </cell>
        </row>
        <row r="65">
          <cell r="AT65">
            <v>25752.01</v>
          </cell>
        </row>
        <row r="66">
          <cell r="AT66">
            <v>37876.29</v>
          </cell>
        </row>
        <row r="67">
          <cell r="AT67">
            <v>132120.62</v>
          </cell>
        </row>
        <row r="68">
          <cell r="AT68">
            <v>355200.76</v>
          </cell>
        </row>
        <row r="69">
          <cell r="AT69">
            <v>26703.13</v>
          </cell>
        </row>
        <row r="70">
          <cell r="AT70">
            <v>111323.2</v>
          </cell>
        </row>
        <row r="71">
          <cell r="AT71">
            <v>1676659.63</v>
          </cell>
        </row>
        <row r="72">
          <cell r="AT72">
            <v>478425.55</v>
          </cell>
        </row>
        <row r="73">
          <cell r="AT73">
            <v>2265228</v>
          </cell>
        </row>
        <row r="74">
          <cell r="AT74">
            <v>338734.18</v>
          </cell>
        </row>
        <row r="75">
          <cell r="AT75">
            <v>419529.27</v>
          </cell>
        </row>
        <row r="76">
          <cell r="AT76">
            <v>0</v>
          </cell>
        </row>
        <row r="77">
          <cell r="AT77">
            <v>118708.25</v>
          </cell>
        </row>
        <row r="78">
          <cell r="AT78">
            <v>12130922.719999999</v>
          </cell>
        </row>
        <row r="79">
          <cell r="AT79">
            <v>43196841.980000012</v>
          </cell>
        </row>
        <row r="80">
          <cell r="AT80">
            <v>-14475198.145966992</v>
          </cell>
        </row>
        <row r="83">
          <cell r="AT83">
            <v>853685.53811923973</v>
          </cell>
        </row>
        <row r="84">
          <cell r="AT84">
            <v>4061.7712122419907</v>
          </cell>
        </row>
        <row r="85">
          <cell r="AT85">
            <v>181482.84</v>
          </cell>
        </row>
        <row r="86">
          <cell r="AT86">
            <v>-112875.28</v>
          </cell>
        </row>
        <row r="87">
          <cell r="AT87">
            <v>968808.42</v>
          </cell>
        </row>
        <row r="88">
          <cell r="AT88">
            <v>2955284.4166355142</v>
          </cell>
        </row>
        <row r="89">
          <cell r="AT89">
            <v>98052.75</v>
          </cell>
        </row>
        <row r="90">
          <cell r="AT90">
            <v>1087799.46</v>
          </cell>
        </row>
        <row r="91">
          <cell r="AT91">
            <v>6036299.915966996</v>
          </cell>
        </row>
        <row r="93">
          <cell r="AT93">
            <v>-8438898.2299999967</v>
          </cell>
        </row>
        <row r="94">
          <cell r="AT94">
            <v>329906.06</v>
          </cell>
        </row>
        <row r="95">
          <cell r="AT95">
            <v>15714143.66</v>
          </cell>
        </row>
        <row r="96">
          <cell r="AT96">
            <v>-24482947.949999996</v>
          </cell>
        </row>
        <row r="98">
          <cell r="AT98">
            <v>10144539.879999999</v>
          </cell>
        </row>
        <row r="99">
          <cell r="AT99">
            <v>0</v>
          </cell>
        </row>
        <row r="100">
          <cell r="AT100">
            <v>5252700.1900000004</v>
          </cell>
        </row>
        <row r="101">
          <cell r="AT101">
            <v>1617923.06</v>
          </cell>
        </row>
        <row r="102">
          <cell r="AT102">
            <v>-41498111.079999998</v>
          </cell>
        </row>
        <row r="103">
          <cell r="AT103">
            <v>773318.29</v>
          </cell>
        </row>
        <row r="104">
          <cell r="AT104">
            <v>0</v>
          </cell>
        </row>
        <row r="105">
          <cell r="AT105">
            <v>150279.51999999999</v>
          </cell>
        </row>
        <row r="106">
          <cell r="AT106">
            <v>4284000</v>
          </cell>
        </row>
        <row r="107">
          <cell r="AT107">
            <v>185249.81</v>
          </cell>
        </row>
        <row r="108">
          <cell r="AT108">
            <v>67079899.130000003</v>
          </cell>
        </row>
        <row r="109">
          <cell r="AT109">
            <v>0</v>
          </cell>
        </row>
        <row r="110">
          <cell r="AT110">
            <v>2100.04</v>
          </cell>
        </row>
        <row r="111">
          <cell r="AT111">
            <v>-113968757.79000001</v>
          </cell>
        </row>
        <row r="112">
          <cell r="AT112">
            <v>0</v>
          </cell>
        </row>
        <row r="113">
          <cell r="AT113">
            <v>-113970857.83000001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Input"/>
      <sheetName val="JC Pricing"/>
      <sheetName val="Option1"/>
      <sheetName val="Option2"/>
      <sheetName val="Option3"/>
      <sheetName val="Option4"/>
      <sheetName val="Manual-Input"/>
      <sheetName val="Your Sheet"/>
      <sheetName val="Title"/>
      <sheetName val="Summary"/>
      <sheetName val="Sensitivity"/>
      <sheetName val="CashFlow"/>
      <sheetName val="Comparison"/>
      <sheetName val="Consolidate"/>
      <sheetName val="Gantt"/>
      <sheetName val="Owner"/>
      <sheetName val="Probability"/>
      <sheetName val="S-Curve"/>
      <sheetName val="Stamp-Duty"/>
      <sheetName val="SensitivityTest"/>
      <sheetName val="Land Tax"/>
      <sheetName val="Calc"/>
      <sheetName val="Calc2"/>
      <sheetName val="Dialog1"/>
      <sheetName val="Dialog2"/>
      <sheetName val="Probabilt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8">
          <cell r="C8" t="str">
            <v>Summary of Project Returns</v>
          </cell>
        </row>
        <row r="18">
          <cell r="G18">
            <v>16500000</v>
          </cell>
        </row>
        <row r="19">
          <cell r="G19">
            <v>957500</v>
          </cell>
        </row>
        <row r="20">
          <cell r="G20">
            <v>0</v>
          </cell>
        </row>
        <row r="21">
          <cell r="G21">
            <v>17457500</v>
          </cell>
        </row>
        <row r="23">
          <cell r="G23">
            <v>90834287.824719623</v>
          </cell>
        </row>
        <row r="24">
          <cell r="G24">
            <v>9596322.1458534747</v>
          </cell>
        </row>
        <row r="25">
          <cell r="G25">
            <v>743780</v>
          </cell>
        </row>
        <row r="26">
          <cell r="G26">
            <v>0</v>
          </cell>
        </row>
        <row r="27">
          <cell r="G27">
            <v>101174389.9705731</v>
          </cell>
        </row>
        <row r="29">
          <cell r="G29">
            <v>1490477.15</v>
          </cell>
        </row>
        <row r="30">
          <cell r="G30">
            <v>1078737.9936000002</v>
          </cell>
        </row>
        <row r="31">
          <cell r="G31">
            <v>10642521.779999997</v>
          </cell>
        </row>
        <row r="32">
          <cell r="G32">
            <v>13211736.923599998</v>
          </cell>
        </row>
        <row r="33">
          <cell r="G33">
            <v>131843626.8941731</v>
          </cell>
        </row>
        <row r="34">
          <cell r="G34">
            <v>-11299301.243915739</v>
          </cell>
        </row>
        <row r="35">
          <cell r="G35">
            <v>120544325.65025736</v>
          </cell>
        </row>
        <row r="36">
          <cell r="G36">
            <v>156400625</v>
          </cell>
        </row>
        <row r="37">
          <cell r="G37">
            <v>471030.81724657246</v>
          </cell>
        </row>
        <row r="38">
          <cell r="G38">
            <v>-5627846.5625</v>
          </cell>
        </row>
        <row r="39">
          <cell r="G39">
            <v>151243809.25474659</v>
          </cell>
        </row>
        <row r="40">
          <cell r="G40">
            <v>0</v>
          </cell>
        </row>
        <row r="41">
          <cell r="G41">
            <v>151243809.25474659</v>
          </cell>
        </row>
        <row r="42">
          <cell r="G42">
            <v>-14218238.636363642</v>
          </cell>
        </row>
        <row r="43">
          <cell r="G43">
            <v>137025570.61838293</v>
          </cell>
        </row>
        <row r="46">
          <cell r="G46">
            <v>16481244.968125567</v>
          </cell>
        </row>
        <row r="47">
          <cell r="G47">
            <v>0.13062503941308173</v>
          </cell>
        </row>
        <row r="48">
          <cell r="G48">
            <v>0.10931180773429572</v>
          </cell>
        </row>
        <row r="49">
          <cell r="G49">
            <v>4653641.4362874804</v>
          </cell>
        </row>
        <row r="50">
          <cell r="G50">
            <v>112966497.17118669</v>
          </cell>
        </row>
        <row r="51">
          <cell r="G51">
            <v>0.72228929501520012</v>
          </cell>
        </row>
        <row r="52">
          <cell r="G52">
            <v>38090.74999999992</v>
          </cell>
        </row>
        <row r="53">
          <cell r="G53">
            <v>38242.833333333241</v>
          </cell>
        </row>
        <row r="54">
          <cell r="G54">
            <v>38242.833333333241</v>
          </cell>
        </row>
        <row r="55">
          <cell r="G55">
            <v>-5774070.7080467027</v>
          </cell>
        </row>
        <row r="56">
          <cell r="G56">
            <v>0.92176844589320972</v>
          </cell>
        </row>
        <row r="57">
          <cell r="G57">
            <v>0.18028324467068702</v>
          </cell>
        </row>
        <row r="58">
          <cell r="G58">
            <v>9628456.6598443408</v>
          </cell>
        </row>
        <row r="59">
          <cell r="G59">
            <v>0.10624021331960187</v>
          </cell>
        </row>
        <row r="60">
          <cell r="G60" t="str">
            <v>Not Applicable</v>
          </cell>
        </row>
        <row r="61">
          <cell r="G61" t="str">
            <v>0%</v>
          </cell>
        </row>
        <row r="62">
          <cell r="G62" t="str">
            <v>Not Applicable as no equity is provided</v>
          </cell>
        </row>
        <row r="77">
          <cell r="G77" t="str">
            <v>26569 m2 Res.</v>
          </cell>
        </row>
        <row r="78">
          <cell r="G78" t="str">
            <v>1735 m2 Retail</v>
          </cell>
        </row>
        <row r="79">
          <cell r="G79">
            <v>0.25</v>
          </cell>
        </row>
        <row r="80">
          <cell r="G80">
            <v>0.2</v>
          </cell>
        </row>
        <row r="81">
          <cell r="G81" t="str">
            <v>Option 4 - No extra levels main tower, no apartments in shot tower (all under planning amendment )</v>
          </cell>
        </row>
        <row r="82">
          <cell r="G82">
            <v>55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_ssa"/>
      <sheetName val="BS-USD"/>
      <sheetName val="BS-Baht"/>
      <sheetName val="Assumptions"/>
      <sheetName val="Rev-mkt"/>
      <sheetName val="Costs &amp; SG&amp;A"/>
      <sheetName val="Capex"/>
      <sheetName val="Debt"/>
      <sheetName val="Valuation"/>
      <sheetName val="Revenues"/>
      <sheetName val="Ratios"/>
      <sheetName val="ParibasModule"/>
      <sheetName val="manhours"/>
      <sheetName val="TELDISCOUNT"/>
      <sheetName val="Macro1"/>
      <sheetName val="Space"/>
      <sheetName val="SB"/>
      <sheetName val="CUM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ป.เข้า Vat7% ยังไม่ถึงกำหนด"/>
      <sheetName val="May"/>
      <sheetName val="Vat ยังไม่ถึงกำหนด"/>
      <sheetName val="Vat7% ภายในเดือน_Junต้นฉบับ"/>
      <sheetName val="vat7%_Jun"/>
      <sheetName val="BCExport (2)"/>
      <sheetName val="BCExport"/>
      <sheetName val="LTX"/>
      <sheetName val="Equity Movement"/>
      <sheetName val="Order_Oct_w40"/>
      <sheetName val="Order_Oct_w41"/>
      <sheetName val="Bill No. 2 - Carpark"/>
      <sheetName val="งบทดลองปภพ 4-47"/>
      <sheetName val="Sale 0502"/>
      <sheetName val="ปป_เข้า_Vat7%_ยังไม่ถึงกำหนด"/>
      <sheetName val="Vat_ยังไม่ถึงกำหนด"/>
      <sheetName val="Vat7%_ภายในเดือน_Junต้นฉบับ"/>
      <sheetName val="BCExport_(2)"/>
      <sheetName val="Equity_Movement"/>
      <sheetName val="Bill_No__2_-_Carpark"/>
      <sheetName val="PS-1995"/>
      <sheetName val="ดอกเบี้ยรับ"/>
      <sheetName val="9110"/>
      <sheetName val="2549"/>
      <sheetName val="Rate"/>
      <sheetName val="Sale0403"/>
      <sheetName val="AP-FAsb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Control Confirm-Trade"/>
    </sheetNames>
    <sheetDataSet>
      <sheetData sheetId="0">
        <row r="1">
          <cell r="A1" t="str">
            <v>วัน</v>
          </cell>
        </row>
      </sheetData>
      <sheetData sheetId="1"/>
      <sheetData sheetId="2">
        <row r="1">
          <cell r="A1" t="str">
            <v>วัน</v>
          </cell>
        </row>
      </sheetData>
      <sheetData sheetId="3">
        <row r="1">
          <cell r="A1" t="str">
            <v>วัน</v>
          </cell>
        </row>
      </sheetData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>
        <row r="1">
          <cell r="A1" t="str">
            <v>วัน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1">
          <cell r="A1" t="str">
            <v>CLIENT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d100147-d100153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GING SERVICE AR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4.CL"/>
      <sheetName val="TB SAP"/>
      <sheetName val="Fcsthist"/>
      <sheetName val="BS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GING_SERVICE_AR"/>
      <sheetName val="GAIN-LOSS_EXCH_RATE"/>
      <sheetName val="INFO_ADD#1__"/>
      <sheetName val="รอเคลียร์Status"/>
      <sheetName val="GRAPH"/>
      <sheetName val="CUSTOMER"/>
      <sheetName val="ยานพาหนะ"/>
      <sheetName val="เครื่องมือ"/>
      <sheetName val="M_Maincomp"/>
      <sheetName val="HISTORICO"/>
      <sheetName val="#REF"/>
      <sheetName val="PL-D1"/>
      <sheetName val="MA"/>
      <sheetName val="Master"/>
      <sheetName val="เงินกู้ธนชาติ"/>
      <sheetName val="manhours"/>
      <sheetName val="PL-D"/>
      <sheetName val="Data"/>
      <sheetName val="29 มี_ค_2547"/>
      <sheetName val="ยอดkill1005"/>
      <sheetName val="SCB 1 - Current"/>
      <sheetName val="SCB 2 - Current"/>
      <sheetName val="sum_amt_mount"/>
      <sheetName val="KTB"/>
      <sheetName val="TFB"/>
      <sheetName val="Nonmove"/>
      <sheetName val="SKA"/>
      <sheetName val="19-05"/>
      <sheetName val="Sheet1"/>
      <sheetName val="HPL"/>
      <sheetName val="HBS"/>
      <sheetName val="ข้อมูล PM"/>
      <sheetName val="______"/>
      <sheetName val="Unsubmit VAT_Q3"/>
      <sheetName val="Balance Sheet"/>
      <sheetName val="เงินกู้ MGC"/>
      <sheetName val="สรุปรวม"/>
      <sheetName val="Non Movement"/>
      <sheetName val="FRECEFECBAILEYS"/>
      <sheetName val="10-1 Media"/>
      <sheetName val="10-cut"/>
      <sheetName val="ops tb"/>
      <sheetName val="TB1212"/>
      <sheetName val="Drop List"/>
      <sheetName val="oresreqsum"/>
      <sheetName val="เขตการค้าย่อย"/>
      <sheetName val="sheetNO"/>
      <sheetName val="ตัวอย่าง"/>
      <sheetName val="TH 20-24"/>
      <sheetName val="TH 1-7"/>
      <sheetName val="TH 16-19"/>
      <sheetName val="เอกอุดร"/>
      <sheetName val="13.Tax Calculation"/>
      <sheetName val="data_ptt"/>
      <sheetName val="Drop down list"/>
      <sheetName val="124120"/>
      <sheetName val="013 - การสั่งการ"/>
      <sheetName val="001"/>
      <sheetName val="Energy consumption"/>
      <sheetName val="SH-E"/>
      <sheetName val="SH-C"/>
      <sheetName val="acc.depre-report-old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GING_SERVICE_AR1"/>
      <sheetName val="GAIN-LOSS_EXCH_RATE1"/>
      <sheetName val="INFO_ADD#1__1"/>
      <sheetName val="29_มี_ค_25471"/>
      <sheetName val="SCB_1_-_Current1"/>
      <sheetName val="SCB_2_-_Current1"/>
      <sheetName val="ข้อมูล_PM1"/>
      <sheetName val="Unsubmit_VAT_Q31"/>
      <sheetName val="เงินกู้_MGC1"/>
      <sheetName val="Balance_Sheet1"/>
      <sheetName val="Non_Movement1"/>
      <sheetName val="Drop_List1"/>
      <sheetName val="TH_20-241"/>
      <sheetName val="TH_1-71"/>
      <sheetName val="TH_16-191"/>
      <sheetName val="13_Tax_Calculation1"/>
      <sheetName val="Drop_down_list1"/>
      <sheetName val="TB_SAP1"/>
      <sheetName val="013_-_การสั่งการ1"/>
      <sheetName val="4_CL1"/>
      <sheetName val="Energy_consumption1"/>
      <sheetName val="29_มี_ค_2547"/>
      <sheetName val="SCB_1_-_Current"/>
      <sheetName val="SCB_2_-_Current"/>
      <sheetName val="ข้อมูล_PM"/>
      <sheetName val="Unsubmit_VAT_Q3"/>
      <sheetName val="เงินกู้_MGC"/>
      <sheetName val="Balance_Sheet"/>
      <sheetName val="Non_Movement"/>
      <sheetName val="Drop_List"/>
      <sheetName val="TH_20-24"/>
      <sheetName val="TH_1-7"/>
      <sheetName val="TH_16-19"/>
      <sheetName val="13_Tax_Calculation"/>
      <sheetName val="Drop_down_list"/>
      <sheetName val="TB_SAP"/>
      <sheetName val="013_-_การสั่งการ"/>
      <sheetName val="4_CL"/>
      <sheetName val="Energy_consumption"/>
      <sheetName val="งบบริหาร PL-report"/>
      <sheetName val="Legal Risk Analysis"/>
      <sheetName val="7.production"/>
      <sheetName val="ADJ - RATE"/>
      <sheetName val="TABLE 6B"/>
      <sheetName val="A"/>
      <sheetName val="GAAP Pru"/>
      <sheetName val="ELEC45-01"/>
      <sheetName val="P&amp;LFINAL - 44"/>
      <sheetName val="StdEnergy"/>
      <sheetName val=" IB-PL-YTD"/>
      <sheetName val="Setting"/>
      <sheetName val="Standing Data"/>
      <sheetName val="detail-mfgcost"/>
      <sheetName val="P2.รายรับ-ตท."/>
      <sheetName val="อมตะCiyt"/>
      <sheetName val="นิคม เวลโกรว์"/>
      <sheetName val="page1"/>
      <sheetName val="Assumption"/>
      <sheetName val="CIPA"/>
      <sheetName val="incom tax 2005"/>
      <sheetName val="Assets (THB)"/>
      <sheetName val="Liability&amp;Equity (THB)"/>
      <sheetName val="Wkgs_BS Lead"/>
      <sheetName val="10-1_Media"/>
      <sheetName val="Tai khoan"/>
      <sheetName val="summary"/>
      <sheetName val="Sale 0502"/>
      <sheetName val="Links"/>
      <sheetName val="Financial Summary"/>
      <sheetName val="l-law"/>
      <sheetName val="Signature sheet"/>
      <sheetName val="MENU"/>
      <sheetName val="BEAM"/>
      <sheetName val="H1.0"/>
      <sheetName val="SUM"/>
      <sheetName val="VarProduct"/>
      <sheetName val="Valuation - DCF"/>
      <sheetName val="A300"/>
      <sheetName val="Code"/>
      <sheetName val="Account List"/>
      <sheetName val="FA Addition"/>
      <sheetName val="Criteria"/>
      <sheetName val="TB Pivot"/>
      <sheetName val="旧玉"/>
      <sheetName val="Sheet3"/>
      <sheetName val="KH-Q1,Q2,01"/>
      <sheetName val="224140"/>
      <sheetName val="STATIONS"/>
      <sheetName val="SYNTHESE PROJETS 02"/>
      <sheetName val="PROJETS PMT"/>
      <sheetName val="TENUE  2002"/>
      <sheetName val="PL_COVER2"/>
      <sheetName val="INCOME_STM2"/>
      <sheetName val="SALES_COVER_2"/>
      <sheetName val="Summary__2"/>
      <sheetName val="Boi_2"/>
      <sheetName val="Non-Boi_2"/>
      <sheetName val="ADJ__2"/>
      <sheetName val="BS_COVER_2"/>
      <sheetName val="BALANCE_SHEET_2"/>
      <sheetName val="CASH_FLOW2"/>
      <sheetName val="BS_ATTACH2"/>
      <sheetName val="EXPENSE_COVER2"/>
      <sheetName val="MORE_COVER_2"/>
      <sheetName val="AGING_SERVICE_AR2"/>
      <sheetName val="GAIN-LOSS_EXCH_RATE2"/>
      <sheetName val="INFO_ADD#1__2"/>
      <sheetName val="29_มี_ค_25472"/>
      <sheetName val="SCB_1_-_Current2"/>
      <sheetName val="SCB_2_-_Current2"/>
      <sheetName val="ข้อมูล_PM2"/>
      <sheetName val="Unsubmit_VAT_Q32"/>
      <sheetName val="Balance_Sheet2"/>
      <sheetName val="เงินกู้_MGC2"/>
      <sheetName val="Non_Movement2"/>
      <sheetName val="Tai_khoan"/>
      <sheetName val="Drop_List2"/>
      <sheetName val="acc_depre-report-old"/>
      <sheetName val="TB_SAP2"/>
      <sheetName val="TH_20-242"/>
      <sheetName val="TH_1-72"/>
      <sheetName val="TH_16-192"/>
      <sheetName val="13_Tax_Calculation2"/>
      <sheetName val="Drop_down_list2"/>
      <sheetName val="013_-_การสั่งการ2"/>
      <sheetName val="4_CL2"/>
      <sheetName val="Energy_consumption2"/>
      <sheetName val="งบบริหาร_PL-report"/>
      <sheetName val="Legal_Risk_Analysis"/>
      <sheetName val="TABLE_6B"/>
      <sheetName val="TANKS STOCK"/>
      <sheetName val="07"/>
      <sheetName val="010"/>
      <sheetName val="011"/>
      <sheetName val="012"/>
      <sheetName val="3"/>
      <sheetName val="6"/>
      <sheetName val="08"/>
      <sheetName val="09"/>
      <sheetName val="4"/>
      <sheetName val="03"/>
      <sheetName val="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 Control Confirm"/>
      <sheetName val="Sample size cal"/>
      <sheetName val="Tickmarks"/>
      <sheetName val="AR Aging"/>
    </sheetNames>
    <sheetDataSet>
      <sheetData sheetId="0">
        <row r="9">
          <cell r="B9">
            <v>18895956.800000001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rm Control"/>
      <sheetName val="Bank reconcile PBC as ofDec09"/>
      <sheetName val="Substractive Testing"/>
      <sheetName val="Sample size cal"/>
      <sheetName val="Tickmarks"/>
      <sheetName val="cash flow 2"/>
      <sheetName val="Formulas"/>
      <sheetName val="งบการเงิน"/>
      <sheetName val="Sale 0502"/>
      <sheetName val="Configuration"/>
      <sheetName val="Confirm_Control"/>
    </sheetNames>
    <sheetDataSet>
      <sheetData sheetId="0">
        <row r="23">
          <cell r="M23">
            <v>23510196.859999999</v>
          </cell>
        </row>
        <row r="25">
          <cell r="M25">
            <v>24538184.489999998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ving-JAN-09"/>
      <sheetName val="GL-SA-JAN-09"/>
      <sheetName val="SA-BAy"/>
      <sheetName val="SA-BAy(1)"/>
      <sheetName val="SCB"/>
      <sheetName val="งานระหว่างผลิต-Movie"/>
      <sheetName val="งานระหว่างผลิต-Music"/>
      <sheetName val="ลูกหนี้-โฆษณา"/>
      <sheetName val="ลูกหนี้การค้า-Traval"/>
      <sheetName val="ลูกหนี้การค้า-Mtech"/>
      <sheetName val="ลูกหนี้-MTech"/>
      <sheetName val="ภาษีขาย-ไม่ถึงกำหนด"/>
      <sheetName val="ลูกหนี้อื่น-ในประเทศ "/>
      <sheetName val="เงินทดรองจ่าย"/>
      <sheetName val="ปรับปรุงอาคาร"/>
      <sheetName val="ยานพาหนะ"/>
      <sheetName val="เครื่องมือ"/>
      <sheetName val="อุปกรณ์สำนักงาน"/>
      <sheetName val="ตกแต่ง"/>
      <sheetName val="คอม"/>
      <sheetName val="โปรแกรม"/>
      <sheetName val="ภ.ง.ด.1"/>
      <sheetName val="ภ.ง.ด.3 "/>
      <sheetName val="ภ.ง.ด.53"/>
      <sheetName val="กระแส"/>
      <sheetName val="กระแส-GL"/>
      <sheetName val="Current-BAY"/>
      <sheetName val="Current-SCB"/>
      <sheetName val="เบี้ยประกันภัยจ่ายล่วงหน้า"/>
      <sheetName val="สวัสดิการจ่ายล่วงหน้า"/>
      <sheetName val="ค่าบริการจ่ายล่วงหน้า"/>
      <sheetName val="เงินประกัน"/>
      <sheetName val="มัดจำอื่น"/>
      <sheetName val="มัดจำสินค้า"/>
      <sheetName val="คชจ.ล่วงหน้า"/>
      <sheetName val="ค่าธรรมเนียมจ่ายล่วงหน้า"/>
      <sheetName val="Vat7% ภายในเดือน_Junต้นฉบับ"/>
      <sheetName val="LTX"/>
      <sheetName val="ลูกหนี้อื่น-ในประเทศ_"/>
      <sheetName val="ภ_ง_ด_1"/>
      <sheetName val="ภ_ง_ด_3_"/>
      <sheetName val="ภ_ง_ด_53"/>
      <sheetName val="คชจ_ล่วงหน้า"/>
      <sheetName val="Vat7%_ภายในเดือน_Junต้นฉบับ"/>
      <sheetName val="2549"/>
      <sheetName val="Data 2"/>
      <sheetName val="ดอกเบี้ยรับ"/>
      <sheetName val="Bill No. 2 - Carpark"/>
      <sheetName val="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Page"/>
      <sheetName val="Table"/>
      <sheetName val="TOC"/>
      <sheetName val="Summary"/>
      <sheetName val="ConsoPL"/>
      <sheetName val="Assumptions"/>
      <sheetName val="Summary00"/>
      <sheetName val="Summary01"/>
      <sheetName val="MonthlyHomeC"/>
      <sheetName val="Computation"/>
      <sheetName val="DMConso"/>
      <sheetName val="AffiliatesPL07"/>
      <sheetName val="BreakdownCompany"/>
      <sheetName val="SalesSummary"/>
      <sheetName val="Control"/>
      <sheetName val="SalesMonthlyGroup"/>
      <sheetName val="SalesMonthly"/>
      <sheetName val="SummaryGraphic"/>
      <sheetName val="CPLSUMMARY"/>
      <sheetName val="TradeCONSO"/>
      <sheetName val="Trade"/>
      <sheetName val="TradeDetails"/>
      <sheetName val="EQUIP"/>
      <sheetName val="MCRentals"/>
      <sheetName val="MCSales"/>
      <sheetName val="DMCOMPANY"/>
      <sheetName val="PLConsoMonth"/>
      <sheetName val="DMCOMPANYMOP"/>
      <sheetName val="DMCOMPANYMOPAREAS"/>
      <sheetName val="TH"/>
      <sheetName val="TH-NM"/>
      <sheetName val="SEA-NM"/>
      <sheetName val="INTL"/>
      <sheetName val="THSEA-NM"/>
      <sheetName val="SEA"/>
      <sheetName val="INDConso"/>
      <sheetName val="IND"/>
      <sheetName val="Sheet1"/>
      <sheetName val="MEConso"/>
      <sheetName val="ME"/>
      <sheetName val="EU"/>
      <sheetName val="USConso"/>
      <sheetName val="US"/>
      <sheetName val="ControlAreas"/>
      <sheetName val="OT"/>
      <sheetName val="KeyNetMargin"/>
      <sheetName val="EQ+AS"/>
      <sheetName val="EQ"/>
      <sheetName val="AS"/>
      <sheetName val="EOY2006"/>
      <sheetName val="AS_EQ-Data"/>
      <sheetName val="GMASummary"/>
      <sheetName val="KeyPayroll"/>
      <sheetName val="TravelAcc"/>
      <sheetName val="RD2007"/>
      <sheetName val="GMADetails07"/>
      <sheetName val="Payroll2007"/>
      <sheetName val="GMA2006"/>
      <sheetName val="PAYROLL2006"/>
      <sheetName val="BartecSalesALL"/>
      <sheetName val="BartecSalesDetails"/>
      <sheetName val="CostingBartec"/>
      <sheetName val="ComputationG"/>
      <sheetName val="CostingGriptec"/>
      <sheetName val="GriptecSalesALL"/>
      <sheetName val="GriptecSalesDetails"/>
      <sheetName val="EABTSR"/>
      <sheetName val="EABTLR"/>
      <sheetName val="FFBT"/>
      <sheetName val="EAGTLR"/>
      <sheetName val="ESplice"/>
      <sheetName val="PLPRODUCTS"/>
      <sheetName val="CostingProducts"/>
      <sheetName val="COCI"/>
      <sheetName val="Sep"/>
      <sheetName val="PAYROLL2005"/>
      <sheetName val="FinancialCosts"/>
      <sheetName val="DataforConso"/>
      <sheetName val="Investments"/>
      <sheetName val="InvestmentsDetails"/>
      <sheetName val="InvestmentsIT"/>
      <sheetName val="Depreciation"/>
      <sheetName val="SAFCONSO"/>
      <sheetName val="BSDMCO"/>
      <sheetName val="SAF-DM-CO"/>
      <sheetName val="PLYTDConso"/>
      <sheetName val="Rules"/>
      <sheetName val="Data"/>
      <sheetName val="Revisions"/>
      <sheetName val="Sheet2"/>
      <sheetName val="Compatibility 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>
        <row r="6">
          <cell r="I6">
            <v>35</v>
          </cell>
        </row>
      </sheetData>
      <sheetData sheetId="88" refreshError="1"/>
      <sheetData sheetId="89" refreshError="1"/>
      <sheetData sheetId="90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ctation"/>
      <sheetName val="Excess Calc"/>
      <sheetName val="TCalc"/>
      <sheetName val="Tickmarks"/>
      <sheetName val="Formulas"/>
      <sheetName val="5 months (Interim)"/>
      <sheetName val="AR Control Confirm"/>
      <sheetName val="งบการเงิน"/>
      <sheetName val="MFA"/>
      <sheetName val="Confirm Control"/>
      <sheetName val=" IB-PL-YTD"/>
      <sheetName val="Sale 0502"/>
      <sheetName val="-"/>
      <sheetName val="RATE"/>
      <sheetName val="Excess_Calc"/>
      <sheetName val="Excess_Calc2"/>
      <sheetName val="5_months_(Interim)1"/>
      <sheetName val="AR_Control_Confirm1"/>
      <sheetName val="_IB-PL-YTD1"/>
      <sheetName val="Confirm_Control1"/>
      <sheetName val="Sale_05021"/>
      <sheetName val="Excess_Calc1"/>
      <sheetName val="5_months_(Interim)"/>
      <sheetName val="AR_Control_Confirm"/>
      <sheetName val="_IB-PL-YTD"/>
      <sheetName val="Confirm_Control"/>
      <sheetName val="Sale_0502"/>
      <sheetName val="List_Box_Table"/>
      <sheetName val="Sale 0501"/>
      <sheetName val="PL-D1"/>
      <sheetName val="incom tax 2005"/>
    </sheetNames>
    <sheetDataSet>
      <sheetData sheetId="0">
        <row r="6">
          <cell r="B6">
            <v>3276000</v>
          </cell>
        </row>
      </sheetData>
      <sheetData sheetId="1">
        <row r="6">
          <cell r="B6">
            <v>3276000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 "/>
      <sheetName val="Boi "/>
      <sheetName val="Non-Boi "/>
      <sheetName val="ADJ. "/>
      <sheetName val="ANALYSIS COVER "/>
      <sheetName val="BS COVER  "/>
      <sheetName val="BALANCE SHEET "/>
      <sheetName val="CASH FLOW"/>
      <sheetName val="BS ATTACH"/>
      <sheetName val="BS ATTACH#2"/>
      <sheetName val="EXPENSE COVER"/>
      <sheetName val="MORE COVER "/>
      <sheetName val="AR"/>
      <sheetName val="AGING SERVICE"/>
      <sheetName val="INVENTORY"/>
      <sheetName val="FG"/>
      <sheetName val="ASSET"/>
      <sheetName val="DEPRE"/>
      <sheetName val="COMMISSION  "/>
      <sheetName val="GAIN-LOSS EXCH.RATE"/>
      <sheetName val="ExpensDetail"/>
      <sheetName val="DATA"/>
      <sheetName val="incom tax 2005"/>
      <sheetName val="PL_COVER"/>
      <sheetName val="INCOME_STM"/>
      <sheetName val="SALES_COVER_"/>
      <sheetName val="Summary___"/>
      <sheetName val="Boi_"/>
      <sheetName val="Non-Boi_"/>
      <sheetName val="ADJ__"/>
      <sheetName val="ANALYSIS_COVER_"/>
      <sheetName val="BS_COVER__"/>
      <sheetName val="BALANCE_SHEET_"/>
      <sheetName val="CASH_FLOW"/>
      <sheetName val="BS_ATTACH"/>
      <sheetName val="BS_ATTACH#2"/>
      <sheetName val="EXPENSE_COVER"/>
      <sheetName val="MORE_COVER_"/>
      <sheetName val="AGING_SERVICE"/>
      <sheetName val="COMMISSION__"/>
      <sheetName val="GAIN-LOSS_EXCH_RATE"/>
      <sheetName val="L3-AAA"/>
      <sheetName val="CUSTOMER"/>
      <sheetName val=" IB-PL-YTD"/>
      <sheetName val="Assets (THB)"/>
      <sheetName val="Liability&amp;Equity (THB)"/>
      <sheetName val="PL"/>
      <sheetName val="CJEs"/>
      <sheetName val="CRJE"/>
      <sheetName val="ยานพาหนะ"/>
      <sheetName val="เครื่องมือ"/>
      <sheetName val="ADJ P&amp;L, B&amp;S Y_2012-11"/>
      <sheetName val="Configuration"/>
      <sheetName val="DEP12"/>
      <sheetName val="TKBN_TKBNA"/>
      <sheetName val="TrialBalance Q3-2002"/>
      <sheetName val="1046"/>
      <sheetName val="Note"/>
      <sheetName val="Menu"/>
      <sheetName val="PhilipMorrisCost-Dec24"/>
      <sheetName val="13.Tax Calculation"/>
      <sheetName val="เอกอุดร"/>
      <sheetName val="FG&gt;60"/>
      <sheetName val="Sheet1"/>
      <sheetName val="Input"/>
      <sheetName val="oresreqsum"/>
      <sheetName val="Sheet1 (2)"/>
      <sheetName val="13_Tax Calculation"/>
      <sheetName val="Revenue"/>
      <sheetName val="______"/>
      <sheetName val="data_ptt"/>
      <sheetName val="Drop down list"/>
      <sheetName val="29 มี_ค_2547"/>
      <sheetName val="Tax Calculation"/>
      <sheetName val="sum_amt_mount"/>
      <sheetName val="IMPORT_Wait for Sale"/>
      <sheetName val="OI by Type 2007 (EOT)"/>
      <sheetName val="Gain Loss Calculation"/>
      <sheetName val="ข้อมูลฐาน"/>
      <sheetName val="LC-KBANK"/>
      <sheetName val="1"/>
      <sheetName val="ยอดkill1005"/>
      <sheetName val="FRECEFECBAILEYS"/>
      <sheetName val="BS"/>
      <sheetName val="Master"/>
      <sheetName val="Intangible asset"/>
      <sheetName val="ตั๋วเงินรับ"/>
      <sheetName val="SKA"/>
      <sheetName val="19-05"/>
      <sheetName val="SH-E"/>
      <sheetName val="KTB"/>
      <sheetName val="TFB"/>
      <sheetName val="#REF"/>
      <sheetName val="SCB 1 - Current"/>
      <sheetName val="SCB 2 - Current"/>
      <sheetName val="HPL"/>
      <sheetName val="HBS"/>
      <sheetName val="K-1A"/>
      <sheetName val="PL_COVER1"/>
      <sheetName val="INCOME_STM1"/>
      <sheetName val="SALES_COVER_1"/>
      <sheetName val="Summary___1"/>
      <sheetName val="Boi_1"/>
      <sheetName val="Non-Boi_1"/>
      <sheetName val="ADJ__1"/>
      <sheetName val="ANALYSIS_COVER_1"/>
      <sheetName val="BS_COVER__1"/>
      <sheetName val="BALANCE_SHEET_1"/>
      <sheetName val="CASH_FLOW1"/>
      <sheetName val="BS_ATTACH1"/>
      <sheetName val="BS_ATTACH#21"/>
      <sheetName val="EXPENSE_COVER1"/>
      <sheetName val="MORE_COVER_1"/>
      <sheetName val="AGING_SERVICE1"/>
      <sheetName val="COMMISSION__1"/>
      <sheetName val="GAIN-LOSS_EXCH_RATE1"/>
      <sheetName val="13_Tax_Calculation2"/>
      <sheetName val="Sheet1_(2)1"/>
      <sheetName val="13_Tax_Calculation3"/>
      <sheetName val="Drop_down_list1"/>
      <sheetName val="29_มี_ค_25471"/>
      <sheetName val="Tax_Calculation1"/>
      <sheetName val="IMPORT_Wait_for_Sale1"/>
      <sheetName val="Intangible_asset1"/>
      <sheetName val="SCB_1_-_Current1"/>
      <sheetName val="SCB_2_-_Current1"/>
      <sheetName val="13_Tax_Calculation"/>
      <sheetName val="Sheet1_(2)"/>
      <sheetName val="13_Tax_Calculation1"/>
      <sheetName val="Drop_down_list"/>
      <sheetName val="29_มี_ค_2547"/>
      <sheetName val="Tax_Calculation"/>
      <sheetName val="IMPORT_Wait_for_Sale"/>
      <sheetName val="Intangible_asset"/>
      <sheetName val="SCB_1_-_Current"/>
      <sheetName val="SCB_2_-_Current"/>
      <sheetName val="acc.depre-report-old"/>
      <sheetName val="Ratio"/>
      <sheetName val="เงินกู้ MGC"/>
      <sheetName val="Cashflow"/>
      <sheetName val="KPI48"/>
      <sheetName val="D-con-toll"/>
      <sheetName val="trfc02-26(Fes+Ses)"/>
      <sheetName val="TB"/>
      <sheetName val="PA"/>
      <sheetName val="M_Maincomp"/>
      <sheetName val="10-1 Media"/>
      <sheetName val="10-cut"/>
      <sheetName val="Detail-Sep"/>
      <sheetName val="_IB-PL-YTD"/>
      <sheetName val="incom_tax_2005"/>
      <sheetName val="Assets_(THB)"/>
      <sheetName val="Liability&amp;Equity_(THB)"/>
      <sheetName val="ADJ_P&amp;L,_B&amp;S_Y_2012-11"/>
      <sheetName val="Trial"/>
      <sheetName val="LCGRAPH"/>
      <sheetName val="Total Projected Depn by Asset"/>
      <sheetName val="Thuc thanh"/>
      <sheetName val="TDT"/>
      <sheetName val="U_dis"/>
      <sheetName val="Top"/>
      <sheetName val="BKE"/>
      <sheetName val="EPR"/>
      <sheetName val="Tables"/>
      <sheetName val="SH-C"/>
      <sheetName val="2002 VS 2003"/>
      <sheetName val="F-C"/>
      <sheetName val="SEA"/>
      <sheetName val="Inventory (B5)"/>
      <sheetName val="Best time"/>
      <sheetName val="CTM "/>
      <sheetName val="SEW"/>
      <sheetName val="Bs0005"/>
      <sheetName val="PL_COVER2"/>
      <sheetName val="INCOME_STM2"/>
      <sheetName val="SALES_COVER_2"/>
      <sheetName val="Summary___2"/>
      <sheetName val="Boi_2"/>
      <sheetName val="Non-Boi_2"/>
      <sheetName val="ADJ__2"/>
      <sheetName val="ANALYSIS_COVER_2"/>
      <sheetName val="BS_COVER__2"/>
      <sheetName val="BALANCE_SHEET_2"/>
      <sheetName val="CASH_FLOW2"/>
      <sheetName val="BS_ATTACH2"/>
      <sheetName val="BS_ATTACH#22"/>
      <sheetName val="EXPENSE_COVER2"/>
      <sheetName val="MORE_COVER_2"/>
      <sheetName val="AGING_SERVICE2"/>
      <sheetName val="COMMISSION__2"/>
      <sheetName val="GAIN-LOSS_EXCH_RATE2"/>
      <sheetName val="13_Tax_Calculation4"/>
      <sheetName val="Sheet1_(2)2"/>
      <sheetName val="13_Tax_Calculation5"/>
      <sheetName val="Drop_down_list2"/>
      <sheetName val="29_มี_ค_25472"/>
      <sheetName val="Tax_Calculation2"/>
      <sheetName val="IMPORT_Wait_for_Sale2"/>
      <sheetName val="Intangible_asset2"/>
      <sheetName val="OI_by_Type_2007_(EOT)"/>
      <sheetName val="SCB_1_-_Current2"/>
      <sheetName val="SCB_2_-_Current2"/>
      <sheetName val="acc_depre-report-old"/>
      <sheetName val="เงินกู้_MGC"/>
      <sheetName val="CLOSESCH"/>
      <sheetName val="Data Sheet - M1"/>
      <sheetName val="Data Sheet - Q1"/>
      <sheetName val="FA Movement"/>
      <sheetName val="Addition&amp;disposal"/>
      <sheetName val="Disclosure-PB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d100147-d100153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GING SERVICE AR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GING_SERVICE_AR"/>
      <sheetName val="GAIN-LOSS_EXCH_RATE"/>
      <sheetName val="INFO_ADD#1__"/>
      <sheetName val=" IB-PL-YTD"/>
      <sheetName val="Assets (THB)"/>
      <sheetName val="Liability&amp;Equity (THB)"/>
      <sheetName val="incom tax 2005"/>
      <sheetName val="ตัวอย่าง"/>
      <sheetName val="TH 20-24"/>
      <sheetName val="TH 1-7"/>
      <sheetName val="TH 16-19"/>
      <sheetName val="เขตการค้าย่อย"/>
      <sheetName val="data"/>
      <sheetName val="______"/>
      <sheetName val="เอกอุดร"/>
      <sheetName val="13.Tax Calculation"/>
      <sheetName val="data_ptt"/>
      <sheetName val="Drop down list"/>
      <sheetName val="เงินกู้ MGC"/>
      <sheetName val="งบกำไรฯ_48(1)"/>
      <sheetName val="Jan_Dec02"/>
      <sheetName val="10-1 Media"/>
      <sheetName val="10-cut"/>
      <sheetName val="4.CL"/>
      <sheetName val="FRECEFECBAILEYS"/>
      <sheetName val="BS"/>
      <sheetName val="29 มี_ค_2547"/>
      <sheetName val="124120"/>
      <sheetName val="KTB"/>
      <sheetName val="TFB"/>
      <sheetName val="ยอดkill1005"/>
      <sheetName val="19-05"/>
      <sheetName val="#REF"/>
      <sheetName val="CUSTOMER"/>
      <sheetName val="sum_amt_mount"/>
      <sheetName val="SCB 1 - Current"/>
      <sheetName val="SCB 2 - Current"/>
      <sheetName val="Nonmove"/>
      <sheetName val="SKA"/>
      <sheetName val="HPL"/>
      <sheetName val="HBS"/>
      <sheetName val="ข้อมูล PM"/>
      <sheetName val="Sheet1"/>
      <sheetName val="Unsubmit VAT_Q3"/>
      <sheetName val="Balance Sheet"/>
      <sheetName val="เงินกู้ธนชาติ"/>
      <sheetName val="สรุปรวม"/>
      <sheetName val="Non Movement"/>
      <sheetName val="Drop List"/>
      <sheetName val="Master"/>
      <sheetName val="oresreqsum"/>
      <sheetName val="sheetNO"/>
      <sheetName val="TB SAP"/>
      <sheetName val="SH-E"/>
      <sheetName val="SH-C"/>
      <sheetName val="013 - การสั่งการ"/>
      <sheetName val="001"/>
      <sheetName val="Energy consumption"/>
      <sheetName val="acc.depre-report-old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GING_SERVICE_AR1"/>
      <sheetName val="GAIN-LOSS_EXCH_RATE1"/>
      <sheetName val="INFO_ADD#1__1"/>
      <sheetName val="TH_20-241"/>
      <sheetName val="TH_1-71"/>
      <sheetName val="TH_16-191"/>
      <sheetName val="13_Tax_Calculation1"/>
      <sheetName val="Drop_down_list1"/>
      <sheetName val="29_มี_ค_25471"/>
      <sheetName val="SCB_1_-_Current1"/>
      <sheetName val="SCB_2_-_Current1"/>
      <sheetName val="ข้อมูล_PM1"/>
      <sheetName val="Unsubmit_VAT_Q31"/>
      <sheetName val="Balance_Sheet1"/>
      <sheetName val="เงินกู้_MGC1"/>
      <sheetName val="Non_Movement1"/>
      <sheetName val="Drop_List1"/>
      <sheetName val="TB_SAP1"/>
      <sheetName val="013_-_การสั่งการ1"/>
      <sheetName val="4_CL1"/>
      <sheetName val="TH_20-24"/>
      <sheetName val="TH_1-7"/>
      <sheetName val="TH_16-19"/>
      <sheetName val="13_Tax_Calculation"/>
      <sheetName val="Drop_down_list"/>
      <sheetName val="29_มี_ค_2547"/>
      <sheetName val="SCB_1_-_Current"/>
      <sheetName val="SCB_2_-_Current"/>
      <sheetName val="ข้อมูล_PM"/>
      <sheetName val="Unsubmit_VAT_Q3"/>
      <sheetName val="Balance_Sheet"/>
      <sheetName val="เงินกู้_MGC"/>
      <sheetName val="Non_Movement"/>
      <sheetName val="Drop_List"/>
      <sheetName val="TB_SAP"/>
      <sheetName val="013_-_การสั่งการ"/>
      <sheetName val="4_CL"/>
      <sheetName val="Energy_consumption1"/>
      <sheetName val="Energy_consumption"/>
      <sheetName val="งบบริหาร PL-report"/>
      <sheetName val="Legal Risk Analysis"/>
      <sheetName val="InputPO_Del"/>
      <sheetName val="N-4.4"/>
      <sheetName val="Cashflow"/>
      <sheetName val="D-con-toll"/>
      <sheetName val="ยานพาหนะ"/>
      <sheetName val="เครื่องมือ"/>
      <sheetName val="PL-D1"/>
      <sheetName val="manhours"/>
      <sheetName val="HISTORICO"/>
      <sheetName val="M_Maincomp"/>
      <sheetName val="Setting"/>
      <sheetName val="Wkgs_BS Lead"/>
      <sheetName val="PL-D"/>
      <sheetName val="รอเคลียร์Status"/>
      <sheetName val="GRAPH"/>
      <sheetName val="MA"/>
      <sheetName val="StdEnergy"/>
      <sheetName val="CIPA"/>
      <sheetName val="A"/>
      <sheetName val="GAAP Pru"/>
      <sheetName val="TABLE 6B"/>
      <sheetName val="ELEC45-01"/>
      <sheetName val="P&amp;LFINAL - 44"/>
      <sheetName val="ops tb"/>
      <sheetName val="TB1212"/>
      <sheetName val="DealerData"/>
      <sheetName val="Debt"/>
      <sheetName val="Loan-lotus9-50"/>
      <sheetName val="incom_tax_2005"/>
      <sheetName val="_IB-PL-YTD"/>
      <sheetName val="Assets_(THB)"/>
      <sheetName val="Liability&amp;Equity_(THB)"/>
      <sheetName val="Total Projected Depn by Asset"/>
      <sheetName val="Thuc thanh"/>
      <sheetName val="P&amp;L"/>
      <sheetName val="BKE"/>
      <sheetName val="EPR"/>
      <sheetName val="2002 VS 2003"/>
      <sheetName val="F-C"/>
      <sheetName val="Inventory (B5)"/>
      <sheetName val="CTM "/>
      <sheetName val="SEW"/>
      <sheetName val="7.production"/>
      <sheetName val="ADJ - RATE"/>
      <sheetName val="TANKS STOCK"/>
      <sheetName val="Subs Dis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**"/>
      <sheetName val="ASSUMP"/>
      <sheetName val="COVER"/>
      <sheetName val="PL COVER"/>
      <sheetName val="INCOME STM"/>
      <sheetName val="SALES COVER "/>
      <sheetName val="Summary  "/>
      <sheetName val="Boi "/>
      <sheetName val="Non-Boi "/>
      <sheetName val="ADJ. "/>
      <sheetName val="BS COVER "/>
      <sheetName val="BALANCE SHEET "/>
      <sheetName val="CASH FLOW"/>
      <sheetName val="BS ATTACH"/>
      <sheetName val="EXPENSE COVER"/>
      <sheetName val="MORE COVER "/>
      <sheetName val="AR"/>
      <sheetName val="ANALYSIS  SERVIC"/>
      <sheetName val="INVENTORY"/>
      <sheetName val="FG"/>
      <sheetName val="ASSET"/>
      <sheetName val="DEPRE"/>
      <sheetName val="COMMISSION"/>
      <sheetName val="ROYALTY"/>
      <sheetName val="GAIN-LOSS EXCH.RATE"/>
      <sheetName val="INFO ADD#1  "/>
      <sheetName val="PL_COVER"/>
      <sheetName val="INCOME_STM"/>
      <sheetName val="SALES_COVER_"/>
      <sheetName val="Summary__"/>
      <sheetName val="Boi_"/>
      <sheetName val="Non-Boi_"/>
      <sheetName val="ADJ__"/>
      <sheetName val="BS_COVER_"/>
      <sheetName val="BALANCE_SHEET_"/>
      <sheetName val="CASH_FLOW"/>
      <sheetName val="BS_ATTACH"/>
      <sheetName val="EXPENSE_COVER"/>
      <sheetName val="MORE_COVER_"/>
      <sheetName val="ANALYSIS__SERVIC"/>
      <sheetName val="GAIN-LOSS_EXCH_RATE"/>
      <sheetName val="INFO_ADD#1__"/>
      <sheetName val=" IB-PL-YTD"/>
      <sheetName val="เอกอุดร"/>
      <sheetName val="DATA"/>
      <sheetName val="______"/>
      <sheetName val="April"/>
      <sheetName val="March"/>
      <sheetName val="May"/>
      <sheetName val="FRECEFECBAILEYS"/>
      <sheetName val="13.Tax Calculation"/>
      <sheetName val="#cmpt2"/>
      <sheetName val="KTB"/>
      <sheetName val="TFB"/>
      <sheetName val="ยอดkill1005"/>
      <sheetName val="#REF"/>
      <sheetName val="data_ptt"/>
      <sheetName val="Drop down list"/>
      <sheetName val="19-05"/>
      <sheetName val="Cashflow"/>
      <sheetName val="กราฟ AGF"/>
      <sheetName val="PL_COVER1"/>
      <sheetName val="INCOME_STM1"/>
      <sheetName val="SALES_COVER_1"/>
      <sheetName val="Summary__1"/>
      <sheetName val="Boi_1"/>
      <sheetName val="Non-Boi_1"/>
      <sheetName val="ADJ__1"/>
      <sheetName val="BS_COVER_1"/>
      <sheetName val="BALANCE_SHEET_1"/>
      <sheetName val="CASH_FLOW1"/>
      <sheetName val="BS_ATTACH1"/>
      <sheetName val="EXPENSE_COVER1"/>
      <sheetName val="MORE_COVER_1"/>
      <sheetName val="ANALYSIS__SERVIC1"/>
      <sheetName val="GAIN-LOSS_EXCH_RATE1"/>
      <sheetName val="INFO_ADD#1__1"/>
      <sheetName val="13_Tax_Calculation1"/>
      <sheetName val="Drop_down_list1"/>
      <sheetName val="13_Tax_Calculation"/>
      <sheetName val="Drop_down_list"/>
      <sheetName val="เงินกู้ MGC"/>
      <sheetName val="CUSTOMER"/>
      <sheetName val="สรุปรวม"/>
      <sheetName val="J2"/>
      <sheetName val="J1"/>
      <sheetName val="_IB-PL-YTD"/>
      <sheetName val="Total Projected Depn by Asset"/>
      <sheetName val="List"/>
      <sheetName val="SEA"/>
      <sheetName val="Valuation - DCF"/>
      <sheetName val="incom tax 2005"/>
      <sheetName val="2002 VS 2003"/>
      <sheetName val="SaleMay"/>
      <sheetName val="BS(Foamtec)"/>
      <sheetName val="PL(Foamtec)"/>
      <sheetName val="Cover2"/>
      <sheetName val="PL_COVER2"/>
      <sheetName val="INCOME_STM2"/>
      <sheetName val="SALES_COVER_2"/>
      <sheetName val="Summary__2"/>
      <sheetName val="Boi_2"/>
      <sheetName val="Non-Boi_2"/>
      <sheetName val="ADJ__2"/>
      <sheetName val="BS_COVER_2"/>
      <sheetName val="BALANCE_SHEET_2"/>
      <sheetName val="CASH_FLOW2"/>
      <sheetName val="BS_ATTACH2"/>
      <sheetName val="EXPENSE_COVER2"/>
      <sheetName val="MORE_COVER_2"/>
      <sheetName val="ANALYSIS__SERVIC2"/>
      <sheetName val="GAIN-LOSS_EXCH_RATE2"/>
      <sheetName val="INFO_ADD#1__2"/>
      <sheetName val="13_Tax_Calculation2"/>
      <sheetName val="Drop_down_list2"/>
      <sheetName val="กราฟ_AGF"/>
      <sheetName val="เงินกู้_MGC"/>
      <sheetName val="Data Sheet - M1"/>
      <sheetName val="Data Sheet - Q1"/>
      <sheetName val="91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8"/>
      <sheetName val="07"/>
      <sheetName val="Q'4-2007"/>
      <sheetName val="701"/>
      <sheetName val="702"/>
      <sheetName val="702 (2)"/>
      <sheetName val="702 (ต่อ)"/>
      <sheetName val="703"/>
      <sheetName val="flo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  <sheetName val="Recovered_Sheet1"/>
      <sheetName val="TRIAL Balanceหลัง"/>
      <sheetName val="TRIAL Balanceก่อน"/>
      <sheetName val="Balance Sheet"/>
      <sheetName val="TRIAL Balance"/>
      <sheetName val="TRIAL Balance &amp; %"/>
      <sheetName val="TELDISCOUNT"/>
      <sheetName val="Debt"/>
      <sheetName val="CUMUL"/>
      <sheetName val="Macro1"/>
      <sheetName val="SCB 1-30 Nov'06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 valid date"/>
      <sheetName val="KPI_2004"/>
      <sheetName val="Sub."/>
      <sheetName val="PL 2003-04"/>
      <sheetName val="CF 2003"/>
      <sheetName val="2003"/>
      <sheetName val="pl_oct_11"/>
      <sheetName val="sub&amp;bwd"/>
      <sheetName val="BCG_avg_may_jun"/>
      <sheetName val="summary"/>
      <sheetName val="Test_BCG_04_allo"/>
      <sheetName val="BCG-MATRIX"/>
      <sheetName val="Bwd_assumption"/>
      <sheetName val="BCG_Jan_Jul"/>
      <sheetName val="Sales_assumption"/>
      <sheetName val="Revenue_&amp;_sub"/>
      <sheetName val="Jun_board_report"/>
      <sheetName val="normalizeJUL03"/>
      <sheetName val="8.CSC_Revenue Drivers_jan-jul03"/>
      <sheetName val="cslox_arpu"/>
      <sheetName val="9.LXS_Revenue Drivers_jan_jul03"/>
      <sheetName val="14.1. LoxMovData"/>
      <sheetName val="12.1.GraphData"/>
      <sheetName val="13.1CSCMovData"/>
      <sheetName val="Used_Acc"/>
      <sheetName val="number-tel csc "/>
      <sheetName val="SCB 1-31"/>
      <sheetName val="PL-Trend"/>
      <sheetName val="200710 (2)"/>
      <sheetName val="Macro1"/>
      <sheetName val="TELDISCOUNT"/>
    </sheetNames>
    <sheetDataSet>
      <sheetData sheetId="0" refreshError="1">
        <row r="1">
          <cell r="A1">
            <v>37287</v>
          </cell>
        </row>
        <row r="2">
          <cell r="A2">
            <v>37315</v>
          </cell>
        </row>
        <row r="3">
          <cell r="A3">
            <v>37346</v>
          </cell>
        </row>
        <row r="4">
          <cell r="A4">
            <v>37376</v>
          </cell>
        </row>
        <row r="5">
          <cell r="A5">
            <v>37407</v>
          </cell>
        </row>
        <row r="6">
          <cell r="A6">
            <v>37437</v>
          </cell>
        </row>
        <row r="7">
          <cell r="A7">
            <v>37468</v>
          </cell>
        </row>
        <row r="8">
          <cell r="A8">
            <v>37499</v>
          </cell>
        </row>
        <row r="9">
          <cell r="A9">
            <v>37529</v>
          </cell>
        </row>
        <row r="10">
          <cell r="A10">
            <v>37560</v>
          </cell>
        </row>
        <row r="11">
          <cell r="A11">
            <v>37590</v>
          </cell>
        </row>
        <row r="12">
          <cell r="A12">
            <v>37621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Vat7%_ภายในเดือน_Junต้นฉบับ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Wkgs_BS Lead"/>
    </sheetNames>
    <sheetDataSet>
      <sheetData sheetId="0"/>
      <sheetData sheetId="1" refreshError="1"/>
      <sheetData sheetId="2"/>
      <sheetData sheetId="3"/>
      <sheetData sheetId="4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nner"/>
      <sheetName val="Q001 Lead"/>
      <sheetName val="Q002 Nature of account"/>
      <sheetName val="Q100 Debt, Int exp, compliance"/>
      <sheetName val="Q110 Sum of loan agreements"/>
      <sheetName val="Q120 Verification of debts"/>
      <sheetName val="Q121 Bank 1"/>
      <sheetName val="Q122 Bank 2"/>
      <sheetName val="Q130 Compliance with covenants"/>
      <sheetName val="Q130 Non-compliance (waiver)"/>
      <sheetName val="Q130 Non-compliance"/>
      <sheetName val="Q140 Int exp"/>
      <sheetName val="Q200 New agreement"/>
      <sheetName val="Q300 Collaterals"/>
      <sheetName val="Q400 Lease, rent contracts"/>
      <sheetName val="Q410 Contract#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08">
          <cell r="D108">
            <v>11867310</v>
          </cell>
        </row>
      </sheetData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rial Balance"/>
      <sheetName val="เงินกู้ธนชาติ"/>
      <sheetName val="Submission Form"/>
      <sheetName val="ตั๋วเงินรับ"/>
      <sheetName val="คชจ.ดำเนินงาน6-43"/>
      <sheetName val="detail_profit&amp;loss"/>
      <sheetName val="เงินกู้ MGC"/>
      <sheetName val="Investment Database"/>
      <sheetName val="_2_ส่งข้อมูลต้นทุนฉีดให้บัญชี"/>
      <sheetName val="Detail-Sep"/>
      <sheetName val="01"/>
      <sheetName val="ELEC45-01"/>
      <sheetName val="TB Data 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Monthly highlights"/>
      <sheetName val="Sale_0502"/>
      <sheetName val="Sale_0501"/>
      <sheetName val="Vat7%_ภายในเดือน_Junต้นฉบับ"/>
      <sheetName val="GL CB"/>
      <sheetName val="#REF"/>
      <sheetName val="SP amortize"/>
      <sheetName val="C2"/>
      <sheetName val="Sale 0407"/>
      <sheetName val="test 2"/>
      <sheetName val="Sale 0408"/>
      <sheetName val="日程管理表"/>
      <sheetName val="title"/>
      <sheetName val="Formulas"/>
      <sheetName val="Excess Calc"/>
      <sheetName val="Sale_05021"/>
      <sheetName val="Sale_05011"/>
      <sheetName val="Vat7%_ภายในเดือน_Junต้นฉบับ1"/>
      <sheetName val="GL_CB"/>
      <sheetName val="TrialBalance Q3-2002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?????"/>
      <sheetName val="pa group"/>
      <sheetName val="MANU YTD 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MR5"/>
      <sheetName val="Detail"/>
      <sheetName val="Trail"/>
      <sheetName val="Q2 EXPECTED"/>
      <sheetName val="Group"/>
      <sheetName val="EXｳｪｲﾄ0"/>
      <sheetName val="ＣＡＭＹ　ＭⅢ"/>
      <sheetName val="FG-ISSUED"/>
      <sheetName val="ITEM"/>
      <sheetName val="Sheet &amp; Coil (TTTC)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(O3) CA Sheet"/>
      <sheetName val="BPR"/>
      <sheetName val="Q3-46"/>
      <sheetName val="TB"/>
      <sheetName val="boq"/>
      <sheetName val="TB Worksheet"/>
      <sheetName val="addl cost"/>
      <sheetName val="accumdeprn"/>
      <sheetName val="Sale 0411"/>
      <sheetName val="PS-1995"/>
      <sheetName val="ภาคการขายวิศวกรรม"/>
      <sheetName val="LTX"/>
      <sheetName val="M"/>
      <sheetName val="p&amp;L"/>
      <sheetName val="M_Maincom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criteria"/>
      <sheetName val="bblยังไม่จ่าย"/>
      <sheetName val="Tornado 4.7 Component List"/>
      <sheetName val="10"/>
      <sheetName val="Thai Summit PKK-HW"/>
      <sheetName val="FF-2"/>
      <sheetName val="_Lookup"/>
      <sheetName val="feature"/>
      <sheetName val="_2__xls__2__xls_COV"/>
      <sheetName val="Trial Balance"/>
      <sheetName val="K4. F&amp;F"/>
      <sheetName val="เงินกู้ MGC"/>
      <sheetName val="ภาคการขายวิศวกรรม_Weekly"/>
      <sheetName val="ภาคการขายโฆษณาNBT_ALL"/>
      <sheetName val="ภาคการขายโฆษณาNBT_Weekly"/>
      <sheetName val="Home"/>
      <sheetName val="gl"/>
      <sheetName val="Entity Data"/>
      <sheetName val="CA Sheet"/>
      <sheetName val="FF_3"/>
      <sheetName val="เกณฑ์การประเมินความเสี่ยง"/>
      <sheetName val="งบดุล"/>
      <sheetName val="งบทดลองปภพ 4-47"/>
      <sheetName val="รายงานสถานะใบสั่งซื้อใบจัดจ้าง"/>
      <sheetName val="BS"/>
      <sheetName val="B"/>
      <sheetName val="Defer_ร่วม"/>
      <sheetName val="0100"/>
      <sheetName val="cc 196 (SYS) (2)"/>
      <sheetName val="Variable"/>
      <sheetName val="securities movement"/>
      <sheetName val="LITF"/>
      <sheetName val="code"/>
      <sheetName val="Header"/>
      <sheetName val="Sale0309"/>
      <sheetName val="BAL42"/>
      <sheetName val="Newspaper"/>
      <sheetName val="FSA"/>
      <sheetName val="Sampling"/>
      <sheetName val="Stock Aging"/>
      <sheetName val="CODE,NAME"/>
      <sheetName val="data"/>
      <sheetName val="PL"/>
      <sheetName val="#Lookup"/>
      <sheetName val="InventTableModule_1-1"/>
      <sheetName val="อุปกรณ์ a2.1704.5"/>
      <sheetName val="1704.1-อุปกรณ์ a1"/>
      <sheetName val="คชจ.ดำเนินงาน6-43"/>
      <sheetName val="U"/>
      <sheetName val="Tornado 5.6 Component List"/>
      <sheetName val="เงินกู้ธนชาติ"/>
      <sheetName val="cashflowcomp"/>
      <sheetName val="Cost centre expenditure"/>
      <sheetName val="CBO0497"/>
      <sheetName val="FF-1"/>
      <sheetName val="TB_55(6M)"/>
      <sheetName val="200-110"/>
      <sheetName val="13.Tax Calculation"/>
      <sheetName val="BS ATTACH"/>
      <sheetName val="Sale 0401"/>
      <sheetName val="B131 "/>
      <sheetName val="J2"/>
      <sheetName val="J1"/>
      <sheetName val="FF-3"/>
      <sheetName val="New Item"/>
      <sheetName val="6A CA"/>
      <sheetName val="Inventory &amp; Provision"/>
      <sheetName val="note_defect"/>
      <sheetName val="Company Info"/>
      <sheetName val="CA Comp"/>
      <sheetName val="1120"/>
      <sheetName val="Menu"/>
      <sheetName val="Sale0311"/>
      <sheetName val="Sale0406"/>
      <sheetName val="FF_2 _1_"/>
      <sheetName val="SCB 1 - Current"/>
      <sheetName val="SCB 2 - Current"/>
      <sheetName val="ดอกเบี้ยรับ"/>
      <sheetName val="SSW"/>
      <sheetName val="สำนักงาน"/>
      <sheetName val="Rates"/>
      <sheetName val="acs"/>
      <sheetName val="อัตราค่าบรรทุก"/>
      <sheetName val="FF_4"/>
      <sheetName val="Staff List"/>
      <sheetName val="Master"/>
      <sheetName val="Co info"/>
      <sheetName val="cost4-47"/>
      <sheetName val="Linkage Quote"/>
      <sheetName val="HH"/>
      <sheetName val="EXIT"/>
      <sheetName val="chalinee ปี49"/>
      <sheetName val="RSS9801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/>
      <sheetData sheetId="117"/>
      <sheetData sheetId="118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 "/>
      <sheetName val="Staff payroll 1 "/>
      <sheetName val="Staff payroll  2"/>
      <sheetName val="11-100"/>
      <sheetName val="12-100"/>
      <sheetName val="Note 12-100"/>
      <sheetName val="Note 12-100 (Eng)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Cut off Sales"/>
      <sheetName val="cut of purchase"/>
      <sheetName val="Analysis ar turnover"/>
      <sheetName val="Payroll"/>
      <sheetName val="Reconcile Vat"/>
      <sheetName val="Test System Sales"/>
      <sheetName val="Analytical GP"/>
      <sheetName val="15-100"/>
      <sheetName val="15-101"/>
      <sheetName val="15-102"/>
      <sheetName val="16-100"/>
      <sheetName val="16-101"/>
      <sheetName val="16-102"/>
      <sheetName val="19-100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 "/>
      <sheetName val="Staff payroll 1 "/>
      <sheetName val="Staff payroll  2"/>
      <sheetName val="11-100"/>
      <sheetName val="12-100"/>
      <sheetName val="Note 12-100"/>
      <sheetName val="Note 12-100 (Eng)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Cut off Sales"/>
      <sheetName val="cut of purchase"/>
      <sheetName val="Analysis ar turnover"/>
      <sheetName val="Payroll"/>
      <sheetName val="Reconcile Vat"/>
      <sheetName val="Test System Sales"/>
      <sheetName val="Analytical GP"/>
      <sheetName val="15-100"/>
      <sheetName val="15-101"/>
      <sheetName val="15-102"/>
      <sheetName val="16-100"/>
      <sheetName val="16-101"/>
      <sheetName val="16-102"/>
      <sheetName val="19-100"/>
      <sheetName val="8_x0004_-_x0017__x0000_"/>
      <sheetName val="Sale0307"/>
      <sheetName val="実績月"/>
      <sheetName val="Sale 0502"/>
      <sheetName val="EQ4NTV"/>
      <sheetName val="Cost FG 12-09"/>
      <sheetName val="FG"/>
      <sheetName val="RATE"/>
      <sheetName val="Rv"/>
      <sheetName val="Sale 0501"/>
      <sheetName val="販価"/>
      <sheetName val="日程管理表"/>
      <sheetName val="8_x0004_-_x0017_"/>
      <sheetName val="List valid date"/>
      <sheetName val="TOT"/>
      <sheetName val="PAINS"/>
      <sheetName val="GL 2548"/>
      <sheetName val="Recconcile  vat"/>
      <sheetName val="_x0000__x0000_\Ô_x000d_Ô0(_x0000_¸ÃmP@XÚ_x0007__x0019_?_x0000__x0000__x0000__x0000__x0000_@XÚ_x0007_Ø8"/>
      <sheetName val="⠰퀀⣸＀_x0000_䀀햨䔇_x0000_言⠳_x0000__x0001__x0000__x0000_吀⠱豃訯⠳言⠱䔀_x0000_䔀_x0000_Ā_x0000_㐀"/>
      <sheetName val=""/>
      <sheetName val="⠰퀀⣸＀"/>
      <sheetName val="ตั๋วเงินรับ"/>
      <sheetName val="L"/>
      <sheetName val="TB11"/>
      <sheetName val="คชจ.ดำเนินงาน6-43"/>
      <sheetName val="Insurance  Coveraged"/>
      <sheetName val="#ofclose .xl"/>
      <sheetName val="เงินกู้ธนชาติ"/>
      <sheetName val="10"/>
      <sheetName val="TBCF"/>
      <sheetName val="TOT Jan"/>
      <sheetName val="Aging"/>
      <sheetName val="งบทดลองปภพ 4-47"/>
      <sheetName val="TBCF,"/>
      <sheetName val="\Ô_x000d_Ô0(¸ÃmP@XÚ_x0007__x0019_?@XÚ_x0007_Ø8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"/>
      <sheetName val="เครื่องจักร"/>
      <sheetName val="เครื่องมือ"/>
      <sheetName val="เครื่องตกแต่ง"/>
      <sheetName val="ยานพาหนะ"/>
      <sheetName val="depre ยาน"/>
      <sheetName val="Sheet2"/>
      <sheetName val="predict"/>
      <sheetName val="รวม"/>
    </sheetNames>
    <sheetDataSet>
      <sheetData sheetId="0">
        <row r="70">
          <cell r="B70">
            <v>15343107.089999998</v>
          </cell>
        </row>
      </sheetData>
      <sheetData sheetId="1"/>
      <sheetData sheetId="2">
        <row r="391">
          <cell r="B391">
            <v>5863330.6499999994</v>
          </cell>
          <cell r="J391">
            <v>29306.25</v>
          </cell>
          <cell r="K391">
            <v>29949.39</v>
          </cell>
          <cell r="L391">
            <v>30401.25</v>
          </cell>
        </row>
      </sheetData>
      <sheetData sheetId="3"/>
      <sheetData sheetId="4">
        <row r="79">
          <cell r="B79">
            <v>5275962.0100000007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ทดลอง"/>
      <sheetName val="งบดุล"/>
      <sheetName val="งบต้นทุนขาย"/>
      <sheetName val="งบกำไรขาดทุน"/>
      <sheetName val="ภาษี"/>
      <sheetName val="คชจ.อบรม"/>
      <sheetName val="Sheet2"/>
      <sheetName val="ยื่นภงด.1"/>
      <sheetName val="สัญญาก่อสร้า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งบด_ล"/>
    </sheetNames>
    <sheetDataSet>
      <sheetData sheetId="0"/>
      <sheetData sheetId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อาคาร"/>
      <sheetName val="เครื่องจักร"/>
      <sheetName val="เครื่องตกแต่ง"/>
      <sheetName val="เครื่องมือ"/>
      <sheetName val="Sheet2"/>
      <sheetName val="predict"/>
      <sheetName val="รวมสินทรัพย์"/>
    </sheetNames>
    <sheetDataSet>
      <sheetData sheetId="0"/>
      <sheetData sheetId="1">
        <row r="19">
          <cell r="B19">
            <v>20934764.870000001</v>
          </cell>
          <cell r="K19">
            <v>42208.87000000148</v>
          </cell>
          <cell r="L19">
            <v>87228</v>
          </cell>
        </row>
      </sheetData>
      <sheetData sheetId="2"/>
      <sheetData sheetId="3">
        <row r="76">
          <cell r="B76">
            <v>249908.16</v>
          </cell>
        </row>
      </sheetData>
      <sheetData sheetId="4">
        <row r="131">
          <cell r="B131">
            <v>3289607.32</v>
          </cell>
        </row>
      </sheetData>
      <sheetData sheetId="5"/>
      <sheetData sheetId="6"/>
      <sheetData sheetId="7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ขาย (3)"/>
      <sheetName val="ต้นทุนขาย"/>
      <sheetName val="ต้นทุนขาย (5)"/>
      <sheetName val="Sheet1"/>
      <sheetName val="ต้นทุนขาย (2)"/>
      <sheetName val="ต้นทุนขายสะสม"/>
      <sheetName val="คชจ.บริหารสะสม"/>
      <sheetName val="คชจ.บริหาร"/>
      <sheetName val="คชจ.พนง."/>
      <sheetName val="รายได้"/>
      <sheetName val="รายได้ (2)"/>
      <sheetName val="งบดุล"/>
      <sheetName val="งบดุล (2)"/>
      <sheetName val="ต้นทุนขาย-48"/>
      <sheetName val="ต้นทุนขาย (4)"/>
      <sheetName val="Sheet2"/>
      <sheetName val="Sheet2 (2)"/>
      <sheetName val="Sheet6"/>
      <sheetName val="Sheet8"/>
      <sheetName val="Sheet7"/>
      <sheetName val="Sheet9"/>
      <sheetName val="Sheet10"/>
      <sheetName val="คชจ.บริหาร-45"/>
      <sheetName val="งบดุล 44"/>
      <sheetName val="งบดุล 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  <sheetName val="Recovered_Sheet1"/>
      <sheetName val="TRIAL Balanceหลัง"/>
      <sheetName val="TRIAL Balanceก่อน"/>
      <sheetName val="Balance Sheet"/>
      <sheetName val="TRIAL Balance"/>
      <sheetName val="TRIAL Balance &amp; %"/>
      <sheetName val="W-Food"/>
      <sheetName val="W-Signd"/>
      <sheetName val="List valid date"/>
      <sheetName val="PL-Kip(after adj)"/>
      <sheetName val="Fagor04-A3112e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"/>
      <sheetName val="02"/>
      <sheetName val="03"/>
      <sheetName val="04"/>
      <sheetName val="05"/>
      <sheetName val="trend"/>
      <sheetName val="trend (2)"/>
      <sheetName val="trend (3)"/>
      <sheetName val="trend (4)"/>
      <sheetName val="trend (5)"/>
      <sheetName val="Sheet2"/>
      <sheetName val="trend final"/>
      <sheetName val="ความคืบหน้าโครงการ"/>
      <sheetName val="Chart 1"/>
      <sheetName val="Chart 2"/>
      <sheetName val="Chart 3"/>
      <sheetName val="Chart รวม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/>
      <sheetData sheetId="17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ทดลอง เม.ย."/>
      <sheetName val="งบทดลอง พ.ค."/>
      <sheetName val="งบทดลอง มิ.ย."/>
      <sheetName val="งบต้นทุนขาย"/>
      <sheetName val="งบดุล"/>
      <sheetName val="งบกำไรขาดทุน"/>
      <sheetName val="บริจาค"/>
      <sheetName val="คชจ.อบรม"/>
      <sheetName val="ภาษี"/>
      <sheetName val="ยื่นภงด.1 (2)"/>
      <sheetName val="Sheet1"/>
      <sheetName val="เงินเดือน 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Aging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PS-1995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  <sheetName val="Expense Summary"/>
      <sheetName val="WO"/>
      <sheetName val="Cod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 Q3'04"/>
      <sheetName val="F-1A"/>
      <sheetName val="F-2"/>
      <sheetName val="F-2 land"/>
      <sheetName val="F-2 CIP"/>
      <sheetName val="F-2 Public"/>
      <sheetName val="F-2 Int"/>
      <sheetName val="F-3"/>
      <sheetName val="F-3.1"/>
      <sheetName val="K-1 Q3'4 "/>
      <sheetName val="K-2 Q3'4 "/>
      <sheetName val="CIP-Lumpini"/>
      <sheetName val="K-3 Q3'4 "/>
      <sheetName val="K-4 Q3'4"/>
      <sheetName val="K-4A"/>
      <sheetName val="K-4 classify"/>
      <sheetName val="K-4.1"/>
      <sheetName val="K-4.1 for ye"/>
      <sheetName val="K-4.1A"/>
      <sheetName val="K-4.1A land"/>
      <sheetName val="K-4.1A CIP"/>
      <sheetName val="K-4.1A Public"/>
      <sheetName val="K-4.1A Int"/>
      <sheetName val="K-4.2"/>
      <sheetName val="K-4.3Land addition"/>
      <sheetName val="K-5 "/>
      <sheetName val="J-1"/>
      <sheetName val="S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  <sheetName val="Recovered_Sheet1"/>
      <sheetName val="TRIAL Balanceหลัง"/>
      <sheetName val="TRIAL Balanceก่อน"/>
      <sheetName val="Balance Sheet"/>
      <sheetName val="TRIAL Balance"/>
      <sheetName val="TRIAL Balance &amp; %"/>
      <sheetName val="งบการเงิ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04 "/>
      <sheetName val=" FEB 04 "/>
      <sheetName val="Mar 04"/>
      <sheetName val="Apr 04"/>
      <sheetName val="may 04"/>
      <sheetName val="June  04"/>
      <sheetName val="Jul 04"/>
      <sheetName val="Aug 04 "/>
      <sheetName val="Sept 04"/>
      <sheetName val="oct 04"/>
      <sheetName val="Nov'04"/>
      <sheetName val="Dec'04"/>
      <sheetName val="Calendar"/>
      <sheetName val="BOOK_VAT"/>
      <sheetName val="W-Food"/>
      <sheetName val="W-Signd"/>
      <sheetName val="Fagor04-A3112e"/>
      <sheetName val="total"/>
      <sheetName val="De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17">
          <cell r="E17">
            <v>2301291.9806534634</v>
          </cell>
        </row>
      </sheetData>
      <sheetData sheetId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実績月"/>
      <sheetName val="損益"/>
      <sheetName val="貸借"/>
      <sheetName val="資金"/>
      <sheetName val="人員"/>
      <sheetName val="在庫"/>
      <sheetName val="受注残"/>
      <sheetName val="???"/>
      <sheetName val="Fagor04-A3112e"/>
      <sheetName val="販価"/>
      <sheetName val="Product Time"/>
      <sheetName val="เงินกู้ธนชาติ"/>
      <sheetName val="??"/>
      <sheetName val="test 2"/>
      <sheetName val="Sheet1"/>
      <sheetName val="Sale0309"/>
      <sheetName val="___"/>
      <sheetName val="Hidden"/>
      <sheetName val="Debt"/>
      <sheetName val="งบการเงิน"/>
      <sheetName val="BOOK_VAT"/>
      <sheetName val="งบทดลอง - ต.ค.2547"/>
      <sheetName val="一覧"/>
      <sheetName val="Cost-Domestic EPOXY"/>
      <sheetName val="MOULD"/>
      <sheetName val="Sale0307"/>
      <sheetName val="Rv"/>
      <sheetName val="ค่าใช้จ่าย"/>
      <sheetName val="HS"/>
      <sheetName val="test_2"/>
      <sheetName val="Product_Time"/>
      <sheetName val="Cost-Domestic_EPOXY"/>
      <sheetName val="cash flow 1"/>
      <sheetName val="อัตราค่าบรรทุก"/>
      <sheetName val="งบกำไรฯ_48(1)"/>
      <sheetName val="Conso"/>
      <sheetName val="detail"/>
      <sheetName val="TBCF"/>
      <sheetName val="รหัสงบประมาณ60"/>
      <sheetName val="หน่วยงาน60"/>
      <sheetName val="รหัสงบประมาณ59"/>
      <sheetName val="SPC"/>
      <sheetName val="10"/>
      <sheetName val="ต่างประเทศ"/>
      <sheetName val="ตั๋วเงินรับ"/>
    </sheetNames>
    <sheetDataSet>
      <sheetData sheetId="0" refreshError="1">
        <row r="5">
          <cell r="B5">
            <v>1</v>
          </cell>
        </row>
        <row r="10">
          <cell r="B10" t="str">
            <v>1</v>
          </cell>
          <cell r="D10" t="str">
            <v>上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計画"/>
      <sheetName val="計画PFT"/>
      <sheetName val="Sheet5"/>
      <sheetName val="03中"/>
      <sheetName val="減価償却"/>
      <sheetName val="Sheet4"/>
      <sheetName val="投資比較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P"/>
      <sheetName val="FS"/>
      <sheetName val="Database"/>
      <sheetName val="Region Lis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优集品成本 (2)"/>
      <sheetName val="爱淘者 联 list"/>
      <sheetName val="爱淘者 联"/>
      <sheetName val="创兆 8132"/>
      <sheetName val="爱淘者"/>
      <sheetName val="优集品清单"/>
      <sheetName val="优集品"/>
      <sheetName val="优集品成本"/>
      <sheetName val="创兆8041清单"/>
      <sheetName val="创兆"/>
      <sheetName val="联发行清单"/>
      <sheetName val="杭州"/>
      <sheetName val="联发行"/>
      <sheetName val="多样屋"/>
      <sheetName val="琳居销货清单  (2)"/>
      <sheetName val="琳居"/>
      <sheetName val="华商销货清单 "/>
      <sheetName val="千川禾"/>
      <sheetName val="201606 revenue"/>
      <sheetName val="进项税发票"/>
      <sheetName val="开票明细"/>
      <sheetName val="taxes"/>
      <sheetName val="快递"/>
      <sheetName val="关税分配"/>
      <sheetName val="佣金"/>
      <sheetName val="Fagor04-A3112e"/>
      <sheetName val="BS"/>
      <sheetName val="DISCOUNT"/>
      <sheetName val="GL 2548"/>
      <sheetName val="T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5">
          <cell r="K5" t="str">
            <v>文件</v>
          </cell>
        </row>
        <row r="6">
          <cell r="K6" t="str">
            <v>图册</v>
          </cell>
        </row>
        <row r="7">
          <cell r="K7" t="str">
            <v>smaple</v>
          </cell>
        </row>
        <row r="8">
          <cell r="K8" t="str">
            <v>标签</v>
          </cell>
        </row>
        <row r="9">
          <cell r="K9" t="str">
            <v>合同</v>
          </cell>
        </row>
        <row r="10">
          <cell r="K10" t="str">
            <v>发票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42D6-0434-4E9C-9F70-936196AAFDE5}">
  <sheetPr codeName="Sheet1">
    <tabColor theme="8" tint="0.59999389629810485"/>
  </sheetPr>
  <dimension ref="A1:X110"/>
  <sheetViews>
    <sheetView tabSelected="1" view="pageBreakPreview" zoomScale="145" zoomScaleNormal="100" zoomScaleSheetLayoutView="145" workbookViewId="0">
      <selection activeCell="D1" sqref="D1"/>
    </sheetView>
  </sheetViews>
  <sheetFormatPr defaultColWidth="10.42578125" defaultRowHeight="23.25"/>
  <cols>
    <col min="1" max="1" width="1.28515625" style="61" customWidth="1"/>
    <col min="2" max="2" width="1" style="61" customWidth="1"/>
    <col min="3" max="3" width="1" style="92" customWidth="1"/>
    <col min="4" max="4" width="42" style="92" customWidth="1"/>
    <col min="5" max="5" width="5.5703125" style="59" customWidth="1"/>
    <col min="6" max="6" width="10.5703125" style="92" customWidth="1"/>
    <col min="7" max="7" width="0.140625" style="92" customWidth="1"/>
    <col min="8" max="8" width="10.85546875" style="92" customWidth="1"/>
    <col min="9" max="9" width="0.28515625" style="92" customWidth="1"/>
    <col min="10" max="10" width="10.5703125" style="92" customWidth="1"/>
    <col min="11" max="11" width="0.140625" style="92" customWidth="1"/>
    <col min="12" max="12" width="10.42578125" style="92" customWidth="1"/>
    <col min="13" max="13" width="12.5703125" style="61" customWidth="1"/>
    <col min="14" max="14" width="3.28515625" style="63" bestFit="1" customWidth="1"/>
    <col min="15" max="15" width="11.5703125" style="63" customWidth="1"/>
    <col min="16" max="16" width="13.85546875" style="63" bestFit="1" customWidth="1"/>
    <col min="17" max="17" width="11.28515625" style="63" customWidth="1"/>
    <col min="18" max="18" width="2.42578125" style="63" customWidth="1"/>
    <col min="19" max="20" width="10.42578125" style="61"/>
    <col min="21" max="21" width="13.5703125" style="61" customWidth="1"/>
    <col min="22" max="22" width="13.85546875" style="61" bestFit="1" customWidth="1"/>
    <col min="23" max="16384" width="10.42578125" style="61"/>
  </cols>
  <sheetData>
    <row r="1" spans="1:21">
      <c r="A1" s="58"/>
      <c r="B1" s="58"/>
      <c r="C1" s="59"/>
      <c r="D1" s="59"/>
      <c r="F1" s="59"/>
      <c r="G1" s="59"/>
      <c r="H1" s="59"/>
      <c r="I1" s="59"/>
      <c r="J1" s="59"/>
      <c r="K1" s="59"/>
      <c r="L1" s="60" t="s">
        <v>54</v>
      </c>
      <c r="N1" s="62"/>
      <c r="P1" s="62"/>
      <c r="R1" s="62"/>
    </row>
    <row r="2" spans="1:21">
      <c r="A2" s="58"/>
      <c r="B2" s="58"/>
      <c r="C2" s="59"/>
      <c r="D2" s="59"/>
      <c r="F2" s="59"/>
      <c r="G2" s="59"/>
      <c r="H2" s="59"/>
      <c r="I2" s="59"/>
      <c r="J2" s="59"/>
      <c r="K2" s="59"/>
      <c r="L2" s="64" t="s">
        <v>55</v>
      </c>
      <c r="N2" s="62"/>
      <c r="P2" s="62"/>
      <c r="R2" s="62"/>
    </row>
    <row r="3" spans="1:21">
      <c r="A3" s="237" t="s">
        <v>56</v>
      </c>
      <c r="B3" s="238"/>
      <c r="C3" s="238"/>
      <c r="D3" s="238"/>
      <c r="E3" s="238"/>
      <c r="F3" s="238"/>
      <c r="G3" s="238"/>
      <c r="H3" s="238"/>
      <c r="I3" s="238"/>
      <c r="J3" s="238"/>
      <c r="K3" s="238"/>
      <c r="L3" s="238"/>
      <c r="N3" s="62"/>
      <c r="P3" s="62"/>
      <c r="R3" s="62"/>
    </row>
    <row r="4" spans="1:21">
      <c r="A4" s="233" t="s">
        <v>12</v>
      </c>
      <c r="B4" s="233"/>
      <c r="C4" s="233"/>
      <c r="D4" s="233"/>
      <c r="E4" s="233"/>
      <c r="F4" s="233"/>
      <c r="G4" s="233"/>
      <c r="H4" s="233"/>
      <c r="I4" s="233"/>
      <c r="J4" s="233"/>
      <c r="K4" s="233"/>
      <c r="L4" s="233"/>
      <c r="N4" s="62"/>
      <c r="P4" s="62"/>
      <c r="R4" s="62"/>
    </row>
    <row r="5" spans="1:21">
      <c r="A5" s="233" t="s">
        <v>57</v>
      </c>
      <c r="B5" s="233"/>
      <c r="C5" s="233"/>
      <c r="D5" s="233"/>
      <c r="E5" s="233"/>
      <c r="F5" s="233"/>
      <c r="G5" s="233"/>
      <c r="H5" s="233"/>
      <c r="I5" s="233"/>
      <c r="J5" s="233"/>
      <c r="K5" s="233"/>
      <c r="L5" s="233"/>
      <c r="N5" s="62"/>
      <c r="P5" s="62"/>
      <c r="R5" s="62"/>
    </row>
    <row r="6" spans="1:21">
      <c r="A6" s="233" t="s">
        <v>58</v>
      </c>
      <c r="B6" s="233"/>
      <c r="C6" s="233"/>
      <c r="D6" s="233"/>
      <c r="E6" s="233"/>
      <c r="F6" s="233"/>
      <c r="G6" s="233"/>
      <c r="H6" s="233"/>
      <c r="I6" s="233"/>
      <c r="J6" s="233"/>
      <c r="K6" s="233"/>
      <c r="L6" s="233"/>
      <c r="N6" s="62"/>
      <c r="P6" s="62"/>
      <c r="R6" s="62"/>
    </row>
    <row r="7" spans="1:21" ht="6.75" customHeight="1">
      <c r="A7" s="65"/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N7" s="62"/>
      <c r="P7" s="62"/>
      <c r="R7" s="62"/>
    </row>
    <row r="8" spans="1:21" s="6" customFormat="1" ht="18.95" customHeight="1">
      <c r="A8" s="20"/>
      <c r="B8" s="20"/>
      <c r="C8" s="20"/>
      <c r="D8" s="20"/>
      <c r="E8" s="20"/>
      <c r="F8" s="66"/>
      <c r="G8" s="66"/>
      <c r="H8" s="66"/>
      <c r="I8" s="66"/>
      <c r="J8" s="66"/>
      <c r="K8" s="66"/>
      <c r="L8" s="67" t="s">
        <v>15</v>
      </c>
      <c r="N8" s="62"/>
      <c r="O8" s="63"/>
      <c r="P8" s="62"/>
      <c r="Q8" s="63"/>
      <c r="R8" s="62"/>
    </row>
    <row r="9" spans="1:21" s="6" customFormat="1" ht="18.95" customHeight="1">
      <c r="A9" s="20"/>
      <c r="B9" s="20"/>
      <c r="C9" s="20"/>
      <c r="D9" s="20"/>
      <c r="E9" s="20"/>
      <c r="F9" s="234" t="s">
        <v>16</v>
      </c>
      <c r="G9" s="234"/>
      <c r="H9" s="234"/>
      <c r="I9" s="14"/>
      <c r="J9" s="234" t="s">
        <v>17</v>
      </c>
      <c r="K9" s="234"/>
      <c r="L9" s="234"/>
      <c r="N9" s="62"/>
      <c r="O9" s="63"/>
      <c r="P9" s="62"/>
      <c r="Q9" s="63"/>
      <c r="R9" s="62"/>
    </row>
    <row r="10" spans="1:21" s="6" customFormat="1" ht="18.95" customHeight="1">
      <c r="D10" s="20"/>
      <c r="E10" s="20"/>
      <c r="F10" s="68" t="s">
        <v>59</v>
      </c>
      <c r="G10" s="69"/>
      <c r="H10" s="68" t="s">
        <v>60</v>
      </c>
      <c r="I10" s="14"/>
      <c r="J10" s="68" t="s">
        <v>59</v>
      </c>
      <c r="K10" s="69"/>
      <c r="L10" s="68" t="s">
        <v>60</v>
      </c>
      <c r="N10" s="62"/>
      <c r="O10" s="63"/>
      <c r="P10" s="62"/>
      <c r="Q10" s="63"/>
      <c r="R10" s="62"/>
    </row>
    <row r="11" spans="1:21" s="6" customFormat="1" ht="18.95" customHeight="1">
      <c r="D11" s="20"/>
      <c r="E11" s="70" t="s">
        <v>18</v>
      </c>
      <c r="F11" s="71" t="s">
        <v>61</v>
      </c>
      <c r="G11" s="69"/>
      <c r="H11" s="71" t="s">
        <v>62</v>
      </c>
      <c r="I11" s="69"/>
      <c r="J11" s="71" t="s">
        <v>61</v>
      </c>
      <c r="K11" s="69"/>
      <c r="L11" s="71" t="s">
        <v>62</v>
      </c>
      <c r="N11" s="62"/>
      <c r="O11" s="63"/>
      <c r="P11" s="62"/>
      <c r="Q11" s="63"/>
      <c r="R11" s="62"/>
    </row>
    <row r="12" spans="1:21" s="20" customFormat="1" ht="18.95" customHeight="1">
      <c r="A12" s="235" t="s">
        <v>63</v>
      </c>
      <c r="B12" s="235"/>
      <c r="C12" s="235"/>
      <c r="D12" s="235"/>
      <c r="N12" s="72"/>
      <c r="O12" s="73"/>
      <c r="P12" s="72"/>
      <c r="Q12" s="73"/>
      <c r="R12" s="72"/>
    </row>
    <row r="13" spans="1:21" s="20" customFormat="1" ht="18.95" customHeight="1">
      <c r="A13" s="74" t="s">
        <v>64</v>
      </c>
      <c r="B13" s="74"/>
      <c r="C13" s="74"/>
      <c r="D13" s="74"/>
      <c r="H13" s="24"/>
      <c r="L13" s="24"/>
      <c r="N13" s="72"/>
      <c r="O13" s="73"/>
      <c r="P13" s="72"/>
      <c r="Q13" s="73"/>
      <c r="R13" s="72"/>
    </row>
    <row r="14" spans="1:21" s="20" customFormat="1" ht="18.95" customHeight="1">
      <c r="B14" s="20" t="s">
        <v>65</v>
      </c>
      <c r="E14" s="14"/>
      <c r="F14" s="75">
        <v>57671</v>
      </c>
      <c r="G14" s="38"/>
      <c r="H14" s="76">
        <v>340527</v>
      </c>
      <c r="I14" s="38"/>
      <c r="J14" s="75">
        <v>45914</v>
      </c>
      <c r="K14" s="38"/>
      <c r="L14" s="76">
        <v>300511</v>
      </c>
      <c r="N14" s="72"/>
      <c r="O14" s="77"/>
      <c r="P14" s="72"/>
      <c r="Q14" s="73"/>
      <c r="R14" s="72"/>
      <c r="S14" s="77"/>
      <c r="T14" s="24"/>
      <c r="U14" s="24"/>
    </row>
    <row r="15" spans="1:21" s="20" customFormat="1" ht="18.95" customHeight="1">
      <c r="B15" s="20" t="s">
        <v>66</v>
      </c>
      <c r="E15" s="14"/>
      <c r="F15" s="75">
        <v>1964</v>
      </c>
      <c r="G15" s="38"/>
      <c r="H15" s="76">
        <v>1751</v>
      </c>
      <c r="I15" s="78"/>
      <c r="J15" s="75">
        <v>1006</v>
      </c>
      <c r="K15" s="78"/>
      <c r="L15" s="76">
        <v>871</v>
      </c>
      <c r="N15" s="72"/>
      <c r="O15" s="77"/>
      <c r="P15" s="72"/>
      <c r="Q15" s="73"/>
      <c r="R15" s="72"/>
      <c r="S15" s="77"/>
      <c r="T15" s="24"/>
      <c r="U15" s="24"/>
    </row>
    <row r="16" spans="1:21" s="20" customFormat="1" ht="18.95" customHeight="1">
      <c r="B16" s="20" t="s">
        <v>67</v>
      </c>
      <c r="E16" s="14">
        <v>4</v>
      </c>
      <c r="F16" s="75">
        <v>509290</v>
      </c>
      <c r="G16" s="38"/>
      <c r="H16" s="76">
        <v>399022</v>
      </c>
      <c r="I16" s="38"/>
      <c r="J16" s="75">
        <v>495413</v>
      </c>
      <c r="K16" s="38"/>
      <c r="L16" s="76">
        <v>391716</v>
      </c>
      <c r="N16" s="72"/>
      <c r="O16" s="77"/>
      <c r="P16" s="72"/>
      <c r="Q16" s="77"/>
      <c r="R16" s="72"/>
      <c r="S16" s="77"/>
      <c r="T16" s="24"/>
      <c r="U16" s="24"/>
    </row>
    <row r="17" spans="1:22" s="20" customFormat="1" ht="18.95" customHeight="1">
      <c r="B17" s="20" t="s">
        <v>2</v>
      </c>
      <c r="E17" s="14">
        <v>5</v>
      </c>
      <c r="F17" s="75">
        <v>638792</v>
      </c>
      <c r="H17" s="75">
        <v>352192</v>
      </c>
      <c r="I17" s="75"/>
      <c r="J17" s="76">
        <v>601837</v>
      </c>
      <c r="K17" s="75"/>
      <c r="L17" s="75">
        <v>346312</v>
      </c>
      <c r="N17" s="72"/>
      <c r="O17" s="77"/>
      <c r="P17" s="72"/>
      <c r="Q17" s="73"/>
      <c r="R17" s="72"/>
      <c r="S17" s="77"/>
      <c r="T17" s="24"/>
      <c r="U17" s="24"/>
    </row>
    <row r="18" spans="1:22" s="20" customFormat="1" ht="18.95" customHeight="1">
      <c r="B18" s="20" t="s">
        <v>68</v>
      </c>
      <c r="E18" s="14">
        <v>6</v>
      </c>
      <c r="F18" s="75">
        <v>4469</v>
      </c>
      <c r="G18" s="38"/>
      <c r="H18" s="75">
        <v>4324</v>
      </c>
      <c r="I18" s="38"/>
      <c r="J18" s="75">
        <v>394</v>
      </c>
      <c r="K18" s="38"/>
      <c r="L18" s="75">
        <v>3628</v>
      </c>
      <c r="N18" s="72"/>
      <c r="O18" s="77"/>
      <c r="P18" s="72"/>
      <c r="Q18" s="73"/>
      <c r="R18" s="72"/>
      <c r="S18" s="77"/>
      <c r="T18" s="24"/>
      <c r="U18" s="24"/>
    </row>
    <row r="19" spans="1:22" s="20" customFormat="1" ht="18.95" customHeight="1">
      <c r="B19" s="20" t="s">
        <v>69</v>
      </c>
      <c r="E19" s="14"/>
      <c r="F19" s="75">
        <v>144539</v>
      </c>
      <c r="G19" s="38"/>
      <c r="H19" s="75">
        <v>23333</v>
      </c>
      <c r="I19" s="78"/>
      <c r="J19" s="75">
        <v>140227</v>
      </c>
      <c r="K19" s="78"/>
      <c r="L19" s="75">
        <v>23333</v>
      </c>
      <c r="N19" s="72"/>
      <c r="O19" s="77"/>
      <c r="P19" s="72"/>
      <c r="Q19" s="73"/>
      <c r="R19" s="72"/>
      <c r="S19" s="77"/>
      <c r="T19" s="24"/>
      <c r="U19" s="24"/>
    </row>
    <row r="20" spans="1:22" s="20" customFormat="1" ht="18.95" customHeight="1">
      <c r="B20" s="20" t="s">
        <v>70</v>
      </c>
      <c r="E20" s="14"/>
      <c r="F20" s="75">
        <v>52328</v>
      </c>
      <c r="G20" s="38"/>
      <c r="H20" s="75">
        <v>22487</v>
      </c>
      <c r="I20" s="78"/>
      <c r="J20" s="75">
        <v>48669</v>
      </c>
      <c r="K20" s="78"/>
      <c r="L20" s="75">
        <v>22110</v>
      </c>
      <c r="N20" s="72"/>
      <c r="O20" s="77"/>
      <c r="P20" s="72"/>
      <c r="Q20" s="73"/>
      <c r="R20" s="72"/>
      <c r="S20" s="77"/>
      <c r="T20" s="24"/>
      <c r="U20" s="24"/>
    </row>
    <row r="21" spans="1:22" s="20" customFormat="1" ht="18.95" customHeight="1">
      <c r="C21" s="74" t="s">
        <v>71</v>
      </c>
      <c r="E21" s="14"/>
      <c r="F21" s="79">
        <v>1409053</v>
      </c>
      <c r="G21" s="38"/>
      <c r="H21" s="79">
        <v>1143636</v>
      </c>
      <c r="I21" s="78"/>
      <c r="J21" s="79">
        <v>1333460</v>
      </c>
      <c r="K21" s="78"/>
      <c r="L21" s="79">
        <v>1088481</v>
      </c>
      <c r="M21" s="24">
        <f>SUM(F14:F20)-F21</f>
        <v>0</v>
      </c>
      <c r="N21" s="72"/>
      <c r="O21" s="24">
        <f>SUM(H14:H20)-H21</f>
        <v>0</v>
      </c>
      <c r="P21" s="72"/>
      <c r="Q21" s="24">
        <f>SUM(J14:J20)-J21</f>
        <v>0</v>
      </c>
      <c r="R21" s="72"/>
      <c r="S21" s="24">
        <f>SUM(L14:L20)-L21</f>
        <v>0</v>
      </c>
      <c r="T21" s="24"/>
      <c r="U21" s="24"/>
      <c r="V21" s="24"/>
    </row>
    <row r="22" spans="1:22" s="20" customFormat="1" ht="18.95" customHeight="1">
      <c r="A22" s="236" t="s">
        <v>72</v>
      </c>
      <c r="B22" s="236"/>
      <c r="C22" s="236"/>
      <c r="D22" s="236"/>
      <c r="E22" s="81"/>
      <c r="F22" s="38"/>
      <c r="G22" s="38"/>
      <c r="H22" s="78"/>
      <c r="I22" s="78"/>
      <c r="J22" s="78"/>
      <c r="K22" s="78"/>
      <c r="L22" s="78"/>
      <c r="N22" s="72"/>
      <c r="P22" s="72"/>
      <c r="R22" s="72"/>
      <c r="T22" s="24"/>
      <c r="U22" s="24"/>
    </row>
    <row r="23" spans="1:22" s="20" customFormat="1" ht="18.95" customHeight="1">
      <c r="B23" s="20" t="s">
        <v>7</v>
      </c>
      <c r="E23" s="14">
        <v>7</v>
      </c>
      <c r="F23" s="75">
        <v>34435</v>
      </c>
      <c r="G23" s="38"/>
      <c r="H23" s="75">
        <v>34435</v>
      </c>
      <c r="I23" s="38"/>
      <c r="J23" s="75">
        <v>25620</v>
      </c>
      <c r="K23" s="38"/>
      <c r="L23" s="75">
        <v>25620</v>
      </c>
      <c r="N23" s="72"/>
      <c r="O23" s="77"/>
      <c r="P23" s="72"/>
      <c r="R23" s="72"/>
      <c r="S23" s="77"/>
      <c r="T23" s="24"/>
      <c r="U23" s="24"/>
    </row>
    <row r="24" spans="1:22" s="20" customFormat="1" ht="18.95" customHeight="1">
      <c r="A24" s="80"/>
      <c r="B24" s="82" t="s">
        <v>8</v>
      </c>
      <c r="C24" s="80"/>
      <c r="D24" s="80"/>
      <c r="E24" s="14">
        <v>8</v>
      </c>
      <c r="F24" s="38">
        <v>38800</v>
      </c>
      <c r="G24" s="38"/>
      <c r="H24" s="75">
        <v>44400</v>
      </c>
      <c r="I24" s="78"/>
      <c r="J24" s="75">
        <v>38800</v>
      </c>
      <c r="K24" s="78"/>
      <c r="L24" s="75">
        <v>44400</v>
      </c>
      <c r="N24" s="72"/>
      <c r="P24" s="72"/>
      <c r="R24" s="72"/>
      <c r="T24" s="24"/>
      <c r="U24" s="24"/>
    </row>
    <row r="25" spans="1:22" s="20" customFormat="1" ht="18.95" customHeight="1">
      <c r="B25" s="20" t="s">
        <v>73</v>
      </c>
      <c r="E25" s="81"/>
      <c r="F25" s="75"/>
      <c r="G25" s="38"/>
      <c r="H25" s="83"/>
      <c r="I25" s="78"/>
      <c r="J25" s="83"/>
      <c r="K25" s="78"/>
      <c r="L25" s="83"/>
      <c r="N25" s="72"/>
      <c r="P25" s="72"/>
      <c r="R25" s="72"/>
      <c r="S25" s="77"/>
      <c r="T25" s="24"/>
      <c r="U25" s="24"/>
    </row>
    <row r="26" spans="1:22" s="20" customFormat="1" ht="18.95" customHeight="1">
      <c r="C26" s="20" t="s">
        <v>74</v>
      </c>
      <c r="E26" s="14">
        <v>5</v>
      </c>
      <c r="F26" s="75">
        <v>25228</v>
      </c>
      <c r="G26" s="38"/>
      <c r="H26" s="75">
        <v>42413</v>
      </c>
      <c r="I26" s="38"/>
      <c r="J26" s="75">
        <v>25228</v>
      </c>
      <c r="K26" s="38"/>
      <c r="L26" s="75">
        <v>42413</v>
      </c>
      <c r="N26" s="72"/>
      <c r="O26" s="77"/>
      <c r="P26" s="72"/>
      <c r="R26" s="72"/>
      <c r="S26" s="77"/>
      <c r="T26" s="24"/>
      <c r="U26" s="24"/>
    </row>
    <row r="27" spans="1:22" s="20" customFormat="1" ht="18.95" customHeight="1">
      <c r="B27" s="20" t="s">
        <v>75</v>
      </c>
      <c r="E27" s="81"/>
      <c r="F27" s="83">
        <v>0</v>
      </c>
      <c r="G27" s="38"/>
      <c r="H27" s="83">
        <v>0</v>
      </c>
      <c r="I27" s="78"/>
      <c r="J27" s="75">
        <v>35700</v>
      </c>
      <c r="K27" s="78"/>
      <c r="L27" s="75">
        <v>35700</v>
      </c>
      <c r="N27" s="72"/>
      <c r="O27" s="77"/>
      <c r="P27" s="72"/>
      <c r="R27" s="72"/>
      <c r="S27" s="77"/>
      <c r="T27" s="24"/>
      <c r="U27" s="24"/>
    </row>
    <row r="28" spans="1:22" s="20" customFormat="1" ht="18.95" customHeight="1">
      <c r="B28" s="20" t="s">
        <v>76</v>
      </c>
      <c r="E28" s="14">
        <v>9</v>
      </c>
      <c r="F28" s="75">
        <v>397030</v>
      </c>
      <c r="G28" s="38"/>
      <c r="H28" s="75">
        <v>472706</v>
      </c>
      <c r="I28" s="38"/>
      <c r="J28" s="75">
        <v>397030</v>
      </c>
      <c r="K28" s="38"/>
      <c r="L28" s="75">
        <v>472706</v>
      </c>
      <c r="N28" s="72"/>
      <c r="O28" s="77"/>
      <c r="P28" s="72"/>
      <c r="R28" s="72"/>
      <c r="S28" s="77"/>
      <c r="T28" s="24"/>
      <c r="U28" s="24"/>
    </row>
    <row r="29" spans="1:22" s="20" customFormat="1" ht="18.95" customHeight="1">
      <c r="B29" s="20" t="s">
        <v>77</v>
      </c>
      <c r="E29" s="14">
        <v>10</v>
      </c>
      <c r="F29" s="75">
        <v>3614</v>
      </c>
      <c r="G29" s="38"/>
      <c r="H29" s="75">
        <v>4216</v>
      </c>
      <c r="I29" s="78"/>
      <c r="J29" s="75">
        <v>3249</v>
      </c>
      <c r="K29" s="78"/>
      <c r="L29" s="75">
        <v>3887</v>
      </c>
      <c r="N29" s="72"/>
      <c r="O29" s="77"/>
      <c r="P29" s="72"/>
      <c r="R29" s="72"/>
      <c r="S29" s="77"/>
      <c r="T29" s="24"/>
      <c r="U29" s="24"/>
    </row>
    <row r="30" spans="1:22" s="20" customFormat="1" ht="18.95" customHeight="1">
      <c r="B30" s="20" t="s">
        <v>78</v>
      </c>
      <c r="E30" s="14">
        <v>11</v>
      </c>
      <c r="F30" s="75">
        <v>7978</v>
      </c>
      <c r="G30" s="38"/>
      <c r="H30" s="75">
        <v>10328</v>
      </c>
      <c r="I30" s="78"/>
      <c r="J30" s="75">
        <v>7260</v>
      </c>
      <c r="K30" s="78"/>
      <c r="L30" s="75">
        <v>9279</v>
      </c>
      <c r="N30" s="72"/>
      <c r="O30" s="77"/>
      <c r="P30" s="72"/>
      <c r="R30" s="72"/>
      <c r="S30" s="77"/>
      <c r="T30" s="24"/>
      <c r="U30" s="24"/>
    </row>
    <row r="31" spans="1:22" s="20" customFormat="1" ht="18.95" customHeight="1">
      <c r="B31" s="20" t="s">
        <v>79</v>
      </c>
      <c r="E31" s="81"/>
      <c r="F31" s="75">
        <v>14401</v>
      </c>
      <c r="G31" s="38"/>
      <c r="H31" s="75">
        <v>14401</v>
      </c>
      <c r="I31" s="38"/>
      <c r="J31" s="75">
        <v>0</v>
      </c>
      <c r="K31" s="38"/>
      <c r="L31" s="75">
        <v>0</v>
      </c>
      <c r="N31" s="72"/>
      <c r="O31" s="77"/>
      <c r="P31" s="72"/>
      <c r="R31" s="72"/>
      <c r="S31" s="77"/>
      <c r="T31" s="24"/>
      <c r="U31" s="24"/>
    </row>
    <row r="32" spans="1:22" s="20" customFormat="1" ht="18.95" customHeight="1">
      <c r="B32" s="20" t="s">
        <v>80</v>
      </c>
      <c r="F32" s="75">
        <v>1211</v>
      </c>
      <c r="G32" s="38"/>
      <c r="H32" s="75">
        <v>2242</v>
      </c>
      <c r="I32" s="38"/>
      <c r="J32" s="75">
        <v>126</v>
      </c>
      <c r="K32" s="38"/>
      <c r="L32" s="75">
        <v>135</v>
      </c>
      <c r="N32" s="72"/>
      <c r="O32" s="77"/>
      <c r="P32" s="72"/>
      <c r="R32" s="72"/>
      <c r="S32" s="77"/>
      <c r="T32" s="24"/>
      <c r="U32" s="24"/>
    </row>
    <row r="33" spans="1:24" s="20" customFormat="1" ht="18.95" customHeight="1">
      <c r="B33" s="20" t="s">
        <v>81</v>
      </c>
      <c r="E33" s="14"/>
      <c r="F33" s="75">
        <v>12174</v>
      </c>
      <c r="G33" s="38"/>
      <c r="H33" s="75">
        <v>9780</v>
      </c>
      <c r="I33" s="38"/>
      <c r="J33" s="75">
        <v>11687</v>
      </c>
      <c r="K33" s="38"/>
      <c r="L33" s="75">
        <v>9639</v>
      </c>
      <c r="N33" s="72"/>
      <c r="O33" s="77"/>
      <c r="P33" s="72"/>
      <c r="R33" s="72"/>
      <c r="S33" s="77"/>
      <c r="T33" s="24"/>
      <c r="U33" s="24"/>
    </row>
    <row r="34" spans="1:24" s="20" customFormat="1" ht="18.95" customHeight="1">
      <c r="B34" s="20" t="s">
        <v>82</v>
      </c>
      <c r="E34" s="81"/>
      <c r="F34" s="84">
        <v>2007</v>
      </c>
      <c r="G34" s="75"/>
      <c r="H34" s="75">
        <v>4698</v>
      </c>
      <c r="I34" s="75"/>
      <c r="J34" s="75">
        <v>0</v>
      </c>
      <c r="K34" s="75"/>
      <c r="L34" s="75">
        <v>0</v>
      </c>
      <c r="O34" s="77"/>
      <c r="P34" s="85"/>
      <c r="Q34" s="85"/>
      <c r="S34" s="77"/>
      <c r="T34" s="24"/>
      <c r="U34" s="24"/>
    </row>
    <row r="35" spans="1:24" s="20" customFormat="1" ht="18.95" customHeight="1">
      <c r="B35" s="20" t="s">
        <v>83</v>
      </c>
      <c r="E35" s="14">
        <v>12</v>
      </c>
      <c r="F35" s="75">
        <v>17588</v>
      </c>
      <c r="G35" s="38"/>
      <c r="H35" s="75">
        <v>17513</v>
      </c>
      <c r="I35" s="78"/>
      <c r="J35" s="75">
        <v>17583</v>
      </c>
      <c r="K35" s="78"/>
      <c r="L35" s="75">
        <v>17508</v>
      </c>
      <c r="N35" s="72"/>
      <c r="O35" s="77"/>
      <c r="P35" s="72"/>
      <c r="R35" s="72"/>
      <c r="S35" s="77"/>
      <c r="T35" s="24"/>
      <c r="U35" s="24"/>
    </row>
    <row r="36" spans="1:24" s="20" customFormat="1" ht="18.95" customHeight="1">
      <c r="C36" s="74" t="s">
        <v>84</v>
      </c>
      <c r="E36" s="6"/>
      <c r="F36" s="79">
        <v>554466</v>
      </c>
      <c r="G36" s="38"/>
      <c r="H36" s="79">
        <v>657132</v>
      </c>
      <c r="I36" s="78"/>
      <c r="J36" s="79">
        <v>562283</v>
      </c>
      <c r="K36" s="78"/>
      <c r="L36" s="79">
        <v>661287</v>
      </c>
      <c r="M36" s="24">
        <f>SUM(F23:F35)-F36</f>
        <v>0</v>
      </c>
      <c r="N36" s="72"/>
      <c r="O36" s="24">
        <f>SUM(H23:H35)-H36</f>
        <v>0</v>
      </c>
      <c r="P36" s="72"/>
      <c r="Q36" s="24">
        <f>SUM(J23:J35)-J36</f>
        <v>0</v>
      </c>
      <c r="R36" s="72"/>
      <c r="S36" s="24">
        <f>SUM(L23:L35)-L36</f>
        <v>0</v>
      </c>
      <c r="T36" s="24"/>
      <c r="U36" s="24"/>
    </row>
    <row r="37" spans="1:24" s="20" customFormat="1" ht="18.95" customHeight="1" thickBot="1">
      <c r="A37" s="74" t="s">
        <v>85</v>
      </c>
      <c r="E37" s="6"/>
      <c r="F37" s="86">
        <v>1963519</v>
      </c>
      <c r="G37" s="38"/>
      <c r="H37" s="86">
        <v>1800768</v>
      </c>
      <c r="I37" s="78"/>
      <c r="J37" s="86">
        <v>1895743</v>
      </c>
      <c r="K37" s="78"/>
      <c r="L37" s="86">
        <v>1749768</v>
      </c>
      <c r="M37" s="24">
        <f>F21+F36-F37</f>
        <v>0</v>
      </c>
      <c r="N37" s="72"/>
      <c r="O37" s="24">
        <f>H21+H36-H37</f>
        <v>0</v>
      </c>
      <c r="P37" s="72"/>
      <c r="Q37" s="24">
        <f>J21+J36-J37</f>
        <v>0</v>
      </c>
      <c r="R37" s="72"/>
      <c r="S37" s="24">
        <f>L21+L36-L37</f>
        <v>0</v>
      </c>
      <c r="T37" s="24"/>
      <c r="U37" s="87"/>
      <c r="V37" s="24"/>
      <c r="W37" s="87"/>
      <c r="X37" s="24"/>
    </row>
    <row r="38" spans="1:24" s="59" customFormat="1" ht="25.35" customHeight="1" thickTop="1">
      <c r="L38" s="60" t="s">
        <v>54</v>
      </c>
      <c r="N38" s="72"/>
      <c r="O38" s="73"/>
      <c r="P38" s="72"/>
      <c r="Q38" s="73"/>
      <c r="R38" s="72"/>
      <c r="T38" s="24"/>
      <c r="U38" s="24"/>
    </row>
    <row r="39" spans="1:24" s="59" customFormat="1" ht="25.35" customHeight="1">
      <c r="L39" s="64" t="s">
        <v>55</v>
      </c>
      <c r="N39" s="72"/>
      <c r="O39" s="73"/>
      <c r="P39" s="72"/>
      <c r="Q39" s="73"/>
      <c r="R39" s="72"/>
      <c r="T39" s="24"/>
      <c r="U39" s="24"/>
    </row>
    <row r="40" spans="1:24" s="20" customFormat="1">
      <c r="A40" s="237" t="s">
        <v>86</v>
      </c>
      <c r="B40" s="238"/>
      <c r="C40" s="238"/>
      <c r="D40" s="238"/>
      <c r="E40" s="238"/>
      <c r="F40" s="238"/>
      <c r="G40" s="238"/>
      <c r="H40" s="238"/>
      <c r="I40" s="238"/>
      <c r="J40" s="238"/>
      <c r="K40" s="238"/>
      <c r="L40" s="238"/>
      <c r="N40" s="72"/>
      <c r="O40" s="73"/>
      <c r="P40" s="72"/>
      <c r="Q40" s="73"/>
      <c r="R40" s="72"/>
      <c r="T40" s="24"/>
      <c r="U40" s="24"/>
    </row>
    <row r="41" spans="1:24" s="20" customFormat="1">
      <c r="A41" s="233" t="s">
        <v>12</v>
      </c>
      <c r="B41" s="233"/>
      <c r="C41" s="233"/>
      <c r="D41" s="233"/>
      <c r="E41" s="233"/>
      <c r="F41" s="233"/>
      <c r="G41" s="233"/>
      <c r="H41" s="233"/>
      <c r="I41" s="233"/>
      <c r="J41" s="233"/>
      <c r="K41" s="233"/>
      <c r="L41" s="233"/>
      <c r="N41" s="72"/>
      <c r="O41" s="73"/>
      <c r="P41" s="72"/>
      <c r="Q41" s="73"/>
      <c r="R41" s="72"/>
      <c r="T41" s="24"/>
      <c r="U41" s="24"/>
    </row>
    <row r="42" spans="1:24" s="20" customFormat="1">
      <c r="A42" s="233" t="s">
        <v>87</v>
      </c>
      <c r="B42" s="233"/>
      <c r="C42" s="233"/>
      <c r="D42" s="233"/>
      <c r="E42" s="233"/>
      <c r="F42" s="233"/>
      <c r="G42" s="233"/>
      <c r="H42" s="233"/>
      <c r="I42" s="233"/>
      <c r="J42" s="233"/>
      <c r="K42" s="233"/>
      <c r="L42" s="233"/>
      <c r="N42" s="72"/>
      <c r="O42" s="73"/>
      <c r="P42" s="72"/>
      <c r="Q42" s="73"/>
      <c r="R42" s="72"/>
      <c r="T42" s="24"/>
      <c r="U42" s="24"/>
    </row>
    <row r="43" spans="1:24" s="20" customFormat="1">
      <c r="A43" s="233" t="s">
        <v>58</v>
      </c>
      <c r="B43" s="233"/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N43" s="72"/>
      <c r="O43" s="73"/>
      <c r="P43" s="72"/>
      <c r="Q43" s="73"/>
      <c r="R43" s="72"/>
      <c r="T43" s="24"/>
      <c r="U43" s="24"/>
    </row>
    <row r="44" spans="1:24" s="20" customFormat="1" ht="8.25" customHeight="1">
      <c r="A44" s="65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N44" s="72"/>
      <c r="O44" s="73"/>
      <c r="P44" s="72"/>
      <c r="Q44" s="73"/>
      <c r="R44" s="72"/>
      <c r="T44" s="24"/>
      <c r="U44" s="24"/>
    </row>
    <row r="45" spans="1:24" s="20" customFormat="1" ht="20.25" customHeight="1">
      <c r="F45" s="66"/>
      <c r="G45" s="66"/>
      <c r="H45" s="66"/>
      <c r="I45" s="66"/>
      <c r="J45" s="66"/>
      <c r="K45" s="66"/>
      <c r="L45" s="67" t="s">
        <v>15</v>
      </c>
      <c r="N45" s="72"/>
      <c r="O45" s="73"/>
      <c r="P45" s="72"/>
      <c r="Q45" s="73"/>
      <c r="R45" s="72"/>
      <c r="T45" s="24"/>
      <c r="U45" s="24"/>
    </row>
    <row r="46" spans="1:24" s="20" customFormat="1" ht="20.25" customHeight="1">
      <c r="F46" s="234" t="s">
        <v>16</v>
      </c>
      <c r="G46" s="234"/>
      <c r="H46" s="234"/>
      <c r="I46" s="14"/>
      <c r="J46" s="234" t="s">
        <v>17</v>
      </c>
      <c r="K46" s="234"/>
      <c r="L46" s="234"/>
      <c r="N46" s="72"/>
      <c r="O46" s="73"/>
      <c r="P46" s="72"/>
      <c r="Q46" s="73"/>
      <c r="R46" s="72"/>
      <c r="T46" s="24"/>
      <c r="U46" s="24"/>
    </row>
    <row r="47" spans="1:24" s="20" customFormat="1" ht="20.25" customHeight="1">
      <c r="F47" s="68" t="s">
        <v>59</v>
      </c>
      <c r="G47" s="69"/>
      <c r="H47" s="68" t="s">
        <v>60</v>
      </c>
      <c r="I47" s="14"/>
      <c r="J47" s="68" t="s">
        <v>59</v>
      </c>
      <c r="K47" s="69"/>
      <c r="L47" s="68" t="s">
        <v>60</v>
      </c>
      <c r="N47" s="72"/>
      <c r="O47" s="73"/>
      <c r="P47" s="72"/>
      <c r="Q47" s="73"/>
      <c r="R47" s="72"/>
      <c r="T47" s="24"/>
      <c r="U47" s="24"/>
    </row>
    <row r="48" spans="1:24" s="20" customFormat="1" ht="20.25" customHeight="1">
      <c r="E48" s="70" t="s">
        <v>18</v>
      </c>
      <c r="F48" s="71" t="s">
        <v>61</v>
      </c>
      <c r="G48" s="69"/>
      <c r="H48" s="71" t="s">
        <v>62</v>
      </c>
      <c r="I48" s="69"/>
      <c r="J48" s="71" t="s">
        <v>61</v>
      </c>
      <c r="K48" s="69"/>
      <c r="L48" s="71" t="s">
        <v>62</v>
      </c>
      <c r="N48" s="72"/>
      <c r="O48" s="73"/>
      <c r="P48" s="72"/>
      <c r="Q48" s="73"/>
      <c r="R48" s="72"/>
      <c r="T48" s="24"/>
      <c r="U48" s="24"/>
    </row>
    <row r="49" spans="1:22" s="6" customFormat="1" ht="20.25" customHeight="1">
      <c r="A49" s="235" t="s">
        <v>88</v>
      </c>
      <c r="B49" s="235"/>
      <c r="C49" s="235"/>
      <c r="D49" s="235"/>
      <c r="E49" s="20"/>
      <c r="N49" s="62"/>
      <c r="O49" s="63"/>
      <c r="P49" s="62"/>
      <c r="Q49" s="63"/>
      <c r="R49" s="62"/>
      <c r="T49" s="88"/>
      <c r="U49" s="88"/>
    </row>
    <row r="50" spans="1:22" s="6" customFormat="1" ht="20.25" customHeight="1">
      <c r="A50" s="74" t="s">
        <v>89</v>
      </c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N50" s="62"/>
      <c r="O50" s="63"/>
      <c r="P50" s="62"/>
      <c r="Q50" s="63"/>
      <c r="R50" s="62"/>
      <c r="T50" s="88"/>
      <c r="U50" s="88"/>
    </row>
    <row r="51" spans="1:22" s="6" customFormat="1" ht="20.25" customHeight="1">
      <c r="A51" s="20"/>
      <c r="B51" s="20" t="s">
        <v>90</v>
      </c>
      <c r="C51" s="20"/>
      <c r="D51" s="20"/>
      <c r="E51" s="14">
        <v>13</v>
      </c>
      <c r="F51" s="75">
        <v>198671</v>
      </c>
      <c r="G51" s="38"/>
      <c r="H51" s="75">
        <v>0</v>
      </c>
      <c r="I51" s="38"/>
      <c r="J51" s="75">
        <v>184522</v>
      </c>
      <c r="K51" s="38"/>
      <c r="L51" s="75">
        <v>0</v>
      </c>
      <c r="N51" s="62"/>
      <c r="O51" s="89"/>
      <c r="P51" s="62"/>
      <c r="Q51" s="63"/>
      <c r="R51" s="62"/>
      <c r="T51" s="88"/>
      <c r="U51" s="88"/>
    </row>
    <row r="52" spans="1:22" s="20" customFormat="1" ht="20.25" customHeight="1">
      <c r="B52" s="20" t="s">
        <v>91</v>
      </c>
      <c r="E52" s="14">
        <v>14</v>
      </c>
      <c r="F52" s="75">
        <v>432663</v>
      </c>
      <c r="G52" s="38"/>
      <c r="H52" s="75">
        <v>385599</v>
      </c>
      <c r="I52" s="38"/>
      <c r="J52" s="75">
        <v>425357</v>
      </c>
      <c r="K52" s="38"/>
      <c r="L52" s="75">
        <v>377419</v>
      </c>
      <c r="N52" s="72"/>
      <c r="O52" s="77"/>
      <c r="P52" s="72"/>
      <c r="Q52" s="73"/>
      <c r="R52" s="72"/>
      <c r="S52" s="77"/>
      <c r="T52" s="77"/>
      <c r="U52" s="24"/>
    </row>
    <row r="53" spans="1:22" s="20" customFormat="1" ht="19.350000000000001" customHeight="1">
      <c r="B53" s="20" t="s">
        <v>92</v>
      </c>
      <c r="E53" s="81"/>
      <c r="F53" s="75">
        <v>79030</v>
      </c>
      <c r="G53" s="38"/>
      <c r="H53" s="75">
        <v>73400</v>
      </c>
      <c r="I53" s="38"/>
      <c r="J53" s="75">
        <v>76966</v>
      </c>
      <c r="K53" s="38"/>
      <c r="L53" s="75">
        <v>73251</v>
      </c>
      <c r="N53" s="72"/>
      <c r="O53" s="77"/>
      <c r="P53" s="72"/>
      <c r="Q53" s="73"/>
      <c r="R53" s="72"/>
      <c r="S53" s="77"/>
      <c r="T53" s="77"/>
      <c r="U53" s="24"/>
    </row>
    <row r="54" spans="1:22" s="20" customFormat="1" ht="20.25" customHeight="1">
      <c r="B54" s="20" t="s">
        <v>3</v>
      </c>
      <c r="E54" s="14">
        <v>5</v>
      </c>
      <c r="F54" s="75">
        <v>181354</v>
      </c>
      <c r="G54" s="75"/>
      <c r="H54" s="75">
        <v>236741</v>
      </c>
      <c r="I54" s="75"/>
      <c r="J54" s="75">
        <v>179880</v>
      </c>
      <c r="K54" s="75"/>
      <c r="L54" s="75">
        <v>235057</v>
      </c>
      <c r="N54" s="72"/>
      <c r="O54" s="77"/>
      <c r="P54" s="72"/>
      <c r="Q54" s="73"/>
      <c r="R54" s="72"/>
      <c r="S54" s="77"/>
      <c r="T54" s="77"/>
      <c r="U54" s="24"/>
    </row>
    <row r="55" spans="1:22" s="20" customFormat="1" ht="20.25" customHeight="1">
      <c r="B55" s="20" t="s">
        <v>93</v>
      </c>
      <c r="E55" s="14">
        <v>11</v>
      </c>
      <c r="F55" s="75">
        <v>5782</v>
      </c>
      <c r="G55" s="38"/>
      <c r="H55" s="75">
        <v>6024</v>
      </c>
      <c r="I55" s="38"/>
      <c r="J55" s="75">
        <v>5086</v>
      </c>
      <c r="K55" s="38"/>
      <c r="L55" s="75">
        <v>5348</v>
      </c>
      <c r="N55" s="72"/>
      <c r="O55" s="77"/>
      <c r="P55" s="72"/>
      <c r="Q55" s="73"/>
      <c r="R55" s="72"/>
      <c r="S55" s="77"/>
      <c r="T55" s="77"/>
      <c r="U55" s="24"/>
    </row>
    <row r="56" spans="1:22" s="6" customFormat="1" ht="20.25" customHeight="1">
      <c r="B56" s="20" t="s">
        <v>94</v>
      </c>
      <c r="C56" s="20"/>
      <c r="D56" s="20"/>
      <c r="H56" s="88"/>
      <c r="I56" s="88"/>
      <c r="J56" s="75"/>
      <c r="K56" s="88"/>
      <c r="L56" s="75"/>
      <c r="N56" s="62"/>
      <c r="O56" s="89"/>
      <c r="P56" s="62"/>
      <c r="Q56" s="63"/>
      <c r="R56" s="62"/>
      <c r="S56" s="77"/>
      <c r="T56" s="77"/>
      <c r="U56" s="88"/>
    </row>
    <row r="57" spans="1:22" s="20" customFormat="1" ht="20.25" customHeight="1">
      <c r="C57" s="20" t="s">
        <v>95</v>
      </c>
      <c r="E57" s="14">
        <v>15</v>
      </c>
      <c r="F57" s="75">
        <v>40922</v>
      </c>
      <c r="H57" s="75">
        <v>31112</v>
      </c>
      <c r="I57" s="38"/>
      <c r="J57" s="75">
        <v>40922</v>
      </c>
      <c r="K57" s="38"/>
      <c r="L57" s="75">
        <v>31112</v>
      </c>
      <c r="N57" s="72"/>
      <c r="O57" s="77"/>
      <c r="P57" s="72"/>
      <c r="Q57" s="73"/>
      <c r="R57" s="72"/>
      <c r="S57" s="77"/>
      <c r="T57" s="77"/>
      <c r="U57" s="24"/>
    </row>
    <row r="58" spans="1:22" s="20" customFormat="1" ht="20.25" customHeight="1">
      <c r="B58" s="20" t="s">
        <v>96</v>
      </c>
      <c r="E58" s="14"/>
      <c r="F58" s="75">
        <v>10253</v>
      </c>
      <c r="H58" s="75">
        <v>8567</v>
      </c>
      <c r="I58" s="38"/>
      <c r="J58" s="75">
        <v>9943</v>
      </c>
      <c r="K58" s="38"/>
      <c r="L58" s="75">
        <v>8566</v>
      </c>
      <c r="N58" s="72"/>
      <c r="O58" s="77"/>
      <c r="P58" s="72"/>
      <c r="Q58" s="73"/>
      <c r="R58" s="72"/>
      <c r="S58" s="77"/>
      <c r="T58" s="77"/>
      <c r="U58" s="24"/>
    </row>
    <row r="59" spans="1:22" s="20" customFormat="1" ht="20.25" customHeight="1">
      <c r="B59" s="20" t="s">
        <v>97</v>
      </c>
      <c r="E59" s="14"/>
      <c r="F59" s="75">
        <v>36107</v>
      </c>
      <c r="G59" s="38"/>
      <c r="H59" s="75">
        <v>45968</v>
      </c>
      <c r="I59" s="38"/>
      <c r="J59" s="75">
        <v>33581</v>
      </c>
      <c r="K59" s="38"/>
      <c r="L59" s="75">
        <v>43275</v>
      </c>
      <c r="N59" s="72"/>
      <c r="O59" s="77"/>
      <c r="P59" s="72"/>
      <c r="Q59" s="73"/>
      <c r="R59" s="72"/>
      <c r="S59" s="77"/>
      <c r="T59" s="77"/>
      <c r="U59" s="24"/>
    </row>
    <row r="60" spans="1:22" s="20" customFormat="1" ht="20.25" customHeight="1">
      <c r="A60" s="74"/>
      <c r="B60" s="74"/>
      <c r="C60" s="74" t="s">
        <v>98</v>
      </c>
      <c r="D60" s="74"/>
      <c r="E60" s="14"/>
      <c r="F60" s="79">
        <v>984782</v>
      </c>
      <c r="G60" s="38"/>
      <c r="H60" s="79">
        <v>787411</v>
      </c>
      <c r="I60" s="38"/>
      <c r="J60" s="79">
        <v>956257</v>
      </c>
      <c r="K60" s="38"/>
      <c r="L60" s="79">
        <v>774028</v>
      </c>
      <c r="M60" s="24">
        <f>SUM(F51:F59)-F60</f>
        <v>0</v>
      </c>
      <c r="N60" s="72"/>
      <c r="O60" s="24">
        <f>SUM(H51:H59)-H60</f>
        <v>0</v>
      </c>
      <c r="P60" s="72"/>
      <c r="Q60" s="24">
        <f>SUM(J51:J59)-J60</f>
        <v>0</v>
      </c>
      <c r="R60" s="72"/>
      <c r="S60" s="24">
        <f>SUM(L51:L59)-L60</f>
        <v>0</v>
      </c>
      <c r="T60" s="24"/>
      <c r="U60" s="24"/>
      <c r="V60" s="24"/>
    </row>
    <row r="61" spans="1:22" s="6" customFormat="1" ht="20.25" customHeight="1">
      <c r="A61" s="74" t="s">
        <v>99</v>
      </c>
      <c r="B61" s="74"/>
      <c r="C61" s="74"/>
      <c r="D61" s="74"/>
      <c r="E61" s="14"/>
      <c r="F61" s="7"/>
      <c r="G61" s="7"/>
      <c r="H61" s="7"/>
      <c r="I61" s="7"/>
      <c r="J61" s="7"/>
      <c r="K61" s="7"/>
      <c r="L61" s="7"/>
      <c r="N61" s="62"/>
      <c r="P61" s="62"/>
      <c r="R61" s="62"/>
      <c r="T61" s="88"/>
      <c r="U61" s="88"/>
    </row>
    <row r="62" spans="1:22" s="6" customFormat="1" ht="20.25" customHeight="1">
      <c r="A62" s="20"/>
      <c r="B62" s="20" t="s">
        <v>100</v>
      </c>
      <c r="C62" s="20"/>
      <c r="D62" s="20"/>
      <c r="E62" s="14"/>
      <c r="F62" s="75">
        <v>10001</v>
      </c>
      <c r="G62" s="7"/>
      <c r="H62" s="38">
        <v>29011</v>
      </c>
      <c r="I62" s="7"/>
      <c r="J62" s="75">
        <v>10001</v>
      </c>
      <c r="K62" s="7"/>
      <c r="L62" s="38">
        <v>29011</v>
      </c>
      <c r="N62" s="62"/>
      <c r="O62" s="77"/>
      <c r="P62" s="62"/>
      <c r="R62" s="62"/>
      <c r="T62" s="88"/>
      <c r="U62" s="88"/>
    </row>
    <row r="63" spans="1:22" s="20" customFormat="1" ht="20.25" customHeight="1">
      <c r="A63" s="74"/>
      <c r="B63" s="20" t="s">
        <v>101</v>
      </c>
      <c r="C63" s="74"/>
      <c r="D63" s="74"/>
      <c r="E63" s="81"/>
      <c r="F63" s="38"/>
      <c r="G63" s="38"/>
      <c r="H63" s="38"/>
      <c r="I63" s="38"/>
      <c r="J63" s="24"/>
      <c r="K63" s="38"/>
      <c r="L63" s="38"/>
      <c r="N63" s="72"/>
      <c r="O63" s="77"/>
      <c r="P63" s="72"/>
      <c r="R63" s="72"/>
      <c r="T63" s="24"/>
      <c r="U63" s="24"/>
    </row>
    <row r="64" spans="1:22" s="20" customFormat="1" ht="20.25" customHeight="1">
      <c r="C64" s="20" t="s">
        <v>74</v>
      </c>
      <c r="E64" s="14">
        <v>5</v>
      </c>
      <c r="F64" s="75">
        <v>15887</v>
      </c>
      <c r="G64" s="75"/>
      <c r="H64" s="75">
        <v>21361</v>
      </c>
      <c r="I64" s="75"/>
      <c r="J64" s="38">
        <v>11951</v>
      </c>
      <c r="K64" s="75"/>
      <c r="L64" s="75">
        <v>16861</v>
      </c>
      <c r="M64" s="24"/>
      <c r="O64" s="77"/>
      <c r="Q64" s="85"/>
      <c r="S64" s="77"/>
      <c r="T64" s="24"/>
      <c r="U64" s="24"/>
    </row>
    <row r="65" spans="1:22" s="20" customFormat="1" ht="20.25" customHeight="1">
      <c r="B65" s="20" t="s">
        <v>102</v>
      </c>
      <c r="E65" s="14">
        <v>11</v>
      </c>
      <c r="F65" s="75">
        <v>3454</v>
      </c>
      <c r="G65" s="75"/>
      <c r="H65" s="75">
        <v>5518</v>
      </c>
      <c r="I65" s="75"/>
      <c r="J65" s="75">
        <v>3394</v>
      </c>
      <c r="K65" s="75"/>
      <c r="L65" s="75">
        <v>5105</v>
      </c>
      <c r="O65" s="77"/>
      <c r="S65" s="77"/>
      <c r="T65" s="24"/>
      <c r="U65" s="24"/>
    </row>
    <row r="66" spans="1:22" s="20" customFormat="1" ht="20.25" customHeight="1">
      <c r="B66" s="20" t="s">
        <v>103</v>
      </c>
      <c r="E66" s="14">
        <v>15</v>
      </c>
      <c r="F66" s="38">
        <v>19506</v>
      </c>
      <c r="G66" s="38"/>
      <c r="H66" s="75">
        <v>16478</v>
      </c>
      <c r="I66" s="38"/>
      <c r="J66" s="75">
        <v>19506</v>
      </c>
      <c r="K66" s="38"/>
      <c r="L66" s="75">
        <v>16478</v>
      </c>
      <c r="N66" s="90"/>
      <c r="O66" s="77"/>
      <c r="P66" s="90"/>
      <c r="R66" s="90"/>
      <c r="S66" s="77"/>
      <c r="T66" s="24"/>
      <c r="U66" s="24"/>
    </row>
    <row r="67" spans="1:22" s="6" customFormat="1" ht="20.25" customHeight="1">
      <c r="A67" s="20"/>
      <c r="B67" s="20" t="s">
        <v>104</v>
      </c>
      <c r="C67" s="20"/>
      <c r="D67" s="20"/>
      <c r="E67" s="14">
        <v>16</v>
      </c>
      <c r="F67" s="38">
        <v>28418</v>
      </c>
      <c r="G67" s="7"/>
      <c r="H67" s="75">
        <v>25976</v>
      </c>
      <c r="I67" s="38"/>
      <c r="J67" s="38">
        <v>25761</v>
      </c>
      <c r="K67" s="38"/>
      <c r="L67" s="75">
        <v>23660</v>
      </c>
      <c r="N67" s="63"/>
      <c r="O67" s="77"/>
      <c r="P67" s="63"/>
      <c r="R67" s="63"/>
      <c r="S67" s="77"/>
      <c r="T67" s="88"/>
      <c r="U67" s="88"/>
    </row>
    <row r="68" spans="1:22" s="20" customFormat="1" ht="20.25" customHeight="1">
      <c r="C68" s="74" t="s">
        <v>105</v>
      </c>
      <c r="E68" s="14"/>
      <c r="F68" s="79">
        <v>77266</v>
      </c>
      <c r="G68" s="38"/>
      <c r="H68" s="79">
        <v>98344</v>
      </c>
      <c r="I68" s="38"/>
      <c r="J68" s="79">
        <v>70613</v>
      </c>
      <c r="K68" s="38"/>
      <c r="L68" s="79">
        <v>91115</v>
      </c>
      <c r="M68" s="24">
        <f>SUM(F62:F67)-F68</f>
        <v>0</v>
      </c>
      <c r="N68" s="73"/>
      <c r="O68" s="24">
        <f>SUM(H62:H67)-H68</f>
        <v>0</v>
      </c>
      <c r="P68" s="73"/>
      <c r="Q68" s="24">
        <f>SUM(J62:J67)-J68</f>
        <v>0</v>
      </c>
      <c r="R68" s="73"/>
      <c r="S68" s="24">
        <f>SUM(L62:L67)-L68</f>
        <v>0</v>
      </c>
      <c r="T68" s="24"/>
      <c r="U68" s="24"/>
      <c r="V68" s="24"/>
    </row>
    <row r="69" spans="1:22" s="20" customFormat="1" ht="20.25" customHeight="1">
      <c r="A69" s="74" t="s">
        <v>106</v>
      </c>
      <c r="F69" s="79">
        <v>1062048</v>
      </c>
      <c r="G69" s="38"/>
      <c r="H69" s="79">
        <v>885755</v>
      </c>
      <c r="I69" s="38"/>
      <c r="J69" s="79">
        <v>1026870</v>
      </c>
      <c r="K69" s="38"/>
      <c r="L69" s="79">
        <v>865143</v>
      </c>
      <c r="M69" s="24">
        <f>F60+F68-F69</f>
        <v>0</v>
      </c>
      <c r="N69" s="90"/>
      <c r="O69" s="24">
        <f>H60+H68-H69</f>
        <v>0</v>
      </c>
      <c r="P69" s="90"/>
      <c r="Q69" s="24">
        <f>J60+J68-J69</f>
        <v>0</v>
      </c>
      <c r="R69" s="90"/>
      <c r="S69" s="24">
        <f>L60+L68-L69</f>
        <v>0</v>
      </c>
      <c r="T69" s="24"/>
      <c r="U69" s="24"/>
      <c r="V69" s="24"/>
    </row>
    <row r="70" spans="1:22" s="20" customFormat="1" ht="25.35" customHeight="1">
      <c r="A70" s="91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60" t="s">
        <v>54</v>
      </c>
      <c r="N70" s="73"/>
      <c r="O70" s="73"/>
      <c r="P70" s="73"/>
      <c r="Q70" s="73"/>
      <c r="R70" s="73"/>
      <c r="T70" s="24"/>
      <c r="U70" s="24"/>
    </row>
    <row r="71" spans="1:22" s="20" customFormat="1" ht="25.35" customHeight="1">
      <c r="A71" s="91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64" t="s">
        <v>55</v>
      </c>
      <c r="N71" s="90"/>
      <c r="O71" s="73"/>
      <c r="P71" s="90"/>
      <c r="Q71" s="73"/>
      <c r="R71" s="90"/>
      <c r="T71" s="24"/>
      <c r="U71" s="24"/>
    </row>
    <row r="72" spans="1:22" s="58" customFormat="1">
      <c r="A72" s="237" t="s">
        <v>107</v>
      </c>
      <c r="B72" s="238"/>
      <c r="C72" s="238"/>
      <c r="D72" s="238"/>
      <c r="E72" s="238"/>
      <c r="F72" s="238"/>
      <c r="G72" s="238"/>
      <c r="H72" s="238"/>
      <c r="I72" s="238"/>
      <c r="J72" s="238"/>
      <c r="K72" s="238"/>
      <c r="L72" s="238"/>
      <c r="N72" s="73"/>
      <c r="O72" s="73"/>
      <c r="P72" s="73"/>
      <c r="Q72" s="73"/>
      <c r="R72" s="73"/>
      <c r="T72" s="24"/>
      <c r="U72" s="24"/>
    </row>
    <row r="73" spans="1:22" s="58" customFormat="1">
      <c r="A73" s="233" t="s">
        <v>12</v>
      </c>
      <c r="B73" s="233"/>
      <c r="C73" s="233"/>
      <c r="D73" s="233"/>
      <c r="E73" s="233"/>
      <c r="F73" s="233"/>
      <c r="G73" s="233"/>
      <c r="H73" s="233"/>
      <c r="I73" s="233"/>
      <c r="J73" s="233"/>
      <c r="K73" s="233"/>
      <c r="L73" s="233"/>
      <c r="N73" s="90"/>
      <c r="O73" s="73"/>
      <c r="P73" s="90"/>
      <c r="Q73" s="73"/>
      <c r="R73" s="90"/>
      <c r="T73" s="24"/>
      <c r="U73" s="24"/>
    </row>
    <row r="74" spans="1:22" s="58" customFormat="1">
      <c r="A74" s="233" t="s">
        <v>87</v>
      </c>
      <c r="B74" s="233"/>
      <c r="C74" s="233"/>
      <c r="D74" s="233"/>
      <c r="E74" s="233"/>
      <c r="F74" s="233"/>
      <c r="G74" s="233"/>
      <c r="H74" s="233"/>
      <c r="I74" s="233"/>
      <c r="J74" s="233"/>
      <c r="K74" s="233"/>
      <c r="L74" s="233"/>
      <c r="N74" s="73"/>
      <c r="O74" s="73"/>
      <c r="P74" s="73"/>
      <c r="Q74" s="73"/>
      <c r="R74" s="73"/>
      <c r="T74" s="24"/>
      <c r="U74" s="24"/>
    </row>
    <row r="75" spans="1:22" s="58" customFormat="1">
      <c r="A75" s="233" t="s">
        <v>58</v>
      </c>
      <c r="B75" s="233"/>
      <c r="C75" s="233"/>
      <c r="D75" s="233"/>
      <c r="E75" s="233"/>
      <c r="F75" s="233"/>
      <c r="G75" s="233"/>
      <c r="H75" s="233"/>
      <c r="I75" s="233"/>
      <c r="J75" s="233"/>
      <c r="K75" s="233"/>
      <c r="L75" s="233"/>
      <c r="N75" s="90"/>
      <c r="O75" s="73"/>
      <c r="P75" s="90"/>
      <c r="Q75" s="73"/>
      <c r="R75" s="90"/>
      <c r="T75" s="24"/>
      <c r="U75" s="24"/>
    </row>
    <row r="76" spans="1:22" s="20" customFormat="1" ht="8.25" customHeight="1">
      <c r="A76" s="65"/>
      <c r="B76" s="65"/>
      <c r="C76" s="65"/>
      <c r="D76" s="65"/>
      <c r="E76" s="65"/>
      <c r="F76" s="65"/>
      <c r="G76" s="65"/>
      <c r="H76" s="65"/>
      <c r="I76" s="65"/>
      <c r="J76" s="65"/>
      <c r="K76" s="65"/>
      <c r="L76" s="65"/>
      <c r="N76" s="73"/>
      <c r="O76" s="73"/>
      <c r="P76" s="73"/>
      <c r="Q76" s="73"/>
      <c r="R76" s="73"/>
      <c r="T76" s="24"/>
      <c r="U76" s="24"/>
    </row>
    <row r="77" spans="1:22" s="58" customFormat="1" ht="18.75" customHeight="1">
      <c r="A77" s="20"/>
      <c r="B77" s="20"/>
      <c r="C77" s="20"/>
      <c r="D77" s="20"/>
      <c r="E77" s="20"/>
      <c r="F77" s="66"/>
      <c r="G77" s="66"/>
      <c r="H77" s="66"/>
      <c r="I77" s="66"/>
      <c r="J77" s="66"/>
      <c r="K77" s="66"/>
      <c r="L77" s="67" t="s">
        <v>15</v>
      </c>
      <c r="N77" s="90"/>
      <c r="O77" s="73"/>
      <c r="P77" s="90"/>
      <c r="Q77" s="73"/>
      <c r="R77" s="90"/>
      <c r="T77" s="24"/>
      <c r="U77" s="24"/>
    </row>
    <row r="78" spans="1:22" s="58" customFormat="1" ht="18.75" customHeight="1">
      <c r="A78" s="20"/>
      <c r="B78" s="20"/>
      <c r="C78" s="20"/>
      <c r="D78" s="20"/>
      <c r="E78" s="20"/>
      <c r="F78" s="234" t="s">
        <v>16</v>
      </c>
      <c r="G78" s="234"/>
      <c r="H78" s="234"/>
      <c r="I78" s="14"/>
      <c r="J78" s="234" t="s">
        <v>17</v>
      </c>
      <c r="K78" s="234"/>
      <c r="L78" s="234"/>
      <c r="N78" s="73"/>
      <c r="O78" s="73"/>
      <c r="P78" s="73"/>
      <c r="Q78" s="73"/>
      <c r="R78" s="73"/>
      <c r="T78" s="24"/>
      <c r="U78" s="24"/>
    </row>
    <row r="79" spans="1:22" s="58" customFormat="1" ht="18.75" customHeight="1">
      <c r="A79" s="20"/>
      <c r="B79" s="20"/>
      <c r="C79" s="20"/>
      <c r="D79" s="20"/>
      <c r="E79" s="20"/>
      <c r="F79" s="68" t="s">
        <v>59</v>
      </c>
      <c r="G79" s="69"/>
      <c r="H79" s="68" t="s">
        <v>60</v>
      </c>
      <c r="I79" s="14"/>
      <c r="J79" s="68" t="s">
        <v>59</v>
      </c>
      <c r="K79" s="69"/>
      <c r="L79" s="68" t="s">
        <v>60</v>
      </c>
      <c r="N79" s="90"/>
      <c r="O79" s="73"/>
      <c r="P79" s="90"/>
      <c r="Q79" s="73"/>
      <c r="R79" s="90"/>
      <c r="T79" s="24"/>
      <c r="U79" s="24"/>
    </row>
    <row r="80" spans="1:22" s="58" customFormat="1" ht="18.75" customHeight="1">
      <c r="A80" s="20"/>
      <c r="B80" s="20"/>
      <c r="C80" s="20"/>
      <c r="D80" s="20"/>
      <c r="E80" s="70" t="s">
        <v>18</v>
      </c>
      <c r="F80" s="71" t="s">
        <v>61</v>
      </c>
      <c r="G80" s="69"/>
      <c r="H80" s="71" t="s">
        <v>62</v>
      </c>
      <c r="I80" s="69"/>
      <c r="J80" s="71" t="s">
        <v>61</v>
      </c>
      <c r="K80" s="69"/>
      <c r="L80" s="71" t="s">
        <v>62</v>
      </c>
      <c r="N80" s="73"/>
      <c r="O80" s="73"/>
      <c r="P80" s="73"/>
      <c r="Q80" s="73"/>
      <c r="R80" s="73"/>
      <c r="T80" s="24"/>
      <c r="U80" s="24"/>
    </row>
    <row r="81" spans="1:22" s="58" customFormat="1" ht="18.75" customHeight="1">
      <c r="A81" s="235" t="s">
        <v>108</v>
      </c>
      <c r="B81" s="235"/>
      <c r="C81" s="235"/>
      <c r="D81" s="235"/>
      <c r="E81" s="59"/>
      <c r="F81" s="59"/>
      <c r="G81" s="59"/>
      <c r="H81" s="59"/>
      <c r="I81" s="59"/>
      <c r="J81" s="59"/>
      <c r="K81" s="59"/>
      <c r="L81" s="59"/>
      <c r="N81" s="90"/>
      <c r="O81" s="73"/>
      <c r="P81" s="90"/>
      <c r="Q81" s="73"/>
      <c r="R81" s="90"/>
      <c r="T81" s="24"/>
      <c r="U81" s="24"/>
    </row>
    <row r="82" spans="1:22" s="58" customFormat="1" ht="18.75" customHeight="1">
      <c r="A82" s="80" t="s">
        <v>109</v>
      </c>
      <c r="B82" s="14"/>
      <c r="C82" s="14"/>
      <c r="D82" s="14"/>
      <c r="E82" s="59"/>
      <c r="F82" s="59"/>
      <c r="G82" s="59"/>
      <c r="H82" s="59"/>
      <c r="I82" s="59"/>
      <c r="J82" s="59"/>
      <c r="K82" s="59"/>
      <c r="L82" s="59"/>
      <c r="N82" s="73"/>
      <c r="O82" s="73"/>
      <c r="P82" s="73"/>
      <c r="Q82" s="73"/>
      <c r="R82" s="73"/>
      <c r="T82" s="24"/>
      <c r="U82" s="24"/>
    </row>
    <row r="83" spans="1:22" s="58" customFormat="1" ht="18.75" customHeight="1">
      <c r="A83" s="20"/>
      <c r="B83" s="20" t="s">
        <v>110</v>
      </c>
      <c r="D83" s="20"/>
      <c r="E83" s="14"/>
      <c r="F83" s="59"/>
      <c r="G83" s="59"/>
      <c r="H83" s="59"/>
      <c r="I83" s="59"/>
      <c r="J83" s="59"/>
      <c r="K83" s="59"/>
      <c r="L83" s="59"/>
      <c r="N83" s="90"/>
      <c r="O83" s="73"/>
      <c r="P83" s="90"/>
      <c r="Q83" s="73"/>
      <c r="R83" s="90"/>
      <c r="T83" s="24"/>
      <c r="U83" s="24"/>
    </row>
    <row r="84" spans="1:22" s="58" customFormat="1" ht="18.75" customHeight="1">
      <c r="B84" s="20"/>
      <c r="C84" s="20" t="s">
        <v>111</v>
      </c>
      <c r="E84" s="81"/>
      <c r="F84" s="59"/>
      <c r="G84" s="59"/>
      <c r="H84" s="59"/>
      <c r="I84" s="59"/>
      <c r="J84" s="59"/>
      <c r="K84" s="59"/>
      <c r="L84" s="59"/>
      <c r="N84" s="73"/>
      <c r="O84" s="73"/>
      <c r="P84" s="73"/>
      <c r="Q84" s="73"/>
      <c r="R84" s="73"/>
      <c r="T84" s="24"/>
      <c r="U84" s="24"/>
    </row>
    <row r="85" spans="1:22" s="58" customFormat="1" ht="18.75" customHeight="1" thickBot="1">
      <c r="C85" s="20"/>
      <c r="D85" s="20" t="s">
        <v>112</v>
      </c>
      <c r="E85" s="92"/>
      <c r="F85" s="93">
        <v>336050</v>
      </c>
      <c r="G85" s="38"/>
      <c r="H85" s="93">
        <v>336050</v>
      </c>
      <c r="I85" s="38"/>
      <c r="J85" s="93">
        <v>336050</v>
      </c>
      <c r="K85" s="38"/>
      <c r="L85" s="93">
        <v>336050</v>
      </c>
      <c r="N85" s="73"/>
      <c r="O85" s="73"/>
      <c r="P85" s="73"/>
      <c r="Q85" s="73"/>
      <c r="R85" s="73"/>
      <c r="T85" s="24"/>
      <c r="U85" s="24"/>
    </row>
    <row r="86" spans="1:22" s="58" customFormat="1" ht="18.75" customHeight="1" thickTop="1">
      <c r="B86" s="20"/>
      <c r="C86" s="20" t="s">
        <v>113</v>
      </c>
      <c r="D86" s="20"/>
      <c r="E86" s="81"/>
      <c r="F86" s="38"/>
      <c r="G86" s="38"/>
      <c r="H86" s="38"/>
      <c r="I86" s="38"/>
      <c r="J86" s="38"/>
      <c r="K86" s="38"/>
      <c r="L86" s="38"/>
      <c r="N86" s="90"/>
      <c r="O86" s="73"/>
      <c r="P86" s="90"/>
      <c r="Q86" s="73"/>
      <c r="R86" s="90"/>
      <c r="T86" s="24"/>
      <c r="U86" s="24"/>
    </row>
    <row r="87" spans="1:22" s="58" customFormat="1" ht="18.75" customHeight="1">
      <c r="C87" s="20"/>
      <c r="D87" s="20" t="s">
        <v>112</v>
      </c>
      <c r="E87" s="92"/>
      <c r="F87" s="38">
        <v>336050</v>
      </c>
      <c r="G87" s="38"/>
      <c r="H87" s="38">
        <v>336050</v>
      </c>
      <c r="I87" s="38"/>
      <c r="J87" s="38">
        <v>336050</v>
      </c>
      <c r="K87" s="38"/>
      <c r="L87" s="38">
        <v>336050</v>
      </c>
      <c r="N87" s="73"/>
      <c r="O87" s="73"/>
      <c r="P87" s="73"/>
      <c r="Q87" s="73"/>
      <c r="R87" s="73"/>
      <c r="T87" s="24"/>
      <c r="U87" s="24"/>
    </row>
    <row r="88" spans="1:22" ht="18.75" customHeight="1">
      <c r="A88" s="58"/>
      <c r="B88" s="20" t="s">
        <v>114</v>
      </c>
      <c r="C88" s="20"/>
      <c r="D88" s="20"/>
      <c r="E88" s="81"/>
      <c r="F88" s="38">
        <v>266113</v>
      </c>
      <c r="G88" s="7"/>
      <c r="H88" s="38">
        <v>266113</v>
      </c>
      <c r="I88" s="7"/>
      <c r="J88" s="38">
        <v>266113</v>
      </c>
      <c r="K88" s="7"/>
      <c r="L88" s="38">
        <v>266113</v>
      </c>
      <c r="N88" s="94"/>
      <c r="O88" s="77"/>
      <c r="P88" s="94"/>
      <c r="R88" s="94"/>
      <c r="S88" s="77"/>
      <c r="T88" s="88"/>
      <c r="U88" s="88"/>
    </row>
    <row r="89" spans="1:22" ht="18.75" customHeight="1">
      <c r="A89" s="58"/>
      <c r="B89" s="20" t="s">
        <v>115</v>
      </c>
      <c r="C89" s="20"/>
      <c r="D89" s="20"/>
      <c r="F89" s="7"/>
      <c r="G89" s="7"/>
      <c r="H89" s="38"/>
      <c r="I89" s="7"/>
      <c r="J89" s="7"/>
      <c r="K89" s="7"/>
      <c r="L89" s="38"/>
      <c r="O89" s="77"/>
      <c r="Q89" s="77"/>
      <c r="T89" s="88"/>
      <c r="U89" s="88"/>
    </row>
    <row r="90" spans="1:22" ht="18.75" customHeight="1">
      <c r="C90" s="20" t="s">
        <v>116</v>
      </c>
      <c r="D90" s="20"/>
      <c r="E90" s="14"/>
      <c r="F90" s="75">
        <v>33750</v>
      </c>
      <c r="G90" s="7"/>
      <c r="H90" s="75">
        <v>33750</v>
      </c>
      <c r="I90" s="7"/>
      <c r="J90" s="75">
        <v>33750</v>
      </c>
      <c r="K90" s="7"/>
      <c r="L90" s="75">
        <v>33750</v>
      </c>
      <c r="N90" s="94"/>
      <c r="O90" s="77"/>
      <c r="P90" s="94"/>
      <c r="Q90" s="77"/>
      <c r="R90" s="94"/>
      <c r="S90" s="77"/>
      <c r="T90" s="88"/>
      <c r="U90" s="88"/>
    </row>
    <row r="91" spans="1:22" ht="18.75" customHeight="1">
      <c r="A91" s="58"/>
      <c r="B91" s="58"/>
      <c r="C91" s="20" t="s">
        <v>117</v>
      </c>
      <c r="D91" s="20"/>
      <c r="F91" s="75">
        <v>255416</v>
      </c>
      <c r="G91" s="7"/>
      <c r="H91" s="38">
        <v>265561</v>
      </c>
      <c r="I91" s="7"/>
      <c r="J91" s="38">
        <v>249223</v>
      </c>
      <c r="K91" s="7"/>
      <c r="L91" s="38">
        <v>260495</v>
      </c>
      <c r="O91" s="77"/>
      <c r="Q91" s="77"/>
      <c r="S91" s="77"/>
      <c r="T91" s="88"/>
      <c r="U91" s="88"/>
    </row>
    <row r="92" spans="1:22" ht="18.75" customHeight="1">
      <c r="A92" s="58"/>
      <c r="B92" s="58"/>
      <c r="C92" s="20" t="s">
        <v>118</v>
      </c>
      <c r="D92" s="20"/>
      <c r="F92" s="75">
        <v>-16263</v>
      </c>
      <c r="G92" s="7"/>
      <c r="H92" s="95">
        <v>-11783</v>
      </c>
      <c r="I92" s="7"/>
      <c r="J92" s="75">
        <v>-16263</v>
      </c>
      <c r="K92" s="7"/>
      <c r="L92" s="95">
        <v>-11783</v>
      </c>
      <c r="O92" s="77"/>
      <c r="Q92" s="77"/>
      <c r="S92" s="77"/>
      <c r="T92" s="88"/>
      <c r="U92" s="88"/>
      <c r="V92" s="96"/>
    </row>
    <row r="93" spans="1:22" ht="18.75" customHeight="1">
      <c r="A93" s="20"/>
      <c r="B93" s="20" t="s">
        <v>119</v>
      </c>
      <c r="C93" s="58"/>
      <c r="D93" s="20"/>
      <c r="F93" s="97">
        <v>875066</v>
      </c>
      <c r="G93" s="7"/>
      <c r="H93" s="75">
        <v>889691</v>
      </c>
      <c r="I93" s="7"/>
      <c r="J93" s="97">
        <v>868873</v>
      </c>
      <c r="K93" s="7"/>
      <c r="L93" s="75">
        <v>884625</v>
      </c>
      <c r="M93" s="96">
        <f>SUM(F87:F92)-F93</f>
        <v>0</v>
      </c>
      <c r="N93" s="94"/>
      <c r="O93" s="98">
        <f>SUM(H87:H92)-H93</f>
        <v>0</v>
      </c>
      <c r="P93" s="94"/>
      <c r="Q93" s="96">
        <f>SUM(J87:J92)-J93</f>
        <v>0</v>
      </c>
      <c r="R93" s="94"/>
      <c r="S93" s="96">
        <f>SUM(L87:L92)-L93</f>
        <v>0</v>
      </c>
      <c r="T93" s="88"/>
      <c r="U93" s="88"/>
    </row>
    <row r="94" spans="1:22" ht="18.75" customHeight="1">
      <c r="A94" s="20"/>
      <c r="B94" s="20" t="s">
        <v>120</v>
      </c>
      <c r="C94" s="58"/>
      <c r="D94" s="20"/>
      <c r="F94" s="95">
        <v>26405</v>
      </c>
      <c r="G94" s="7"/>
      <c r="H94" s="95">
        <v>25322</v>
      </c>
      <c r="I94" s="7"/>
      <c r="J94" s="95">
        <v>0</v>
      </c>
      <c r="K94" s="7"/>
      <c r="L94" s="95">
        <v>0</v>
      </c>
      <c r="O94" s="99"/>
      <c r="Q94" s="61"/>
      <c r="T94" s="88"/>
      <c r="U94" s="88"/>
    </row>
    <row r="95" spans="1:22" ht="18.75" customHeight="1">
      <c r="A95" s="74" t="s">
        <v>121</v>
      </c>
      <c r="B95" s="20"/>
      <c r="C95" s="20"/>
      <c r="D95" s="20"/>
      <c r="F95" s="79">
        <v>901471</v>
      </c>
      <c r="G95" s="7"/>
      <c r="H95" s="79">
        <v>915013</v>
      </c>
      <c r="I95" s="7"/>
      <c r="J95" s="79">
        <v>868873</v>
      </c>
      <c r="K95" s="7"/>
      <c r="L95" s="79">
        <v>884625</v>
      </c>
      <c r="M95" s="96">
        <f>SUM(F93:G94)-F95</f>
        <v>0</v>
      </c>
      <c r="N95" s="94"/>
      <c r="O95" s="98">
        <f>SUM(H93:I94)-H95</f>
        <v>0</v>
      </c>
      <c r="P95" s="94"/>
      <c r="Q95" s="96">
        <f>SUM(J93:K94)-J95</f>
        <v>0</v>
      </c>
      <c r="R95" s="94"/>
      <c r="S95" s="96">
        <f>SUM(L93:L94)-L95</f>
        <v>0</v>
      </c>
      <c r="T95" s="88"/>
      <c r="U95" s="88"/>
    </row>
    <row r="96" spans="1:22" s="58" customFormat="1" ht="18.75" customHeight="1" thickBot="1">
      <c r="A96" s="74" t="s">
        <v>122</v>
      </c>
      <c r="B96" s="20"/>
      <c r="C96" s="20"/>
      <c r="D96" s="20"/>
      <c r="E96" s="59"/>
      <c r="F96" s="86">
        <v>1963519</v>
      </c>
      <c r="G96" s="38"/>
      <c r="H96" s="86">
        <v>1800768</v>
      </c>
      <c r="I96" s="38"/>
      <c r="J96" s="86">
        <v>1895743</v>
      </c>
      <c r="K96" s="38"/>
      <c r="L96" s="86">
        <v>1749768</v>
      </c>
      <c r="M96" s="100">
        <f>F69+F95-F96</f>
        <v>0</v>
      </c>
      <c r="N96" s="101"/>
      <c r="O96" s="100">
        <f>H69+H95-H96</f>
        <v>0</v>
      </c>
      <c r="P96" s="101"/>
      <c r="Q96" s="100">
        <f>J69+J95-J96</f>
        <v>0</v>
      </c>
      <c r="R96" s="101"/>
      <c r="S96" s="100">
        <f>L69+L95-L96</f>
        <v>0</v>
      </c>
      <c r="T96" s="24"/>
      <c r="U96" s="24"/>
    </row>
    <row r="97" spans="1:20" s="58" customFormat="1" ht="18.75" customHeight="1" thickTop="1">
      <c r="C97" s="59"/>
      <c r="D97" s="59"/>
      <c r="E97" s="59"/>
      <c r="F97" s="38"/>
      <c r="G97" s="38"/>
      <c r="H97" s="38"/>
      <c r="I97" s="38"/>
      <c r="J97" s="38"/>
      <c r="K97" s="38"/>
      <c r="L97" s="75"/>
      <c r="M97" s="100">
        <f>F37-F96</f>
        <v>0</v>
      </c>
      <c r="N97" s="100">
        <f>G37-G96</f>
        <v>0</v>
      </c>
      <c r="O97" s="100">
        <f>H37-H96</f>
        <v>0</v>
      </c>
      <c r="P97" s="100">
        <f>I37-I96</f>
        <v>0</v>
      </c>
      <c r="Q97" s="100">
        <f>J37-J96</f>
        <v>0</v>
      </c>
      <c r="R97" s="100"/>
      <c r="S97" s="100">
        <f>L37-L96</f>
        <v>0</v>
      </c>
      <c r="T97" s="24"/>
    </row>
    <row r="98" spans="1:20" s="58" customFormat="1" ht="18.75" customHeight="1">
      <c r="C98" s="59"/>
      <c r="D98" s="59"/>
      <c r="E98" s="59"/>
      <c r="F98" s="38"/>
      <c r="G98" s="38"/>
      <c r="H98" s="38"/>
      <c r="I98" s="38"/>
      <c r="J98" s="38"/>
      <c r="K98" s="38"/>
      <c r="L98" s="75"/>
      <c r="M98" s="100"/>
      <c r="N98" s="100"/>
      <c r="O98" s="100"/>
      <c r="P98" s="100"/>
      <c r="Q98" s="100"/>
      <c r="R98" s="100"/>
      <c r="S98" s="100"/>
    </row>
    <row r="99" spans="1:20" s="58" customFormat="1" ht="18.75" customHeight="1">
      <c r="A99" s="231" t="s">
        <v>123</v>
      </c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100"/>
      <c r="N99" s="100"/>
      <c r="O99" s="100"/>
      <c r="P99" s="100"/>
      <c r="Q99" s="100"/>
      <c r="R99" s="100"/>
      <c r="S99" s="100"/>
    </row>
    <row r="100" spans="1:20" s="58" customFormat="1" ht="18.75" customHeight="1">
      <c r="M100" s="100"/>
      <c r="N100" s="100"/>
      <c r="O100" s="100"/>
      <c r="P100" s="100"/>
      <c r="Q100" s="100"/>
      <c r="R100" s="100"/>
      <c r="S100" s="100"/>
    </row>
    <row r="101" spans="1:20" s="58" customFormat="1" ht="18.75" customHeight="1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N101" s="101"/>
      <c r="O101" s="73"/>
      <c r="P101" s="101"/>
      <c r="Q101" s="73"/>
      <c r="R101" s="101"/>
    </row>
    <row r="102" spans="1:20" s="58" customFormat="1" ht="18.75" customHeight="1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N102" s="101"/>
      <c r="O102" s="73"/>
      <c r="P102" s="101"/>
      <c r="Q102" s="73"/>
      <c r="R102" s="101"/>
    </row>
    <row r="103" spans="1:20" s="58" customFormat="1" ht="18.75" customHeight="1">
      <c r="A103" s="231" t="s">
        <v>51</v>
      </c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N103" s="101"/>
      <c r="O103" s="73"/>
      <c r="P103" s="101"/>
      <c r="Q103" s="73"/>
      <c r="R103" s="101"/>
    </row>
    <row r="104" spans="1:20" s="58" customFormat="1" ht="18.75" customHeight="1">
      <c r="A104" s="231" t="s">
        <v>52</v>
      </c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N104" s="101"/>
      <c r="O104" s="73"/>
      <c r="P104" s="101"/>
      <c r="Q104" s="73"/>
      <c r="R104" s="101"/>
    </row>
    <row r="105" spans="1:20" s="58" customFormat="1" ht="18.75" customHeight="1">
      <c r="A105" s="14"/>
      <c r="B105" s="14"/>
      <c r="C105" s="14"/>
      <c r="D105" s="14"/>
      <c r="E105" s="14" t="s">
        <v>53</v>
      </c>
      <c r="F105" s="14"/>
      <c r="G105" s="14"/>
      <c r="H105" s="14"/>
      <c r="I105" s="14"/>
      <c r="J105" s="14"/>
      <c r="K105" s="14"/>
      <c r="L105" s="14"/>
      <c r="N105" s="101"/>
      <c r="O105" s="73"/>
      <c r="P105" s="101"/>
      <c r="Q105" s="73"/>
      <c r="R105" s="101"/>
    </row>
    <row r="106" spans="1:20" s="58" customFormat="1" ht="21.75" customHeight="1">
      <c r="A106" s="232" t="s">
        <v>124</v>
      </c>
      <c r="B106" s="232"/>
      <c r="C106" s="232"/>
      <c r="D106" s="232"/>
      <c r="E106" s="232"/>
      <c r="F106" s="232"/>
      <c r="G106" s="232"/>
      <c r="H106" s="232"/>
      <c r="I106" s="232"/>
      <c r="J106" s="232"/>
      <c r="K106" s="232"/>
      <c r="L106" s="232"/>
      <c r="N106" s="101"/>
      <c r="O106" s="73"/>
      <c r="P106" s="101"/>
      <c r="Q106" s="73"/>
      <c r="R106" s="101"/>
    </row>
    <row r="107" spans="1:20" ht="21.75" customHeight="1">
      <c r="F107" s="7"/>
      <c r="G107" s="7"/>
      <c r="H107" s="7"/>
      <c r="I107" s="7"/>
      <c r="J107" s="7"/>
      <c r="K107" s="7"/>
      <c r="L107" s="7"/>
      <c r="N107" s="102"/>
      <c r="P107" s="102"/>
      <c r="R107" s="102"/>
    </row>
    <row r="108" spans="1:20" ht="21.75" customHeight="1">
      <c r="F108" s="7"/>
      <c r="G108" s="7"/>
      <c r="H108" s="7"/>
      <c r="I108" s="7"/>
      <c r="J108" s="7"/>
      <c r="K108" s="7"/>
      <c r="L108" s="7"/>
      <c r="N108" s="102"/>
      <c r="P108" s="102"/>
      <c r="R108" s="102"/>
    </row>
    <row r="109" spans="1:20" ht="15" customHeight="1">
      <c r="F109" s="7"/>
      <c r="G109" s="7"/>
      <c r="H109" s="7"/>
      <c r="I109" s="7"/>
      <c r="J109" s="7"/>
      <c r="K109" s="7"/>
      <c r="L109" s="7"/>
      <c r="N109" s="102"/>
      <c r="P109" s="102"/>
      <c r="R109" s="102"/>
    </row>
    <row r="110" spans="1:20" ht="7.5" customHeight="1">
      <c r="A110" s="103"/>
    </row>
  </sheetData>
  <mergeCells count="26">
    <mergeCell ref="A3:L3"/>
    <mergeCell ref="A4:L4"/>
    <mergeCell ref="A5:L5"/>
    <mergeCell ref="A6:L6"/>
    <mergeCell ref="F9:H9"/>
    <mergeCell ref="J9:L9"/>
    <mergeCell ref="A74:L74"/>
    <mergeCell ref="A12:D12"/>
    <mergeCell ref="A22:D22"/>
    <mergeCell ref="A40:L40"/>
    <mergeCell ref="A41:L41"/>
    <mergeCell ref="A42:L42"/>
    <mergeCell ref="A43:L43"/>
    <mergeCell ref="F46:H46"/>
    <mergeCell ref="J46:L46"/>
    <mergeCell ref="A49:D49"/>
    <mergeCell ref="A72:L72"/>
    <mergeCell ref="A73:L73"/>
    <mergeCell ref="A104:L104"/>
    <mergeCell ref="A106:L106"/>
    <mergeCell ref="A75:L75"/>
    <mergeCell ref="F78:H78"/>
    <mergeCell ref="J78:L78"/>
    <mergeCell ref="A81:D81"/>
    <mergeCell ref="A99:L99"/>
    <mergeCell ref="A103:L103"/>
  </mergeCells>
  <printOptions horizontalCentered="1"/>
  <pageMargins left="1.1811023622047245" right="0.19685039370078741" top="0.51181102362204722" bottom="1.1811023622047245" header="0.51181102362204722" footer="0.51181102362204722"/>
  <pageSetup paperSize="9" scale="95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2" manualBreakCount="2">
    <brk id="37" min="3" max="11" man="1"/>
    <brk id="69" min="3" max="11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AF2570-D467-4BC6-8F32-6AE2D0948CF1}">
  <sheetPr codeName="Sheet2">
    <tabColor theme="8" tint="0.59999389629810485"/>
  </sheetPr>
  <dimension ref="A1:V70"/>
  <sheetViews>
    <sheetView view="pageBreakPreview" zoomScaleNormal="115" zoomScaleSheetLayoutView="100" workbookViewId="0"/>
  </sheetViews>
  <sheetFormatPr defaultColWidth="10.42578125" defaultRowHeight="20.100000000000001" customHeight="1"/>
  <cols>
    <col min="1" max="3" width="1.28515625" style="6" customWidth="1"/>
    <col min="4" max="4" width="31.140625" style="6" customWidth="1"/>
    <col min="5" max="5" width="8.85546875" style="57" customWidth="1"/>
    <col min="6" max="6" width="10.7109375" style="6" customWidth="1"/>
    <col min="7" max="7" width="0.42578125" style="6" customWidth="1"/>
    <col min="8" max="8" width="10.7109375" style="6" customWidth="1"/>
    <col min="9" max="9" width="0.42578125" style="6" customWidth="1"/>
    <col min="10" max="10" width="10.7109375" style="6" customWidth="1"/>
    <col min="11" max="11" width="0.42578125" style="6" customWidth="1"/>
    <col min="12" max="12" width="10.7109375" style="6" customWidth="1"/>
    <col min="13" max="13" width="10.42578125" style="6"/>
    <col min="14" max="14" width="5.140625" style="6" customWidth="1"/>
    <col min="15" max="15" width="10.140625" style="6" customWidth="1"/>
    <col min="16" max="16" width="5" style="6" customWidth="1"/>
    <col min="17" max="17" width="9.7109375" style="6" customWidth="1"/>
    <col min="18" max="18" width="5.140625" style="6" customWidth="1"/>
    <col min="19" max="19" width="8.140625" style="6" customWidth="1"/>
    <col min="20" max="20" width="10.85546875" style="6" customWidth="1"/>
    <col min="21" max="21" width="4.5703125" style="6" bestFit="1" customWidth="1"/>
    <col min="22" max="16384" width="10.42578125" style="6"/>
  </cols>
  <sheetData>
    <row r="1" spans="1:22" s="4" customFormat="1" ht="23.85" customHeight="1">
      <c r="A1" s="1"/>
      <c r="B1" s="1"/>
      <c r="C1" s="1"/>
      <c r="D1" s="1"/>
      <c r="E1" s="2"/>
      <c r="F1" s="1"/>
      <c r="G1" s="1"/>
      <c r="H1" s="1"/>
      <c r="I1" s="1"/>
      <c r="J1" s="1"/>
      <c r="K1" s="1"/>
      <c r="L1" s="3" t="s">
        <v>9</v>
      </c>
    </row>
    <row r="2" spans="1:22" s="4" customFormat="1" ht="23.85" customHeight="1">
      <c r="A2" s="1"/>
      <c r="B2" s="1"/>
      <c r="C2" s="1"/>
      <c r="D2" s="1"/>
      <c r="E2" s="2"/>
      <c r="F2" s="1"/>
      <c r="G2" s="1"/>
      <c r="H2" s="1"/>
      <c r="I2" s="1"/>
      <c r="J2" s="1"/>
      <c r="K2" s="1"/>
      <c r="L2" s="5" t="s">
        <v>10</v>
      </c>
    </row>
    <row r="3" spans="1:22" s="4" customFormat="1" ht="23.85" customHeight="1">
      <c r="A3" s="244" t="s">
        <v>11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</row>
    <row r="4" spans="1:22" s="4" customFormat="1" ht="23.85" customHeight="1">
      <c r="A4" s="246" t="s">
        <v>12</v>
      </c>
      <c r="B4" s="246"/>
      <c r="C4" s="246"/>
      <c r="D4" s="246"/>
      <c r="E4" s="246"/>
      <c r="F4" s="246"/>
      <c r="G4" s="246"/>
      <c r="H4" s="246"/>
      <c r="I4" s="246"/>
      <c r="J4" s="246"/>
      <c r="K4" s="246"/>
      <c r="L4" s="246"/>
    </row>
    <row r="5" spans="1:22" s="4" customFormat="1" ht="23.85" customHeight="1">
      <c r="A5" s="246" t="s">
        <v>13</v>
      </c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</row>
    <row r="6" spans="1:22" s="4" customFormat="1" ht="23.85" customHeight="1">
      <c r="A6" s="246" t="s">
        <v>14</v>
      </c>
      <c r="B6" s="246"/>
      <c r="C6" s="246"/>
      <c r="D6" s="246"/>
      <c r="E6" s="246"/>
      <c r="F6" s="246"/>
      <c r="G6" s="246"/>
      <c r="H6" s="246"/>
      <c r="I6" s="246"/>
      <c r="J6" s="246"/>
      <c r="K6" s="246"/>
      <c r="L6" s="246"/>
    </row>
    <row r="7" spans="1:22" ht="9.6" customHeight="1">
      <c r="E7" s="6"/>
      <c r="H7" s="7"/>
      <c r="I7" s="7"/>
      <c r="J7" s="7"/>
      <c r="K7" s="7"/>
      <c r="L7" s="7"/>
    </row>
    <row r="8" spans="1:22" s="4" customFormat="1" ht="15.95" customHeight="1">
      <c r="F8" s="8"/>
      <c r="G8" s="8"/>
      <c r="H8" s="8"/>
      <c r="I8" s="8"/>
      <c r="J8" s="8"/>
      <c r="K8" s="8"/>
      <c r="L8" s="9" t="s">
        <v>15</v>
      </c>
    </row>
    <row r="9" spans="1:22" s="4" customFormat="1" ht="15.95" customHeight="1">
      <c r="F9" s="243" t="s">
        <v>16</v>
      </c>
      <c r="G9" s="243"/>
      <c r="H9" s="243"/>
      <c r="I9" s="11"/>
      <c r="J9" s="243" t="s">
        <v>17</v>
      </c>
      <c r="K9" s="243"/>
      <c r="L9" s="243"/>
    </row>
    <row r="10" spans="1:22" ht="15.95" customHeight="1">
      <c r="E10" s="12" t="s">
        <v>18</v>
      </c>
      <c r="F10" s="13">
        <v>2568</v>
      </c>
      <c r="G10" s="14"/>
      <c r="H10" s="13">
        <v>2567</v>
      </c>
      <c r="I10" s="14"/>
      <c r="J10" s="13">
        <v>2568</v>
      </c>
      <c r="K10" s="14"/>
      <c r="L10" s="13">
        <v>2567</v>
      </c>
    </row>
    <row r="11" spans="1:22" s="15" customFormat="1" ht="17.100000000000001" customHeight="1">
      <c r="A11" s="240" t="s">
        <v>0</v>
      </c>
      <c r="B11" s="240"/>
      <c r="C11" s="240"/>
      <c r="D11" s="240"/>
      <c r="H11" s="16"/>
      <c r="J11" s="17"/>
      <c r="K11" s="17"/>
      <c r="L11" s="17"/>
      <c r="M11" s="18"/>
      <c r="O11" s="18"/>
      <c r="Q11" s="18"/>
      <c r="S11" s="18"/>
    </row>
    <row r="12" spans="1:22" ht="17.100000000000001" customHeight="1">
      <c r="A12" s="4"/>
      <c r="B12" s="4" t="s">
        <v>4</v>
      </c>
      <c r="C12" s="4"/>
      <c r="D12" s="4"/>
      <c r="E12" s="14">
        <v>20</v>
      </c>
      <c r="F12" s="19">
        <v>301429</v>
      </c>
      <c r="G12" s="7"/>
      <c r="H12" s="19">
        <v>311560</v>
      </c>
      <c r="I12" s="7"/>
      <c r="J12" s="19">
        <v>269756</v>
      </c>
      <c r="K12" s="7"/>
      <c r="L12" s="19">
        <v>276144</v>
      </c>
      <c r="M12" s="20"/>
      <c r="O12" s="20"/>
      <c r="Q12" s="20"/>
      <c r="S12" s="20"/>
    </row>
    <row r="13" spans="1:22" ht="17.100000000000001" customHeight="1">
      <c r="A13" s="4"/>
      <c r="B13" s="4" t="s">
        <v>19</v>
      </c>
      <c r="C13" s="4"/>
      <c r="D13" s="4"/>
      <c r="E13" s="6"/>
      <c r="F13" s="19">
        <v>1324</v>
      </c>
      <c r="G13" s="7"/>
      <c r="H13" s="19">
        <v>530</v>
      </c>
      <c r="I13" s="7"/>
      <c r="J13" s="19">
        <v>1218</v>
      </c>
      <c r="K13" s="7"/>
      <c r="L13" s="19">
        <v>468</v>
      </c>
      <c r="M13" s="20"/>
      <c r="O13" s="20"/>
      <c r="Q13" s="20"/>
      <c r="S13" s="20"/>
    </row>
    <row r="14" spans="1:22" ht="17.100000000000001" customHeight="1">
      <c r="A14" s="4"/>
      <c r="B14" s="21" t="s">
        <v>20</v>
      </c>
      <c r="C14" s="4"/>
      <c r="D14" s="4"/>
      <c r="E14" s="22"/>
      <c r="F14" s="23">
        <v>302753</v>
      </c>
      <c r="G14" s="7"/>
      <c r="H14" s="23">
        <v>312090</v>
      </c>
      <c r="I14" s="7"/>
      <c r="J14" s="23">
        <v>270974</v>
      </c>
      <c r="K14" s="7"/>
      <c r="L14" s="23">
        <v>276612</v>
      </c>
      <c r="M14" s="24">
        <f>SUM(F12:F13)-F14</f>
        <v>0</v>
      </c>
      <c r="O14" s="24">
        <f>SUM(H12:H13)-H14</f>
        <v>0</v>
      </c>
      <c r="Q14" s="24">
        <f>SUM(J12:J13)-J14</f>
        <v>0</v>
      </c>
      <c r="S14" s="24">
        <f>SUM(L12:L13)-L14</f>
        <v>0</v>
      </c>
    </row>
    <row r="15" spans="1:22" s="4" customFormat="1" ht="17.100000000000001" customHeight="1">
      <c r="A15" s="21" t="s">
        <v>1</v>
      </c>
      <c r="E15" s="22"/>
      <c r="F15" s="19"/>
      <c r="G15" s="19"/>
      <c r="H15" s="19"/>
      <c r="I15" s="19"/>
      <c r="J15" s="19"/>
      <c r="K15" s="19"/>
      <c r="L15" s="19"/>
      <c r="M15" s="20"/>
      <c r="N15" s="6"/>
      <c r="O15" s="20"/>
      <c r="P15" s="6"/>
      <c r="Q15" s="20"/>
      <c r="S15" s="20"/>
      <c r="T15" s="6"/>
      <c r="U15" s="6"/>
      <c r="V15" s="6"/>
    </row>
    <row r="16" spans="1:22" s="4" customFormat="1" ht="17.100000000000001" customHeight="1">
      <c r="B16" s="4" t="s">
        <v>21</v>
      </c>
      <c r="E16" s="22"/>
      <c r="F16" s="19">
        <v>239648</v>
      </c>
      <c r="G16" s="19"/>
      <c r="H16" s="19">
        <v>240193</v>
      </c>
      <c r="I16" s="19"/>
      <c r="J16" s="19">
        <v>214480</v>
      </c>
      <c r="K16" s="19"/>
      <c r="L16" s="19">
        <v>209402</v>
      </c>
      <c r="M16" s="20"/>
      <c r="N16" s="6"/>
      <c r="O16" s="20"/>
      <c r="P16" s="6"/>
      <c r="Q16" s="20"/>
      <c r="S16" s="20"/>
      <c r="T16" s="6"/>
      <c r="U16" s="6"/>
      <c r="V16" s="6"/>
    </row>
    <row r="17" spans="1:22" s="4" customFormat="1" ht="17.100000000000001" customHeight="1">
      <c r="B17" s="4" t="s">
        <v>22</v>
      </c>
      <c r="E17" s="25"/>
      <c r="F17" s="19">
        <v>6356</v>
      </c>
      <c r="G17" s="19"/>
      <c r="H17" s="19">
        <v>7128</v>
      </c>
      <c r="I17" s="19"/>
      <c r="J17" s="19">
        <v>5269</v>
      </c>
      <c r="K17" s="19"/>
      <c r="L17" s="19">
        <v>5985</v>
      </c>
      <c r="M17" s="20"/>
      <c r="N17" s="6"/>
      <c r="O17" s="20"/>
      <c r="P17" s="6"/>
      <c r="Q17" s="20"/>
      <c r="S17" s="20"/>
      <c r="T17" s="6"/>
      <c r="U17" s="6"/>
      <c r="V17" s="6"/>
    </row>
    <row r="18" spans="1:22" s="4" customFormat="1" ht="17.100000000000001" customHeight="1">
      <c r="B18" s="4" t="s">
        <v>23</v>
      </c>
      <c r="E18" s="22"/>
      <c r="F18" s="19">
        <v>18335</v>
      </c>
      <c r="G18" s="19"/>
      <c r="H18" s="19">
        <v>15230</v>
      </c>
      <c r="I18" s="19"/>
      <c r="J18" s="19">
        <v>15840</v>
      </c>
      <c r="K18" s="19"/>
      <c r="L18" s="19">
        <v>12958</v>
      </c>
      <c r="M18" s="20"/>
      <c r="N18" s="6"/>
      <c r="O18" s="20"/>
      <c r="P18" s="6"/>
      <c r="Q18" s="20"/>
      <c r="S18" s="20"/>
      <c r="T18" s="6"/>
      <c r="U18" s="6"/>
      <c r="V18" s="6"/>
    </row>
    <row r="19" spans="1:22" s="4" customFormat="1" ht="17.100000000000001" customHeight="1">
      <c r="B19" s="21" t="s">
        <v>24</v>
      </c>
      <c r="E19" s="22"/>
      <c r="F19" s="23">
        <v>264339</v>
      </c>
      <c r="G19" s="19"/>
      <c r="H19" s="23">
        <v>262551</v>
      </c>
      <c r="I19" s="19"/>
      <c r="J19" s="23">
        <v>235589</v>
      </c>
      <c r="K19" s="19"/>
      <c r="L19" s="23">
        <v>228345</v>
      </c>
      <c r="M19" s="24">
        <f>SUM(F16:F18)-F19</f>
        <v>0</v>
      </c>
      <c r="N19" s="6"/>
      <c r="O19" s="24">
        <f>SUM(H16:H18)-H19</f>
        <v>0</v>
      </c>
      <c r="P19" s="6"/>
      <c r="Q19" s="24">
        <f>SUM(J16:J18)-J19</f>
        <v>0</v>
      </c>
      <c r="S19" s="24">
        <f>SUM(L16:L18)-L19</f>
        <v>0</v>
      </c>
      <c r="T19" s="6"/>
      <c r="U19" s="6"/>
      <c r="V19" s="6"/>
    </row>
    <row r="20" spans="1:22" s="4" customFormat="1" ht="17.100000000000001" customHeight="1">
      <c r="A20" s="21" t="s">
        <v>25</v>
      </c>
      <c r="B20" s="21"/>
      <c r="C20" s="21"/>
      <c r="D20" s="21"/>
      <c r="E20" s="22"/>
      <c r="F20" s="19">
        <v>38414</v>
      </c>
      <c r="G20" s="19"/>
      <c r="H20" s="19">
        <v>49539</v>
      </c>
      <c r="I20" s="19"/>
      <c r="J20" s="19">
        <v>35385</v>
      </c>
      <c r="K20" s="19"/>
      <c r="L20" s="19">
        <v>48267</v>
      </c>
      <c r="M20" s="24">
        <f>F14-F19-F20</f>
        <v>0</v>
      </c>
      <c r="N20" s="6"/>
      <c r="O20" s="24">
        <f>H14-H19-H20</f>
        <v>0</v>
      </c>
      <c r="P20" s="6"/>
      <c r="Q20" s="24">
        <f>J14-J19-J20</f>
        <v>0</v>
      </c>
      <c r="S20" s="24">
        <f>L14-L19-L20</f>
        <v>0</v>
      </c>
      <c r="T20" s="6"/>
      <c r="U20" s="6"/>
      <c r="V20" s="6"/>
    </row>
    <row r="21" spans="1:22" s="4" customFormat="1" ht="17.100000000000001" customHeight="1">
      <c r="B21" s="4" t="s">
        <v>26</v>
      </c>
      <c r="E21" s="22"/>
      <c r="F21" s="26">
        <v>151</v>
      </c>
      <c r="G21" s="19"/>
      <c r="H21" s="26">
        <v>183</v>
      </c>
      <c r="I21" s="19"/>
      <c r="J21" s="26">
        <v>140</v>
      </c>
      <c r="K21" s="19"/>
      <c r="L21" s="26">
        <v>162</v>
      </c>
      <c r="M21" s="24"/>
      <c r="N21" s="6"/>
      <c r="O21" s="24"/>
      <c r="P21" s="6"/>
      <c r="Q21" s="24"/>
      <c r="S21" s="24"/>
      <c r="T21" s="6"/>
      <c r="U21" s="6"/>
      <c r="V21" s="6"/>
    </row>
    <row r="22" spans="1:22" s="4" customFormat="1" ht="17.100000000000001" customHeight="1">
      <c r="A22" s="21" t="s">
        <v>27</v>
      </c>
      <c r="E22" s="22"/>
      <c r="F22" s="19">
        <v>38263</v>
      </c>
      <c r="G22" s="19"/>
      <c r="H22" s="19">
        <v>49356</v>
      </c>
      <c r="I22" s="19"/>
      <c r="J22" s="19">
        <v>35245</v>
      </c>
      <c r="K22" s="19"/>
      <c r="L22" s="19">
        <v>48105</v>
      </c>
      <c r="M22" s="24">
        <f>F20-F21-F22</f>
        <v>0</v>
      </c>
      <c r="N22" s="6"/>
      <c r="O22" s="24">
        <f>H20-H21-H22</f>
        <v>0</v>
      </c>
      <c r="P22" s="6"/>
      <c r="Q22" s="24">
        <f>J20-J21-J22</f>
        <v>0</v>
      </c>
      <c r="S22" s="24">
        <f>L20-L21-L22</f>
        <v>0</v>
      </c>
      <c r="T22" s="6"/>
      <c r="U22" s="6"/>
      <c r="V22" s="6"/>
    </row>
    <row r="23" spans="1:22" s="4" customFormat="1" ht="17.100000000000001" customHeight="1">
      <c r="A23" s="27"/>
      <c r="B23" s="27" t="s">
        <v>28</v>
      </c>
      <c r="E23" s="14">
        <v>18</v>
      </c>
      <c r="F23" s="26">
        <v>7682</v>
      </c>
      <c r="G23" s="19"/>
      <c r="H23" s="26">
        <v>10453</v>
      </c>
      <c r="I23" s="19"/>
      <c r="J23" s="26">
        <v>7162</v>
      </c>
      <c r="K23" s="19"/>
      <c r="L23" s="26">
        <v>10080</v>
      </c>
      <c r="M23" s="24">
        <f>F22-F23-F24</f>
        <v>0</v>
      </c>
      <c r="N23" s="6"/>
      <c r="O23" s="24">
        <f>H22-H23-H24</f>
        <v>0</v>
      </c>
      <c r="P23" s="6"/>
      <c r="Q23" s="24">
        <f>J22-J23-J24</f>
        <v>0</v>
      </c>
      <c r="S23" s="24">
        <f>L22-L23-L24</f>
        <v>0</v>
      </c>
      <c r="T23" s="6"/>
      <c r="U23" s="6"/>
      <c r="V23" s="6"/>
    </row>
    <row r="24" spans="1:22" s="4" customFormat="1" ht="17.100000000000001" customHeight="1">
      <c r="A24" s="21" t="s">
        <v>208</v>
      </c>
      <c r="E24" s="28"/>
      <c r="F24" s="23">
        <v>30581</v>
      </c>
      <c r="G24" s="19"/>
      <c r="H24" s="23">
        <v>38903</v>
      </c>
      <c r="I24" s="19"/>
      <c r="J24" s="23">
        <v>28083</v>
      </c>
      <c r="K24" s="19"/>
      <c r="L24" s="23">
        <v>38025</v>
      </c>
      <c r="M24" s="20"/>
      <c r="N24" s="6"/>
      <c r="O24" s="20"/>
      <c r="P24" s="6"/>
      <c r="Q24" s="20"/>
      <c r="S24" s="20"/>
      <c r="T24" s="6"/>
      <c r="U24" s="6"/>
      <c r="V24" s="6"/>
    </row>
    <row r="25" spans="1:22" ht="7.5" customHeight="1">
      <c r="E25" s="6"/>
      <c r="F25" s="29"/>
      <c r="G25" s="7"/>
      <c r="H25" s="29"/>
      <c r="I25" s="7"/>
      <c r="J25" s="29"/>
      <c r="K25" s="7"/>
      <c r="L25" s="30"/>
    </row>
    <row r="26" spans="1:22" ht="18" customHeight="1">
      <c r="A26" s="31" t="s">
        <v>29</v>
      </c>
      <c r="B26" s="32"/>
      <c r="C26" s="33"/>
      <c r="D26" s="33"/>
      <c r="E26" s="33"/>
      <c r="F26" s="7"/>
      <c r="G26" s="7"/>
      <c r="H26" s="7"/>
      <c r="I26" s="7"/>
      <c r="J26" s="7"/>
      <c r="K26" s="7"/>
      <c r="L26" s="19"/>
    </row>
    <row r="27" spans="1:22" ht="18" customHeight="1">
      <c r="A27" s="34" t="s">
        <v>30</v>
      </c>
      <c r="B27" s="32"/>
      <c r="C27" s="33"/>
      <c r="D27" s="33"/>
      <c r="E27" s="33"/>
      <c r="F27" s="7"/>
      <c r="G27" s="7"/>
      <c r="H27" s="35"/>
      <c r="I27" s="7"/>
      <c r="J27" s="7"/>
      <c r="K27" s="7"/>
      <c r="L27" s="19"/>
      <c r="O27" s="174"/>
    </row>
    <row r="28" spans="1:22" ht="18" customHeight="1">
      <c r="A28" s="36" t="s">
        <v>31</v>
      </c>
      <c r="B28" s="32"/>
      <c r="C28" s="33"/>
      <c r="D28" s="33"/>
      <c r="E28" s="33"/>
      <c r="F28" s="7"/>
      <c r="G28" s="7"/>
      <c r="H28" s="35"/>
      <c r="I28" s="7"/>
      <c r="J28" s="7"/>
      <c r="K28" s="7"/>
      <c r="L28" s="35"/>
    </row>
    <row r="29" spans="1:22" ht="18" customHeight="1">
      <c r="A29" s="37"/>
      <c r="B29" s="32" t="s">
        <v>32</v>
      </c>
      <c r="C29" s="33"/>
      <c r="D29" s="33"/>
      <c r="E29" s="33"/>
      <c r="F29" s="38">
        <v>6600</v>
      </c>
      <c r="G29" s="7"/>
      <c r="H29" s="35">
        <v>0</v>
      </c>
      <c r="I29" s="7"/>
      <c r="J29" s="38">
        <v>6600</v>
      </c>
      <c r="K29" s="7"/>
      <c r="L29" s="35">
        <v>0</v>
      </c>
    </row>
    <row r="30" spans="1:22" ht="18" customHeight="1">
      <c r="A30" s="36" t="s">
        <v>33</v>
      </c>
      <c r="B30" s="32"/>
      <c r="C30" s="33"/>
      <c r="D30" s="33"/>
      <c r="E30" s="14">
        <v>18</v>
      </c>
      <c r="F30" s="39">
        <v>-1320</v>
      </c>
      <c r="G30" s="7"/>
      <c r="H30" s="40">
        <v>0</v>
      </c>
      <c r="I30" s="7"/>
      <c r="J30" s="39">
        <v>-1320</v>
      </c>
      <c r="K30" s="7"/>
      <c r="L30" s="40">
        <v>0</v>
      </c>
    </row>
    <row r="31" spans="1:22" ht="18" customHeight="1">
      <c r="A31" s="41"/>
      <c r="B31" s="41" t="s">
        <v>34</v>
      </c>
      <c r="C31" s="33"/>
      <c r="D31" s="33"/>
      <c r="E31" s="33"/>
      <c r="F31" s="223">
        <v>5280</v>
      </c>
      <c r="G31" s="7"/>
      <c r="H31" s="224">
        <v>0</v>
      </c>
      <c r="I31" s="7"/>
      <c r="J31" s="223">
        <v>5280</v>
      </c>
      <c r="K31" s="7"/>
      <c r="L31" s="224">
        <v>0</v>
      </c>
      <c r="M31" s="42">
        <f>H29+H30-H31</f>
        <v>0</v>
      </c>
      <c r="N31" s="42">
        <f t="shared" ref="N31:Q31" si="0">I29+I30-I31</f>
        <v>0</v>
      </c>
      <c r="O31" s="42">
        <f t="shared" si="0"/>
        <v>0</v>
      </c>
      <c r="P31" s="42">
        <f t="shared" si="0"/>
        <v>0</v>
      </c>
      <c r="Q31" s="42">
        <f t="shared" si="0"/>
        <v>0</v>
      </c>
    </row>
    <row r="32" spans="1:22" ht="18" customHeight="1">
      <c r="A32" s="34" t="s">
        <v>35</v>
      </c>
      <c r="B32" s="41"/>
      <c r="C32" s="33"/>
      <c r="D32" s="33"/>
      <c r="E32" s="33"/>
      <c r="F32" s="39">
        <v>5280</v>
      </c>
      <c r="G32" s="7"/>
      <c r="H32" s="39">
        <v>0</v>
      </c>
      <c r="I32" s="7"/>
      <c r="J32" s="39">
        <v>5280</v>
      </c>
      <c r="K32" s="7"/>
      <c r="L32" s="39">
        <v>0</v>
      </c>
      <c r="M32" s="42">
        <f t="shared" ref="M32:Q33" si="1">H31-H32</f>
        <v>0</v>
      </c>
      <c r="N32" s="42">
        <f t="shared" si="1"/>
        <v>0</v>
      </c>
      <c r="O32" s="42">
        <f t="shared" si="1"/>
        <v>0</v>
      </c>
      <c r="P32" s="42">
        <f t="shared" si="1"/>
        <v>0</v>
      </c>
      <c r="Q32" s="42">
        <f t="shared" si="1"/>
        <v>0</v>
      </c>
    </row>
    <row r="33" spans="1:22" ht="18" customHeight="1">
      <c r="A33" s="41" t="s">
        <v>36</v>
      </c>
      <c r="B33" s="41"/>
      <c r="C33" s="33"/>
      <c r="D33" s="33"/>
      <c r="E33" s="33"/>
      <c r="F33" s="39">
        <v>5280</v>
      </c>
      <c r="G33" s="7"/>
      <c r="H33" s="39">
        <v>0</v>
      </c>
      <c r="I33" s="7"/>
      <c r="J33" s="39">
        <v>5280</v>
      </c>
      <c r="K33" s="7"/>
      <c r="L33" s="39">
        <v>0</v>
      </c>
      <c r="M33" s="42">
        <f t="shared" si="1"/>
        <v>0</v>
      </c>
      <c r="N33" s="42">
        <f t="shared" si="1"/>
        <v>0</v>
      </c>
      <c r="O33" s="42">
        <f t="shared" si="1"/>
        <v>0</v>
      </c>
      <c r="P33" s="42">
        <f t="shared" si="1"/>
        <v>0</v>
      </c>
      <c r="Q33" s="42">
        <f t="shared" si="1"/>
        <v>0</v>
      </c>
    </row>
    <row r="34" spans="1:22" ht="18" customHeight="1" thickBot="1">
      <c r="A34" s="43" t="s">
        <v>37</v>
      </c>
      <c r="B34" s="44"/>
      <c r="C34" s="33"/>
      <c r="D34" s="33"/>
      <c r="E34" s="33"/>
      <c r="F34" s="45">
        <v>35861</v>
      </c>
      <c r="G34" s="7"/>
      <c r="H34" s="45">
        <v>38903</v>
      </c>
      <c r="I34" s="7"/>
      <c r="J34" s="45">
        <v>33363</v>
      </c>
      <c r="K34" s="7"/>
      <c r="L34" s="45">
        <v>38025</v>
      </c>
      <c r="M34" s="42">
        <f>H34-H24-H33</f>
        <v>0</v>
      </c>
      <c r="N34" s="42">
        <f>I34-I24-I33</f>
        <v>0</v>
      </c>
      <c r="O34" s="42">
        <f>J34-J24-J33</f>
        <v>0</v>
      </c>
      <c r="P34" s="42">
        <f>K34-K24-K33</f>
        <v>0</v>
      </c>
      <c r="Q34" s="42">
        <f>L34-L24-L33</f>
        <v>0</v>
      </c>
    </row>
    <row r="35" spans="1:22" s="4" customFormat="1" ht="6.75" customHeight="1" thickTop="1">
      <c r="A35" s="21"/>
      <c r="F35" s="19"/>
      <c r="G35" s="19"/>
      <c r="H35" s="19"/>
      <c r="I35" s="19"/>
      <c r="J35" s="19"/>
      <c r="K35" s="19"/>
      <c r="L35" s="19"/>
      <c r="N35" s="6"/>
      <c r="O35" s="6"/>
      <c r="P35" s="6"/>
    </row>
    <row r="36" spans="1:22" s="4" customFormat="1" ht="18.95" customHeight="1">
      <c r="A36" s="21" t="s">
        <v>38</v>
      </c>
      <c r="F36" s="19"/>
      <c r="G36" s="19"/>
      <c r="H36" s="19"/>
      <c r="I36" s="19"/>
      <c r="J36" s="19"/>
      <c r="K36" s="19"/>
      <c r="L36" s="19"/>
      <c r="N36" s="6"/>
      <c r="O36" s="6"/>
      <c r="P36" s="6"/>
    </row>
    <row r="37" spans="1:22" s="4" customFormat="1" ht="18.95" customHeight="1" thickBot="1">
      <c r="B37" s="4" t="s">
        <v>39</v>
      </c>
      <c r="F37" s="19">
        <v>29702</v>
      </c>
      <c r="G37" s="19"/>
      <c r="H37" s="19">
        <v>38473</v>
      </c>
      <c r="I37" s="19"/>
      <c r="J37" s="46">
        <v>28083</v>
      </c>
      <c r="K37" s="19"/>
      <c r="L37" s="46">
        <v>38025</v>
      </c>
      <c r="M37" s="48"/>
      <c r="N37" s="6"/>
      <c r="O37" s="88"/>
      <c r="P37" s="6"/>
      <c r="Q37" s="48"/>
      <c r="S37" s="48"/>
    </row>
    <row r="38" spans="1:22" s="4" customFormat="1" ht="18.95" customHeight="1" thickTop="1">
      <c r="B38" s="4" t="s">
        <v>40</v>
      </c>
      <c r="F38" s="19"/>
      <c r="G38" s="19"/>
      <c r="H38" s="19"/>
      <c r="I38" s="19"/>
      <c r="J38" s="19"/>
      <c r="K38" s="19"/>
      <c r="L38" s="19"/>
      <c r="N38" s="6"/>
      <c r="O38" s="6"/>
      <c r="P38" s="6"/>
    </row>
    <row r="39" spans="1:22" s="4" customFormat="1" ht="18.95" customHeight="1">
      <c r="C39" s="4" t="s">
        <v>41</v>
      </c>
      <c r="F39" s="19">
        <v>879</v>
      </c>
      <c r="G39" s="19"/>
      <c r="H39" s="19">
        <v>430</v>
      </c>
      <c r="I39" s="19"/>
      <c r="J39" s="19"/>
      <c r="K39" s="19"/>
      <c r="L39" s="19"/>
      <c r="N39" s="6"/>
      <c r="O39" s="6"/>
      <c r="P39" s="6"/>
    </row>
    <row r="40" spans="1:22" s="4" customFormat="1" ht="18.95" customHeight="1" thickBot="1">
      <c r="F40" s="47">
        <v>30581</v>
      </c>
      <c r="G40" s="19"/>
      <c r="H40" s="47">
        <v>38903</v>
      </c>
      <c r="I40" s="19"/>
      <c r="J40" s="19"/>
      <c r="K40" s="19"/>
      <c r="L40" s="19"/>
      <c r="M40" s="48">
        <f>SUM(F37:F39)-F40</f>
        <v>0</v>
      </c>
      <c r="N40" s="6"/>
      <c r="O40" s="48">
        <f>SUM(H37:H39)-H40</f>
        <v>0</v>
      </c>
      <c r="P40" s="6"/>
      <c r="Q40" s="48"/>
      <c r="S40" s="48"/>
    </row>
    <row r="41" spans="1:22" s="4" customFormat="1" ht="23.25" customHeight="1" thickTop="1">
      <c r="B41" s="49"/>
      <c r="F41" s="19"/>
      <c r="G41" s="19"/>
      <c r="H41" s="19"/>
      <c r="I41" s="19"/>
      <c r="J41" s="19"/>
      <c r="K41" s="19"/>
      <c r="L41" s="50" t="s">
        <v>42</v>
      </c>
      <c r="N41" s="6"/>
      <c r="O41" s="6"/>
      <c r="P41" s="6"/>
      <c r="T41" s="6"/>
      <c r="U41" s="6"/>
      <c r="V41" s="6"/>
    </row>
    <row r="42" spans="1:22" s="4" customFormat="1" ht="23.25" customHeight="1">
      <c r="B42" s="49"/>
      <c r="F42" s="19"/>
      <c r="G42" s="19"/>
      <c r="H42" s="19"/>
      <c r="I42" s="19"/>
      <c r="J42" s="19"/>
      <c r="K42" s="19"/>
      <c r="L42" s="51" t="s">
        <v>43</v>
      </c>
      <c r="N42" s="6"/>
      <c r="O42" s="6"/>
      <c r="P42" s="6"/>
    </row>
    <row r="43" spans="1:22" s="4" customFormat="1" ht="23.25" customHeight="1">
      <c r="A43" s="241" t="s">
        <v>44</v>
      </c>
      <c r="B43" s="23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N43" s="6"/>
      <c r="O43" s="6"/>
      <c r="P43" s="6"/>
    </row>
    <row r="44" spans="1:22" s="4" customFormat="1" ht="23.25" customHeight="1">
      <c r="A44" s="242" t="s">
        <v>12</v>
      </c>
      <c r="B44" s="242"/>
      <c r="C44" s="242"/>
      <c r="D44" s="242"/>
      <c r="E44" s="242"/>
      <c r="F44" s="242"/>
      <c r="G44" s="242"/>
      <c r="H44" s="242"/>
      <c r="I44" s="242"/>
      <c r="J44" s="242"/>
      <c r="K44" s="242"/>
      <c r="L44" s="242"/>
      <c r="N44" s="6"/>
      <c r="O44" s="6"/>
      <c r="P44" s="6"/>
    </row>
    <row r="45" spans="1:22" s="4" customFormat="1" ht="23.25" customHeight="1">
      <c r="A45" s="242" t="s">
        <v>45</v>
      </c>
      <c r="B45" s="242"/>
      <c r="C45" s="242"/>
      <c r="D45" s="242"/>
      <c r="E45" s="242"/>
      <c r="F45" s="242"/>
      <c r="G45" s="242"/>
      <c r="H45" s="242"/>
      <c r="I45" s="242"/>
      <c r="J45" s="242"/>
      <c r="K45" s="242"/>
      <c r="L45" s="242"/>
      <c r="N45" s="6"/>
      <c r="O45" s="6"/>
      <c r="P45" s="6"/>
    </row>
    <row r="46" spans="1:22" s="4" customFormat="1" ht="23.25" customHeight="1">
      <c r="A46" s="242" t="s">
        <v>14</v>
      </c>
      <c r="B46" s="242"/>
      <c r="C46" s="242"/>
      <c r="D46" s="242"/>
      <c r="E46" s="242"/>
      <c r="F46" s="242"/>
      <c r="G46" s="242"/>
      <c r="H46" s="242"/>
      <c r="I46" s="242"/>
      <c r="J46" s="242"/>
      <c r="K46" s="242"/>
      <c r="L46" s="242"/>
      <c r="N46" s="6"/>
      <c r="O46" s="6"/>
      <c r="P46" s="6"/>
    </row>
    <row r="47" spans="1:22" ht="10.35" customHeight="1">
      <c r="E47" s="6"/>
      <c r="H47" s="7"/>
      <c r="I47" s="7"/>
      <c r="J47" s="7"/>
      <c r="K47" s="7"/>
      <c r="L47" s="7"/>
    </row>
    <row r="48" spans="1:22" s="4" customFormat="1" ht="20.100000000000001" customHeight="1">
      <c r="F48" s="8"/>
      <c r="G48" s="8"/>
      <c r="H48" s="8"/>
      <c r="I48" s="8"/>
      <c r="J48" s="8"/>
      <c r="K48" s="8"/>
      <c r="L48" s="9" t="s">
        <v>15</v>
      </c>
      <c r="N48" s="6"/>
      <c r="O48" s="6"/>
      <c r="P48" s="6"/>
    </row>
    <row r="49" spans="1:19" s="4" customFormat="1" ht="20.100000000000001" customHeight="1">
      <c r="F49" s="243" t="s">
        <v>16</v>
      </c>
      <c r="G49" s="243"/>
      <c r="H49" s="243"/>
      <c r="I49" s="11"/>
      <c r="J49" s="243" t="s">
        <v>17</v>
      </c>
      <c r="K49" s="243"/>
      <c r="L49" s="243"/>
      <c r="N49" s="6"/>
      <c r="O49" s="6"/>
      <c r="P49" s="6"/>
    </row>
    <row r="50" spans="1:19" s="4" customFormat="1" ht="20.100000000000001" customHeight="1">
      <c r="E50" s="12" t="s">
        <v>18</v>
      </c>
      <c r="F50" s="10">
        <v>2568</v>
      </c>
      <c r="G50" s="14"/>
      <c r="H50" s="13">
        <v>2567</v>
      </c>
      <c r="I50" s="14"/>
      <c r="J50" s="13">
        <v>2568</v>
      </c>
      <c r="K50" s="14"/>
      <c r="L50" s="13">
        <v>2567</v>
      </c>
      <c r="N50" s="6"/>
      <c r="O50" s="6"/>
      <c r="P50" s="6"/>
    </row>
    <row r="51" spans="1:19" s="4" customFormat="1" ht="20.100000000000001" customHeight="1">
      <c r="A51" s="21" t="s">
        <v>46</v>
      </c>
      <c r="F51" s="19"/>
      <c r="G51" s="19"/>
      <c r="H51" s="19"/>
      <c r="I51" s="19"/>
      <c r="J51" s="19"/>
      <c r="K51" s="19"/>
      <c r="L51" s="19"/>
      <c r="N51" s="6"/>
      <c r="O51" s="6"/>
      <c r="P51" s="6"/>
    </row>
    <row r="52" spans="1:19" s="4" customFormat="1" ht="20.100000000000001" customHeight="1" thickBot="1">
      <c r="B52" s="4" t="s">
        <v>39</v>
      </c>
      <c r="F52" s="19">
        <v>34982</v>
      </c>
      <c r="G52" s="19"/>
      <c r="H52" s="19">
        <v>38473</v>
      </c>
      <c r="I52" s="19"/>
      <c r="J52" s="46">
        <v>33363</v>
      </c>
      <c r="K52" s="19"/>
      <c r="L52" s="46">
        <v>38025</v>
      </c>
      <c r="M52" s="48">
        <f>+J34-J52</f>
        <v>0</v>
      </c>
      <c r="N52" s="6"/>
      <c r="O52" s="88">
        <f>+L34-L52</f>
        <v>0</v>
      </c>
      <c r="P52" s="6"/>
      <c r="Q52" s="48">
        <f>+F34-F55</f>
        <v>0</v>
      </c>
      <c r="S52" s="48">
        <f>+H34-H55</f>
        <v>0</v>
      </c>
    </row>
    <row r="53" spans="1:19" s="4" customFormat="1" ht="20.100000000000001" customHeight="1" thickTop="1">
      <c r="B53" s="4" t="s">
        <v>40</v>
      </c>
      <c r="G53" s="19"/>
      <c r="H53" s="19"/>
      <c r="I53" s="19"/>
      <c r="J53" s="19"/>
      <c r="K53" s="19"/>
      <c r="L53" s="19"/>
      <c r="N53" s="6"/>
      <c r="O53" s="6"/>
      <c r="P53" s="6"/>
    </row>
    <row r="54" spans="1:19" s="4" customFormat="1" ht="20.100000000000001" customHeight="1">
      <c r="C54" s="4" t="s">
        <v>41</v>
      </c>
      <c r="F54" s="19">
        <v>879</v>
      </c>
      <c r="G54" s="19"/>
      <c r="H54" s="19">
        <v>430</v>
      </c>
      <c r="I54" s="19"/>
      <c r="J54" s="19"/>
      <c r="K54" s="19"/>
      <c r="L54" s="19"/>
      <c r="N54" s="6"/>
      <c r="O54" s="6"/>
      <c r="P54" s="6"/>
    </row>
    <row r="55" spans="1:19" s="4" customFormat="1" ht="20.100000000000001" customHeight="1" thickBot="1">
      <c r="F55" s="47">
        <v>35861</v>
      </c>
      <c r="G55" s="19"/>
      <c r="H55" s="47">
        <v>38903</v>
      </c>
      <c r="I55" s="19"/>
      <c r="J55" s="19"/>
      <c r="K55" s="19"/>
      <c r="L55" s="19"/>
      <c r="N55" s="6"/>
      <c r="O55" s="6"/>
      <c r="P55" s="6"/>
    </row>
    <row r="56" spans="1:19" s="4" customFormat="1" ht="20.100000000000001" customHeight="1" thickTop="1">
      <c r="A56" s="21" t="s">
        <v>47</v>
      </c>
      <c r="E56" s="14">
        <v>19</v>
      </c>
      <c r="F56" s="19"/>
      <c r="G56" s="19"/>
      <c r="H56" s="19"/>
      <c r="I56" s="19"/>
      <c r="J56" s="19"/>
      <c r="K56" s="19"/>
      <c r="L56" s="19"/>
      <c r="M56" s="20"/>
      <c r="N56" s="20"/>
      <c r="O56" s="20"/>
      <c r="P56" s="6"/>
    </row>
    <row r="57" spans="1:19" s="4" customFormat="1" ht="20.100000000000001" customHeight="1">
      <c r="A57" s="21" t="s">
        <v>48</v>
      </c>
      <c r="F57" s="19"/>
      <c r="G57" s="19"/>
      <c r="H57" s="19"/>
      <c r="I57" s="19"/>
      <c r="J57" s="19"/>
      <c r="K57" s="19"/>
      <c r="L57" s="19"/>
      <c r="M57" s="24">
        <f>F24-F40</f>
        <v>0</v>
      </c>
      <c r="N57" s="24"/>
      <c r="O57" s="24">
        <f>H24-H40</f>
        <v>0</v>
      </c>
      <c r="P57" s="48"/>
      <c r="Q57" s="48"/>
      <c r="R57" s="48"/>
      <c r="S57" s="48"/>
    </row>
    <row r="58" spans="1:19" s="4" customFormat="1" ht="20.100000000000001" customHeight="1" thickBot="1">
      <c r="A58" s="4" t="s">
        <v>49</v>
      </c>
      <c r="F58" s="52">
        <v>0.04</v>
      </c>
      <c r="G58" s="53"/>
      <c r="H58" s="52">
        <v>0.06</v>
      </c>
      <c r="I58" s="53"/>
      <c r="J58" s="52">
        <v>0.04</v>
      </c>
      <c r="K58" s="53"/>
      <c r="L58" s="52">
        <v>0.06</v>
      </c>
      <c r="M58" s="20"/>
      <c r="N58" s="20"/>
      <c r="O58" s="20"/>
      <c r="P58" s="6"/>
    </row>
    <row r="59" spans="1:19" ht="20.100000000000001" customHeight="1" thickTop="1">
      <c r="A59" s="54"/>
      <c r="B59" s="55"/>
      <c r="C59" s="54"/>
      <c r="E59" s="6"/>
      <c r="F59" s="53"/>
      <c r="G59" s="56"/>
      <c r="H59" s="53"/>
      <c r="I59" s="56"/>
      <c r="J59" s="53"/>
      <c r="K59" s="56"/>
      <c r="L59" s="53" t="s">
        <v>50</v>
      </c>
      <c r="M59" s="20"/>
      <c r="N59" s="20"/>
      <c r="O59" s="20"/>
    </row>
    <row r="60" spans="1:19" ht="20.100000000000001" customHeight="1">
      <c r="A60" s="54"/>
      <c r="B60" s="55"/>
      <c r="C60" s="54"/>
      <c r="E60" s="6"/>
      <c r="F60" s="53"/>
      <c r="G60" s="56"/>
      <c r="H60" s="53"/>
      <c r="I60" s="56"/>
      <c r="J60" s="53"/>
      <c r="K60" s="56"/>
      <c r="L60" s="53"/>
      <c r="M60" s="20"/>
      <c r="N60" s="20"/>
      <c r="O60" s="20"/>
    </row>
    <row r="61" spans="1:19" ht="20.100000000000001" customHeight="1">
      <c r="A61" s="54"/>
      <c r="B61" s="55"/>
      <c r="C61" s="54"/>
      <c r="E61" s="6"/>
      <c r="F61" s="53"/>
      <c r="G61" s="56"/>
      <c r="H61" s="53"/>
      <c r="I61" s="56"/>
      <c r="J61" s="53"/>
      <c r="K61" s="56"/>
      <c r="L61" s="53"/>
      <c r="M61" s="20"/>
      <c r="N61" s="20"/>
      <c r="O61" s="20"/>
    </row>
    <row r="62" spans="1:19" ht="20.100000000000001" customHeight="1">
      <c r="A62" s="54"/>
      <c r="B62" s="55"/>
      <c r="C62" s="54"/>
      <c r="E62" s="6"/>
      <c r="F62" s="53"/>
      <c r="G62" s="56"/>
      <c r="H62" s="53"/>
      <c r="I62" s="56"/>
      <c r="J62" s="53"/>
      <c r="K62" s="56"/>
      <c r="L62" s="53"/>
      <c r="M62" s="20"/>
      <c r="N62" s="20"/>
      <c r="O62" s="20"/>
    </row>
    <row r="63" spans="1:19" ht="20.100000000000001" customHeight="1">
      <c r="A63" s="54"/>
      <c r="B63" s="55"/>
      <c r="C63" s="54"/>
      <c r="E63" s="6"/>
      <c r="F63" s="53"/>
      <c r="G63" s="56"/>
      <c r="H63" s="53"/>
      <c r="I63" s="56"/>
      <c r="J63" s="53"/>
      <c r="K63" s="56"/>
      <c r="L63" s="53"/>
      <c r="M63" s="20"/>
      <c r="N63" s="20"/>
      <c r="O63" s="20"/>
    </row>
    <row r="64" spans="1:19" ht="20.100000000000001" customHeight="1">
      <c r="A64" s="54"/>
      <c r="B64" s="55"/>
      <c r="C64" s="54"/>
      <c r="E64" s="6"/>
      <c r="F64" s="53"/>
      <c r="G64" s="56"/>
      <c r="H64" s="53"/>
      <c r="I64" s="56"/>
      <c r="J64" s="53"/>
      <c r="K64" s="56"/>
      <c r="L64" s="53"/>
      <c r="M64" s="20"/>
      <c r="N64" s="20"/>
      <c r="O64" s="20"/>
    </row>
    <row r="65" spans="1:15" ht="20.100000000000001" customHeight="1">
      <c r="A65" s="54"/>
      <c r="B65" s="55"/>
      <c r="C65" s="54"/>
      <c r="E65" s="6"/>
      <c r="F65" s="53"/>
      <c r="G65" s="56"/>
      <c r="H65" s="53"/>
      <c r="I65" s="56"/>
      <c r="J65" s="53"/>
      <c r="K65" s="56"/>
      <c r="L65" s="53"/>
      <c r="M65" s="20"/>
      <c r="N65" s="20"/>
      <c r="O65" s="20"/>
    </row>
    <row r="66" spans="1:15" ht="20.100000000000001" customHeight="1">
      <c r="A66" s="239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5" ht="20.100000000000001" customHeight="1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</row>
    <row r="68" spans="1:15" ht="20.100000000000001" customHeight="1">
      <c r="A68" s="239" t="s">
        <v>51</v>
      </c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5" ht="20.100000000000001" customHeight="1">
      <c r="A69" s="239" t="s">
        <v>52</v>
      </c>
      <c r="B69" s="239"/>
      <c r="C69" s="239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5" ht="20.100000000000001" customHeight="1">
      <c r="A70" s="239" t="s">
        <v>53</v>
      </c>
      <c r="B70" s="239"/>
      <c r="C70" s="239"/>
      <c r="D70" s="239"/>
      <c r="E70" s="239"/>
      <c r="F70" s="239"/>
      <c r="G70" s="239"/>
      <c r="H70" s="239"/>
      <c r="I70" s="239"/>
      <c r="J70" s="239"/>
      <c r="K70" s="239"/>
      <c r="L70" s="239"/>
    </row>
  </sheetData>
  <mergeCells count="17">
    <mergeCell ref="A3:L3"/>
    <mergeCell ref="A4:L4"/>
    <mergeCell ref="A5:L5"/>
    <mergeCell ref="A6:L6"/>
    <mergeCell ref="F9:H9"/>
    <mergeCell ref="J9:L9"/>
    <mergeCell ref="A66:L66"/>
    <mergeCell ref="A68:L68"/>
    <mergeCell ref="A69:L69"/>
    <mergeCell ref="A70:L70"/>
    <mergeCell ref="A11:D11"/>
    <mergeCell ref="A43:L43"/>
    <mergeCell ref="A44:L44"/>
    <mergeCell ref="A45:L45"/>
    <mergeCell ref="A46:L46"/>
    <mergeCell ref="F49:H49"/>
    <mergeCell ref="J49:L49"/>
  </mergeCells>
  <printOptions horizontalCentered="1"/>
  <pageMargins left="1.1811023622047245" right="0.31496062992125984" top="0.51181102362204722" bottom="1.1811023622047245" header="0.27559055118110237" footer="0.39370078740157483"/>
  <pageSetup paperSize="9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1" manualBreakCount="1">
    <brk id="40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005DC-0AC4-4319-99BA-ECF69A5E7B83}">
  <sheetPr codeName="Sheet3">
    <tabColor theme="8" tint="0.59999389629810485"/>
  </sheetPr>
  <dimension ref="A1:V70"/>
  <sheetViews>
    <sheetView view="pageBreakPreview" zoomScaleNormal="115" zoomScaleSheetLayoutView="100" workbookViewId="0"/>
  </sheetViews>
  <sheetFormatPr defaultColWidth="10.42578125" defaultRowHeight="20.100000000000001" customHeight="1"/>
  <cols>
    <col min="1" max="3" width="1.28515625" style="6" customWidth="1"/>
    <col min="4" max="4" width="33.28515625" style="6" customWidth="1"/>
    <col min="5" max="5" width="7.140625" style="57" customWidth="1"/>
    <col min="6" max="6" width="10.5703125" style="6" customWidth="1"/>
    <col min="7" max="7" width="0.42578125" style="6" customWidth="1"/>
    <col min="8" max="8" width="10.5703125" style="6" customWidth="1"/>
    <col min="9" max="9" width="0.42578125" style="6" customWidth="1"/>
    <col min="10" max="10" width="10.5703125" style="6" customWidth="1"/>
    <col min="11" max="11" width="0.42578125" style="6" customWidth="1"/>
    <col min="12" max="12" width="10.5703125" style="6" customWidth="1"/>
    <col min="13" max="13" width="10.42578125" style="6"/>
    <col min="14" max="14" width="5.140625" style="6" customWidth="1"/>
    <col min="15" max="15" width="10.140625" style="6" customWidth="1"/>
    <col min="16" max="16" width="5" style="6" customWidth="1"/>
    <col min="17" max="17" width="9.7109375" style="6" customWidth="1"/>
    <col min="18" max="18" width="5.140625" style="6" customWidth="1"/>
    <col min="19" max="19" width="8.140625" style="6" customWidth="1"/>
    <col min="20" max="20" width="10.85546875" style="6" customWidth="1"/>
    <col min="21" max="21" width="4.5703125" style="6" bestFit="1" customWidth="1"/>
    <col min="22" max="16384" width="10.42578125" style="6"/>
  </cols>
  <sheetData>
    <row r="1" spans="1:22" s="4" customFormat="1" ht="23.85" customHeight="1">
      <c r="A1" s="1"/>
      <c r="B1" s="1"/>
      <c r="C1" s="1"/>
      <c r="D1" s="1"/>
      <c r="E1" s="2"/>
      <c r="F1" s="1"/>
      <c r="G1" s="1"/>
      <c r="H1" s="1"/>
      <c r="I1" s="1"/>
      <c r="J1" s="1"/>
      <c r="K1" s="1"/>
      <c r="L1" s="3" t="s">
        <v>9</v>
      </c>
    </row>
    <row r="2" spans="1:22" s="4" customFormat="1" ht="23.85" customHeight="1">
      <c r="A2" s="1"/>
      <c r="B2" s="1"/>
      <c r="C2" s="1"/>
      <c r="D2" s="1"/>
      <c r="E2" s="2"/>
      <c r="F2" s="1"/>
      <c r="G2" s="1"/>
      <c r="H2" s="1"/>
      <c r="I2" s="1"/>
      <c r="J2" s="1"/>
      <c r="K2" s="1"/>
      <c r="L2" s="5" t="s">
        <v>10</v>
      </c>
    </row>
    <row r="3" spans="1:22" s="4" customFormat="1" ht="23.85" customHeight="1">
      <c r="A3" s="244" t="s">
        <v>125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</row>
    <row r="4" spans="1:22" s="4" customFormat="1" ht="23.85" customHeight="1">
      <c r="A4" s="246" t="s">
        <v>12</v>
      </c>
      <c r="B4" s="246"/>
      <c r="C4" s="246"/>
      <c r="D4" s="246"/>
      <c r="E4" s="246"/>
      <c r="F4" s="246"/>
      <c r="G4" s="246"/>
      <c r="H4" s="246"/>
      <c r="I4" s="246"/>
      <c r="J4" s="246"/>
      <c r="K4" s="246"/>
      <c r="L4" s="246"/>
    </row>
    <row r="5" spans="1:22" s="4" customFormat="1" ht="23.85" customHeight="1">
      <c r="A5" s="246" t="s">
        <v>13</v>
      </c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</row>
    <row r="6" spans="1:22" s="4" customFormat="1" ht="23.85" customHeight="1">
      <c r="A6" s="246" t="s">
        <v>126</v>
      </c>
      <c r="B6" s="246"/>
      <c r="C6" s="246"/>
      <c r="D6" s="246"/>
      <c r="E6" s="246"/>
      <c r="F6" s="246"/>
      <c r="G6" s="246"/>
      <c r="H6" s="246"/>
      <c r="I6" s="246"/>
      <c r="J6" s="246"/>
      <c r="K6" s="246"/>
      <c r="L6" s="246"/>
    </row>
    <row r="7" spans="1:22" ht="9.6" customHeight="1">
      <c r="E7" s="6"/>
      <c r="H7" s="7"/>
      <c r="I7" s="7"/>
      <c r="J7" s="7"/>
      <c r="K7" s="7"/>
      <c r="L7" s="7"/>
    </row>
    <row r="8" spans="1:22" s="4" customFormat="1" ht="15.95" customHeight="1">
      <c r="F8" s="8"/>
      <c r="G8" s="8"/>
      <c r="H8" s="8"/>
      <c r="I8" s="8"/>
      <c r="J8" s="8"/>
      <c r="K8" s="8"/>
      <c r="L8" s="9" t="s">
        <v>15</v>
      </c>
    </row>
    <row r="9" spans="1:22" s="4" customFormat="1" ht="15.95" customHeight="1">
      <c r="F9" s="243" t="s">
        <v>16</v>
      </c>
      <c r="G9" s="243"/>
      <c r="H9" s="243"/>
      <c r="I9" s="11"/>
      <c r="J9" s="243" t="s">
        <v>17</v>
      </c>
      <c r="K9" s="243"/>
      <c r="L9" s="243"/>
    </row>
    <row r="10" spans="1:22" ht="15.95" customHeight="1">
      <c r="E10" s="12" t="s">
        <v>18</v>
      </c>
      <c r="F10" s="13">
        <v>2568</v>
      </c>
      <c r="G10" s="14"/>
      <c r="H10" s="13">
        <v>2567</v>
      </c>
      <c r="I10" s="14"/>
      <c r="J10" s="13">
        <v>2568</v>
      </c>
      <c r="K10" s="14"/>
      <c r="L10" s="13">
        <v>2567</v>
      </c>
    </row>
    <row r="11" spans="1:22" s="15" customFormat="1" ht="17.100000000000001" customHeight="1">
      <c r="A11" s="240" t="s">
        <v>0</v>
      </c>
      <c r="B11" s="240"/>
      <c r="C11" s="240"/>
      <c r="D11" s="240"/>
      <c r="H11" s="16"/>
      <c r="J11" s="17"/>
      <c r="K11" s="17"/>
      <c r="L11" s="17"/>
      <c r="M11" s="18"/>
      <c r="O11" s="18"/>
      <c r="Q11" s="18"/>
      <c r="S11" s="18"/>
    </row>
    <row r="12" spans="1:22" ht="17.100000000000001" customHeight="1">
      <c r="A12" s="4"/>
      <c r="B12" s="4" t="s">
        <v>4</v>
      </c>
      <c r="C12" s="4"/>
      <c r="D12" s="4"/>
      <c r="E12" s="14">
        <v>20</v>
      </c>
      <c r="F12" s="19">
        <v>571619</v>
      </c>
      <c r="G12" s="7"/>
      <c r="H12" s="19">
        <v>571510</v>
      </c>
      <c r="I12" s="7"/>
      <c r="J12" s="19">
        <v>520955</v>
      </c>
      <c r="K12" s="7"/>
      <c r="L12" s="19">
        <v>520444</v>
      </c>
      <c r="M12" s="20"/>
      <c r="O12" s="20"/>
      <c r="Q12" s="20"/>
      <c r="S12" s="20"/>
    </row>
    <row r="13" spans="1:22" ht="17.100000000000001" customHeight="1">
      <c r="A13" s="4"/>
      <c r="B13" s="4" t="s">
        <v>19</v>
      </c>
      <c r="C13" s="4"/>
      <c r="D13" s="4"/>
      <c r="E13" s="6"/>
      <c r="F13" s="19">
        <v>1425</v>
      </c>
      <c r="G13" s="7"/>
      <c r="H13" s="19">
        <v>720</v>
      </c>
      <c r="I13" s="7"/>
      <c r="J13" s="19">
        <v>1293</v>
      </c>
      <c r="K13" s="7"/>
      <c r="L13" s="19">
        <v>564</v>
      </c>
      <c r="M13" s="20"/>
      <c r="O13" s="20"/>
      <c r="Q13" s="20"/>
      <c r="S13" s="20"/>
    </row>
    <row r="14" spans="1:22" ht="17.100000000000001" customHeight="1">
      <c r="A14" s="4"/>
      <c r="B14" s="21" t="s">
        <v>20</v>
      </c>
      <c r="C14" s="4"/>
      <c r="D14" s="4"/>
      <c r="E14" s="22"/>
      <c r="F14" s="23">
        <v>573044</v>
      </c>
      <c r="G14" s="7"/>
      <c r="H14" s="23">
        <v>572230</v>
      </c>
      <c r="I14" s="7"/>
      <c r="J14" s="23">
        <v>522248</v>
      </c>
      <c r="K14" s="7"/>
      <c r="L14" s="23">
        <v>521008</v>
      </c>
      <c r="M14" s="24">
        <f>SUM(F12:F13)-F14</f>
        <v>0</v>
      </c>
      <c r="O14" s="24">
        <f>SUM(H12:H13)-H14</f>
        <v>0</v>
      </c>
      <c r="Q14" s="24">
        <f>SUM(J12:J13)-J14</f>
        <v>0</v>
      </c>
      <c r="S14" s="24">
        <f>SUM(L12:L13)-L14</f>
        <v>0</v>
      </c>
    </row>
    <row r="15" spans="1:22" s="4" customFormat="1" ht="17.100000000000001" customHeight="1">
      <c r="A15" s="21" t="s">
        <v>1</v>
      </c>
      <c r="E15" s="22"/>
      <c r="F15" s="19"/>
      <c r="G15" s="19"/>
      <c r="H15" s="19"/>
      <c r="I15" s="19"/>
      <c r="J15" s="19"/>
      <c r="K15" s="19"/>
      <c r="L15" s="19"/>
      <c r="M15" s="20"/>
      <c r="N15" s="6"/>
      <c r="O15" s="20"/>
      <c r="P15" s="6"/>
      <c r="Q15" s="20"/>
      <c r="S15" s="20"/>
      <c r="T15" s="6"/>
      <c r="U15" s="6"/>
      <c r="V15" s="6"/>
    </row>
    <row r="16" spans="1:22" s="4" customFormat="1" ht="17.100000000000001" customHeight="1">
      <c r="B16" s="4" t="s">
        <v>21</v>
      </c>
      <c r="E16" s="22"/>
      <c r="F16" s="19">
        <v>448583</v>
      </c>
      <c r="G16" s="19"/>
      <c r="H16" s="19">
        <v>450506</v>
      </c>
      <c r="I16" s="19"/>
      <c r="J16" s="19">
        <v>407375</v>
      </c>
      <c r="K16" s="19"/>
      <c r="L16" s="19">
        <v>407467</v>
      </c>
      <c r="M16" s="20"/>
      <c r="N16" s="6"/>
      <c r="O16" s="20"/>
      <c r="P16" s="6"/>
      <c r="Q16" s="20"/>
      <c r="S16" s="20"/>
      <c r="T16" s="6"/>
      <c r="U16" s="6"/>
      <c r="V16" s="6"/>
    </row>
    <row r="17" spans="1:22" s="4" customFormat="1" ht="17.100000000000001" customHeight="1">
      <c r="B17" s="4" t="s">
        <v>22</v>
      </c>
      <c r="E17" s="25"/>
      <c r="F17" s="19">
        <v>13982</v>
      </c>
      <c r="G17" s="19"/>
      <c r="H17" s="19">
        <v>14353</v>
      </c>
      <c r="I17" s="19"/>
      <c r="J17" s="19">
        <v>11805</v>
      </c>
      <c r="K17" s="19"/>
      <c r="L17" s="19">
        <v>12158</v>
      </c>
      <c r="M17" s="20"/>
      <c r="N17" s="6"/>
      <c r="O17" s="20"/>
      <c r="P17" s="6"/>
      <c r="Q17" s="20"/>
      <c r="S17" s="20"/>
      <c r="T17" s="6"/>
      <c r="U17" s="6"/>
      <c r="V17" s="6"/>
    </row>
    <row r="18" spans="1:22" s="4" customFormat="1" ht="17.100000000000001" customHeight="1">
      <c r="B18" s="4" t="s">
        <v>23</v>
      </c>
      <c r="E18" s="22"/>
      <c r="F18" s="19">
        <v>36948</v>
      </c>
      <c r="G18" s="19"/>
      <c r="H18" s="19">
        <v>29734</v>
      </c>
      <c r="I18" s="19"/>
      <c r="J18" s="19">
        <v>32464</v>
      </c>
      <c r="K18" s="19"/>
      <c r="L18" s="19">
        <v>25654</v>
      </c>
      <c r="M18" s="20"/>
      <c r="N18" s="6"/>
      <c r="O18" s="20"/>
      <c r="P18" s="6"/>
      <c r="Q18" s="20"/>
      <c r="S18" s="20"/>
      <c r="T18" s="6"/>
      <c r="U18" s="6"/>
      <c r="V18" s="6"/>
    </row>
    <row r="19" spans="1:22" s="4" customFormat="1" ht="17.100000000000001" customHeight="1">
      <c r="B19" s="21" t="s">
        <v>24</v>
      </c>
      <c r="E19" s="22"/>
      <c r="F19" s="23">
        <v>499513</v>
      </c>
      <c r="G19" s="19"/>
      <c r="H19" s="23">
        <v>494593</v>
      </c>
      <c r="I19" s="19"/>
      <c r="J19" s="23">
        <v>451644</v>
      </c>
      <c r="K19" s="19"/>
      <c r="L19" s="23">
        <v>445279</v>
      </c>
      <c r="M19" s="24">
        <f>SUM(F16:F18)-F19</f>
        <v>0</v>
      </c>
      <c r="N19" s="6"/>
      <c r="O19" s="24">
        <f>SUM(H16:H18)-H19</f>
        <v>0</v>
      </c>
      <c r="P19" s="6"/>
      <c r="Q19" s="24">
        <f>SUM(J16:J18)-J19</f>
        <v>0</v>
      </c>
      <c r="S19" s="24">
        <f>SUM(L16:L18)-L19</f>
        <v>0</v>
      </c>
      <c r="T19" s="6"/>
      <c r="U19" s="6"/>
      <c r="V19" s="6"/>
    </row>
    <row r="20" spans="1:22" s="4" customFormat="1" ht="17.100000000000001" customHeight="1">
      <c r="A20" s="21" t="s">
        <v>25</v>
      </c>
      <c r="B20" s="21"/>
      <c r="C20" s="21"/>
      <c r="D20" s="21"/>
      <c r="E20" s="22"/>
      <c r="F20" s="19">
        <v>73531</v>
      </c>
      <c r="G20" s="19"/>
      <c r="H20" s="19">
        <v>77637</v>
      </c>
      <c r="I20" s="19"/>
      <c r="J20" s="19">
        <v>70604</v>
      </c>
      <c r="K20" s="19"/>
      <c r="L20" s="19">
        <v>75729</v>
      </c>
      <c r="M20" s="24">
        <f>F14-F19-F20</f>
        <v>0</v>
      </c>
      <c r="N20" s="6"/>
      <c r="O20" s="24">
        <f>H14-H19-H20</f>
        <v>0</v>
      </c>
      <c r="P20" s="6"/>
      <c r="Q20" s="24">
        <f>J14-J19-J20</f>
        <v>0</v>
      </c>
      <c r="S20" s="24">
        <f>L14-L19-L20</f>
        <v>0</v>
      </c>
      <c r="T20" s="6"/>
      <c r="U20" s="6"/>
      <c r="V20" s="6"/>
    </row>
    <row r="21" spans="1:22" s="4" customFormat="1" ht="17.100000000000001" customHeight="1">
      <c r="B21" s="4" t="s">
        <v>26</v>
      </c>
      <c r="E21" s="22"/>
      <c r="F21" s="26">
        <v>292</v>
      </c>
      <c r="G21" s="19"/>
      <c r="H21" s="26">
        <v>647</v>
      </c>
      <c r="I21" s="19"/>
      <c r="J21" s="26">
        <v>266</v>
      </c>
      <c r="K21" s="19"/>
      <c r="L21" s="26">
        <v>603</v>
      </c>
      <c r="M21" s="24"/>
      <c r="N21" s="6"/>
      <c r="O21" s="24"/>
      <c r="P21" s="6"/>
      <c r="Q21" s="24"/>
      <c r="S21" s="24"/>
      <c r="T21" s="6"/>
      <c r="U21" s="6"/>
      <c r="V21" s="6"/>
    </row>
    <row r="22" spans="1:22" s="4" customFormat="1" ht="17.100000000000001" customHeight="1">
      <c r="A22" s="21" t="s">
        <v>27</v>
      </c>
      <c r="E22" s="22"/>
      <c r="F22" s="19">
        <v>73239</v>
      </c>
      <c r="G22" s="19"/>
      <c r="H22" s="19">
        <v>76990</v>
      </c>
      <c r="I22" s="19"/>
      <c r="J22" s="19">
        <v>70338</v>
      </c>
      <c r="K22" s="19"/>
      <c r="L22" s="19">
        <v>75126</v>
      </c>
      <c r="M22" s="24">
        <f>F20-F21-F22</f>
        <v>0</v>
      </c>
      <c r="N22" s="6"/>
      <c r="O22" s="24">
        <f>H20-H21-H22</f>
        <v>0</v>
      </c>
      <c r="P22" s="6"/>
      <c r="Q22" s="24">
        <f>J20-J21-J22</f>
        <v>0</v>
      </c>
      <c r="S22" s="24">
        <f>L20-L21-L22</f>
        <v>0</v>
      </c>
      <c r="T22" s="6"/>
      <c r="U22" s="6"/>
      <c r="V22" s="6"/>
    </row>
    <row r="23" spans="1:22" s="4" customFormat="1" ht="17.100000000000001" customHeight="1">
      <c r="A23" s="27"/>
      <c r="B23" s="27" t="s">
        <v>28</v>
      </c>
      <c r="E23" s="14">
        <v>18</v>
      </c>
      <c r="F23" s="26">
        <v>15094</v>
      </c>
      <c r="G23" s="19"/>
      <c r="H23" s="26">
        <v>16542</v>
      </c>
      <c r="I23" s="19"/>
      <c r="J23" s="26">
        <v>14403</v>
      </c>
      <c r="K23" s="19"/>
      <c r="L23" s="26">
        <v>16010</v>
      </c>
      <c r="M23" s="24">
        <f>F22-F23-F24</f>
        <v>0</v>
      </c>
      <c r="N23" s="6"/>
      <c r="O23" s="24">
        <f>H22-H23-H24</f>
        <v>0</v>
      </c>
      <c r="P23" s="6"/>
      <c r="Q23" s="24">
        <f>J22-J23-J24</f>
        <v>0</v>
      </c>
      <c r="S23" s="24">
        <f>L22-L23-L24</f>
        <v>0</v>
      </c>
      <c r="T23" s="6"/>
      <c r="U23" s="6"/>
      <c r="V23" s="6"/>
    </row>
    <row r="24" spans="1:22" s="4" customFormat="1" ht="17.100000000000001" customHeight="1">
      <c r="A24" s="21" t="s">
        <v>208</v>
      </c>
      <c r="E24" s="28"/>
      <c r="F24" s="23">
        <v>58145</v>
      </c>
      <c r="G24" s="19"/>
      <c r="H24" s="23">
        <v>60448</v>
      </c>
      <c r="I24" s="19"/>
      <c r="J24" s="23">
        <v>55935</v>
      </c>
      <c r="K24" s="19"/>
      <c r="L24" s="23">
        <v>59116</v>
      </c>
      <c r="M24" s="20"/>
      <c r="N24" s="6"/>
      <c r="O24" s="20"/>
      <c r="P24" s="6"/>
      <c r="Q24" s="20"/>
      <c r="S24" s="20"/>
      <c r="T24" s="6"/>
      <c r="U24" s="6"/>
      <c r="V24" s="6"/>
    </row>
    <row r="25" spans="1:22" ht="7.5" customHeight="1">
      <c r="E25" s="6"/>
      <c r="F25" s="29"/>
      <c r="G25" s="7"/>
      <c r="H25" s="29"/>
      <c r="I25" s="7"/>
      <c r="J25" s="29"/>
      <c r="K25" s="7"/>
      <c r="L25" s="30"/>
    </row>
    <row r="26" spans="1:22" ht="18" customHeight="1">
      <c r="A26" s="31" t="s">
        <v>29</v>
      </c>
      <c r="B26" s="32"/>
      <c r="C26" s="33"/>
      <c r="D26" s="33"/>
      <c r="E26" s="33"/>
      <c r="F26" s="7"/>
      <c r="G26" s="7"/>
      <c r="H26" s="7"/>
      <c r="I26" s="7"/>
      <c r="J26" s="7"/>
      <c r="K26" s="7"/>
      <c r="L26" s="19"/>
    </row>
    <row r="27" spans="1:22" ht="18" customHeight="1">
      <c r="A27" s="34" t="s">
        <v>30</v>
      </c>
      <c r="B27" s="32"/>
      <c r="C27" s="33"/>
      <c r="D27" s="33"/>
      <c r="E27" s="33"/>
      <c r="F27" s="7"/>
      <c r="G27" s="7"/>
      <c r="H27" s="35"/>
      <c r="I27" s="7"/>
      <c r="J27" s="7"/>
      <c r="K27" s="7"/>
      <c r="L27" s="19"/>
    </row>
    <row r="28" spans="1:22" ht="18" customHeight="1">
      <c r="A28" s="36" t="s">
        <v>31</v>
      </c>
      <c r="B28" s="32"/>
      <c r="C28" s="33"/>
      <c r="D28" s="33"/>
      <c r="E28" s="33"/>
      <c r="F28" s="7"/>
      <c r="G28" s="7"/>
      <c r="H28" s="35"/>
      <c r="I28" s="7"/>
      <c r="J28" s="38"/>
      <c r="K28" s="7"/>
      <c r="L28" s="35"/>
    </row>
    <row r="29" spans="1:22" ht="18" customHeight="1">
      <c r="A29" s="37"/>
      <c r="B29" s="32" t="s">
        <v>32</v>
      </c>
      <c r="C29" s="33"/>
      <c r="D29" s="33"/>
      <c r="E29" s="33"/>
      <c r="F29" s="38">
        <v>-5600</v>
      </c>
      <c r="G29" s="7"/>
      <c r="H29" s="35">
        <v>0</v>
      </c>
      <c r="I29" s="7"/>
      <c r="J29" s="38">
        <v>-5600</v>
      </c>
      <c r="K29" s="7"/>
      <c r="L29" s="35">
        <v>0</v>
      </c>
    </row>
    <row r="30" spans="1:22" ht="18" customHeight="1">
      <c r="A30" s="36" t="s">
        <v>33</v>
      </c>
      <c r="B30" s="32"/>
      <c r="C30" s="33"/>
      <c r="D30" s="33"/>
      <c r="E30" s="14">
        <v>18</v>
      </c>
      <c r="F30" s="39">
        <v>1120</v>
      </c>
      <c r="G30" s="7"/>
      <c r="H30" s="40">
        <v>0</v>
      </c>
      <c r="I30" s="7"/>
      <c r="J30" s="39">
        <v>1120</v>
      </c>
      <c r="K30" s="7"/>
      <c r="L30" s="40">
        <v>0</v>
      </c>
    </row>
    <row r="31" spans="1:22" ht="18" customHeight="1">
      <c r="A31" s="41"/>
      <c r="B31" s="41" t="s">
        <v>34</v>
      </c>
      <c r="C31" s="33"/>
      <c r="D31" s="33"/>
      <c r="E31" s="33"/>
      <c r="F31" s="223">
        <v>-4480</v>
      </c>
      <c r="G31" s="7"/>
      <c r="H31" s="224">
        <v>0</v>
      </c>
      <c r="I31" s="7"/>
      <c r="J31" s="223">
        <v>-4480</v>
      </c>
      <c r="K31" s="7"/>
      <c r="L31" s="224">
        <v>0</v>
      </c>
      <c r="M31" s="42">
        <f>H29+H30-H31</f>
        <v>0</v>
      </c>
      <c r="N31" s="42">
        <f t="shared" ref="N31:Q31" si="0">I29+I30-I31</f>
        <v>0</v>
      </c>
      <c r="O31" s="42">
        <f t="shared" si="0"/>
        <v>0</v>
      </c>
      <c r="P31" s="42">
        <f t="shared" si="0"/>
        <v>0</v>
      </c>
      <c r="Q31" s="42">
        <f t="shared" si="0"/>
        <v>0</v>
      </c>
    </row>
    <row r="32" spans="1:22" ht="18" customHeight="1">
      <c r="A32" s="34" t="s">
        <v>35</v>
      </c>
      <c r="B32" s="41"/>
      <c r="C32" s="33"/>
      <c r="D32" s="33"/>
      <c r="E32" s="33"/>
      <c r="F32" s="39">
        <v>-4480</v>
      </c>
      <c r="G32" s="7"/>
      <c r="H32" s="39">
        <v>0</v>
      </c>
      <c r="I32" s="7"/>
      <c r="J32" s="39">
        <v>-4480</v>
      </c>
      <c r="K32" s="7"/>
      <c r="L32" s="39">
        <v>0</v>
      </c>
      <c r="M32" s="42">
        <f t="shared" ref="M32:Q33" si="1">H31-H32</f>
        <v>0</v>
      </c>
      <c r="N32" s="42">
        <f t="shared" si="1"/>
        <v>0</v>
      </c>
      <c r="O32" s="42">
        <f t="shared" si="1"/>
        <v>0</v>
      </c>
      <c r="P32" s="42">
        <f t="shared" si="1"/>
        <v>0</v>
      </c>
      <c r="Q32" s="42">
        <f t="shared" si="1"/>
        <v>0</v>
      </c>
    </row>
    <row r="33" spans="1:22" ht="18" customHeight="1">
      <c r="A33" s="41" t="s">
        <v>36</v>
      </c>
      <c r="B33" s="41"/>
      <c r="C33" s="33"/>
      <c r="D33" s="33"/>
      <c r="E33" s="33"/>
      <c r="F33" s="39">
        <v>-4480</v>
      </c>
      <c r="G33" s="7"/>
      <c r="H33" s="39">
        <v>0</v>
      </c>
      <c r="I33" s="7"/>
      <c r="J33" s="39">
        <v>-4480</v>
      </c>
      <c r="K33" s="7"/>
      <c r="L33" s="39">
        <v>0</v>
      </c>
      <c r="M33" s="42">
        <f t="shared" si="1"/>
        <v>0</v>
      </c>
      <c r="N33" s="42">
        <f t="shared" si="1"/>
        <v>0</v>
      </c>
      <c r="O33" s="42">
        <f t="shared" si="1"/>
        <v>0</v>
      </c>
      <c r="P33" s="42">
        <f t="shared" si="1"/>
        <v>0</v>
      </c>
      <c r="Q33" s="42">
        <f t="shared" si="1"/>
        <v>0</v>
      </c>
    </row>
    <row r="34" spans="1:22" ht="18" customHeight="1" thickBot="1">
      <c r="A34" s="43" t="s">
        <v>37</v>
      </c>
      <c r="B34" s="44"/>
      <c r="C34" s="33"/>
      <c r="D34" s="33"/>
      <c r="E34" s="33"/>
      <c r="F34" s="45">
        <v>53665</v>
      </c>
      <c r="G34" s="7"/>
      <c r="H34" s="45">
        <v>60448</v>
      </c>
      <c r="I34" s="7"/>
      <c r="J34" s="45">
        <v>51455</v>
      </c>
      <c r="K34" s="7"/>
      <c r="L34" s="45">
        <v>59116</v>
      </c>
      <c r="M34" s="42">
        <f>H34-H24-H33</f>
        <v>0</v>
      </c>
      <c r="N34" s="42">
        <f>I34-I24-I33</f>
        <v>0</v>
      </c>
      <c r="O34" s="42">
        <f>J34-J24-J33</f>
        <v>0</v>
      </c>
      <c r="P34" s="42">
        <f>K34-K24-K33</f>
        <v>0</v>
      </c>
      <c r="Q34" s="42">
        <f>L34-L24-L33</f>
        <v>0</v>
      </c>
    </row>
    <row r="35" spans="1:22" s="4" customFormat="1" ht="6.75" customHeight="1" thickTop="1">
      <c r="A35" s="21"/>
      <c r="F35" s="19"/>
      <c r="G35" s="19"/>
      <c r="H35" s="19"/>
      <c r="I35" s="19"/>
      <c r="J35" s="19"/>
      <c r="K35" s="19"/>
      <c r="L35" s="19"/>
      <c r="N35" s="6"/>
      <c r="O35" s="6"/>
      <c r="P35" s="6"/>
    </row>
    <row r="36" spans="1:22" s="4" customFormat="1" ht="18.95" customHeight="1">
      <c r="A36" s="21" t="s">
        <v>38</v>
      </c>
      <c r="F36" s="19"/>
      <c r="G36" s="19"/>
      <c r="H36" s="19"/>
      <c r="I36" s="19"/>
      <c r="J36" s="19"/>
      <c r="K36" s="19"/>
      <c r="L36" s="19"/>
      <c r="N36" s="6"/>
      <c r="O36" s="6"/>
      <c r="P36" s="6"/>
    </row>
    <row r="37" spans="1:22" s="4" customFormat="1" ht="18.95" customHeight="1" thickBot="1">
      <c r="B37" s="4" t="s">
        <v>39</v>
      </c>
      <c r="F37" s="19">
        <v>57062</v>
      </c>
      <c r="G37" s="19"/>
      <c r="H37" s="19">
        <v>59795</v>
      </c>
      <c r="I37" s="19"/>
      <c r="J37" s="46">
        <v>55935</v>
      </c>
      <c r="K37" s="19"/>
      <c r="L37" s="46">
        <v>59116</v>
      </c>
      <c r="M37" s="48"/>
      <c r="N37" s="6"/>
      <c r="O37" s="88"/>
      <c r="P37" s="6"/>
      <c r="Q37" s="48"/>
      <c r="S37" s="48"/>
    </row>
    <row r="38" spans="1:22" s="4" customFormat="1" ht="18.95" customHeight="1" thickTop="1">
      <c r="B38" s="4" t="s">
        <v>40</v>
      </c>
      <c r="F38" s="19"/>
      <c r="G38" s="19"/>
      <c r="H38" s="19"/>
      <c r="I38" s="19"/>
      <c r="J38" s="19"/>
      <c r="K38" s="19"/>
      <c r="L38" s="19"/>
      <c r="N38" s="6"/>
      <c r="O38" s="6"/>
      <c r="P38" s="6"/>
    </row>
    <row r="39" spans="1:22" s="4" customFormat="1" ht="18.95" customHeight="1">
      <c r="C39" s="4" t="s">
        <v>41</v>
      </c>
      <c r="F39" s="19">
        <v>1083</v>
      </c>
      <c r="G39" s="19"/>
      <c r="H39" s="19">
        <v>653</v>
      </c>
      <c r="I39" s="19"/>
      <c r="J39" s="19"/>
      <c r="K39" s="19"/>
      <c r="L39" s="19"/>
      <c r="N39" s="6"/>
      <c r="O39" s="6"/>
      <c r="P39" s="6"/>
    </row>
    <row r="40" spans="1:22" s="4" customFormat="1" ht="18.95" customHeight="1" thickBot="1">
      <c r="F40" s="47">
        <v>58145</v>
      </c>
      <c r="G40" s="19"/>
      <c r="H40" s="47">
        <v>60448</v>
      </c>
      <c r="I40" s="19"/>
      <c r="J40" s="19"/>
      <c r="K40" s="19"/>
      <c r="L40" s="19"/>
      <c r="M40" s="48">
        <f>SUM(F37:F39)-F40</f>
        <v>0</v>
      </c>
      <c r="N40" s="6"/>
      <c r="O40" s="48">
        <f>SUM(H37:H39)-H40</f>
        <v>0</v>
      </c>
      <c r="P40" s="6"/>
      <c r="Q40" s="48"/>
      <c r="S40" s="48"/>
    </row>
    <row r="41" spans="1:22" s="4" customFormat="1" ht="23.25" customHeight="1" thickTop="1">
      <c r="B41" s="49"/>
      <c r="F41" s="19"/>
      <c r="G41" s="19"/>
      <c r="H41" s="19"/>
      <c r="I41" s="19"/>
      <c r="J41" s="19"/>
      <c r="K41" s="19"/>
      <c r="L41" s="50" t="s">
        <v>42</v>
      </c>
      <c r="N41" s="6"/>
      <c r="O41" s="6"/>
      <c r="P41" s="6"/>
      <c r="T41" s="6"/>
      <c r="U41" s="6"/>
      <c r="V41" s="6"/>
    </row>
    <row r="42" spans="1:22" s="4" customFormat="1" ht="23.25" customHeight="1">
      <c r="B42" s="49"/>
      <c r="F42" s="19"/>
      <c r="G42" s="19"/>
      <c r="H42" s="19"/>
      <c r="I42" s="19"/>
      <c r="J42" s="19"/>
      <c r="K42" s="19"/>
      <c r="L42" s="51" t="s">
        <v>43</v>
      </c>
      <c r="N42" s="6"/>
      <c r="O42" s="6"/>
      <c r="P42" s="6"/>
    </row>
    <row r="43" spans="1:22" s="4" customFormat="1" ht="23.25" customHeight="1">
      <c r="A43" s="241" t="s">
        <v>127</v>
      </c>
      <c r="B43" s="23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N43" s="6"/>
      <c r="O43" s="6"/>
      <c r="P43" s="6"/>
    </row>
    <row r="44" spans="1:22" s="4" customFormat="1" ht="23.25" customHeight="1">
      <c r="A44" s="246" t="s">
        <v>12</v>
      </c>
      <c r="B44" s="246"/>
      <c r="C44" s="246"/>
      <c r="D44" s="246"/>
      <c r="E44" s="246"/>
      <c r="F44" s="246"/>
      <c r="G44" s="246"/>
      <c r="H44" s="246"/>
      <c r="I44" s="246"/>
      <c r="J44" s="246"/>
      <c r="K44" s="246"/>
      <c r="L44" s="246"/>
      <c r="N44" s="6"/>
      <c r="O44" s="6"/>
      <c r="P44" s="6"/>
    </row>
    <row r="45" spans="1:22" s="4" customFormat="1" ht="23.25" customHeight="1">
      <c r="A45" s="246" t="s">
        <v>45</v>
      </c>
      <c r="B45" s="246"/>
      <c r="C45" s="246"/>
      <c r="D45" s="246"/>
      <c r="E45" s="246"/>
      <c r="F45" s="246"/>
      <c r="G45" s="246"/>
      <c r="H45" s="246"/>
      <c r="I45" s="246"/>
      <c r="J45" s="246"/>
      <c r="K45" s="246"/>
      <c r="L45" s="246"/>
      <c r="N45" s="6"/>
      <c r="O45" s="6"/>
      <c r="P45" s="6"/>
    </row>
    <row r="46" spans="1:22" s="4" customFormat="1" ht="23.25" customHeight="1">
      <c r="A46" s="246" t="s">
        <v>126</v>
      </c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N46" s="6"/>
      <c r="O46" s="6"/>
      <c r="P46" s="6"/>
    </row>
    <row r="47" spans="1:22" ht="10.35" customHeight="1">
      <c r="E47" s="6"/>
      <c r="H47" s="7"/>
      <c r="I47" s="7"/>
      <c r="J47" s="7"/>
      <c r="K47" s="7"/>
      <c r="L47" s="7"/>
    </row>
    <row r="48" spans="1:22" s="4" customFormat="1" ht="20.100000000000001" customHeight="1">
      <c r="F48" s="8"/>
      <c r="G48" s="8"/>
      <c r="H48" s="8"/>
      <c r="I48" s="8"/>
      <c r="J48" s="8"/>
      <c r="K48" s="8"/>
      <c r="L48" s="9" t="s">
        <v>15</v>
      </c>
      <c r="N48" s="6"/>
      <c r="O48" s="6"/>
      <c r="P48" s="6"/>
    </row>
    <row r="49" spans="1:19" s="4" customFormat="1" ht="20.100000000000001" customHeight="1">
      <c r="F49" s="243" t="s">
        <v>16</v>
      </c>
      <c r="G49" s="243"/>
      <c r="H49" s="243"/>
      <c r="I49" s="11"/>
      <c r="J49" s="243" t="s">
        <v>17</v>
      </c>
      <c r="K49" s="243"/>
      <c r="L49" s="243"/>
      <c r="N49" s="6"/>
      <c r="O49" s="6"/>
      <c r="P49" s="6"/>
    </row>
    <row r="50" spans="1:19" s="4" customFormat="1" ht="20.100000000000001" customHeight="1">
      <c r="E50" s="12" t="s">
        <v>18</v>
      </c>
      <c r="F50" s="13">
        <v>2568</v>
      </c>
      <c r="G50" s="14"/>
      <c r="H50" s="13">
        <v>2567</v>
      </c>
      <c r="I50" s="14"/>
      <c r="J50" s="13">
        <v>2568</v>
      </c>
      <c r="K50" s="14"/>
      <c r="L50" s="13">
        <v>2567</v>
      </c>
      <c r="N50" s="6"/>
      <c r="O50" s="6"/>
      <c r="P50" s="6"/>
    </row>
    <row r="51" spans="1:19" s="4" customFormat="1" ht="20.100000000000001" customHeight="1">
      <c r="A51" s="21" t="s">
        <v>46</v>
      </c>
      <c r="F51" s="19"/>
      <c r="G51" s="19"/>
      <c r="H51" s="19"/>
      <c r="I51" s="19"/>
      <c r="J51" s="19"/>
      <c r="K51" s="19"/>
      <c r="L51" s="19"/>
      <c r="N51" s="6"/>
      <c r="O51" s="6"/>
      <c r="P51" s="6"/>
    </row>
    <row r="52" spans="1:19" s="4" customFormat="1" ht="20.100000000000001" customHeight="1" thickBot="1">
      <c r="B52" s="4" t="s">
        <v>39</v>
      </c>
      <c r="F52" s="176">
        <v>52582</v>
      </c>
      <c r="G52" s="19"/>
      <c r="H52" s="19">
        <v>59795</v>
      </c>
      <c r="I52" s="19"/>
      <c r="J52" s="46">
        <v>51455</v>
      </c>
      <c r="K52" s="19"/>
      <c r="L52" s="46">
        <v>59116</v>
      </c>
      <c r="M52" s="48">
        <f>+J34-J52</f>
        <v>0</v>
      </c>
      <c r="N52" s="6"/>
      <c r="O52" s="88">
        <f>+L34-L52</f>
        <v>0</v>
      </c>
      <c r="P52" s="6"/>
      <c r="Q52" s="48">
        <f>+F34-F55</f>
        <v>0</v>
      </c>
      <c r="S52" s="48">
        <f>+H34-H55</f>
        <v>0</v>
      </c>
    </row>
    <row r="53" spans="1:19" s="4" customFormat="1" ht="20.100000000000001" customHeight="1" thickTop="1">
      <c r="B53" s="4" t="s">
        <v>40</v>
      </c>
      <c r="F53" s="177"/>
      <c r="G53" s="19"/>
      <c r="H53" s="19"/>
      <c r="I53" s="19"/>
      <c r="J53" s="19"/>
      <c r="K53" s="19"/>
      <c r="L53" s="19"/>
      <c r="N53" s="6"/>
      <c r="O53" s="6"/>
      <c r="P53" s="6"/>
    </row>
    <row r="54" spans="1:19" s="4" customFormat="1" ht="20.100000000000001" customHeight="1">
      <c r="C54" s="4" t="s">
        <v>41</v>
      </c>
      <c r="F54" s="177">
        <v>1083</v>
      </c>
      <c r="G54" s="19"/>
      <c r="H54" s="19">
        <v>653</v>
      </c>
      <c r="I54" s="19"/>
      <c r="J54" s="19"/>
      <c r="K54" s="19"/>
      <c r="L54" s="19"/>
      <c r="N54" s="6"/>
      <c r="O54" s="6"/>
      <c r="P54" s="6"/>
    </row>
    <row r="55" spans="1:19" s="4" customFormat="1" ht="20.100000000000001" customHeight="1" thickBot="1">
      <c r="F55" s="47">
        <v>53665</v>
      </c>
      <c r="G55" s="19"/>
      <c r="H55" s="47">
        <v>60448</v>
      </c>
      <c r="I55" s="19"/>
      <c r="J55" s="19"/>
      <c r="K55" s="19"/>
      <c r="L55" s="19"/>
      <c r="M55" s="187">
        <f>F52+F54-F55</f>
        <v>0</v>
      </c>
      <c r="N55" s="6"/>
      <c r="O55" s="6"/>
      <c r="P55" s="6"/>
    </row>
    <row r="56" spans="1:19" s="4" customFormat="1" ht="20.100000000000001" customHeight="1" thickTop="1">
      <c r="A56" s="21" t="s">
        <v>47</v>
      </c>
      <c r="E56" s="14">
        <v>19</v>
      </c>
      <c r="F56" s="19"/>
      <c r="G56" s="19"/>
      <c r="H56" s="19"/>
      <c r="I56" s="19"/>
      <c r="J56" s="19"/>
      <c r="K56" s="19"/>
      <c r="L56" s="19"/>
      <c r="M56" s="20"/>
      <c r="N56" s="20"/>
      <c r="O56" s="20"/>
      <c r="P56" s="6"/>
    </row>
    <row r="57" spans="1:19" s="4" customFormat="1" ht="20.100000000000001" customHeight="1">
      <c r="A57" s="21" t="s">
        <v>48</v>
      </c>
      <c r="F57" s="19"/>
      <c r="G57" s="19"/>
      <c r="H57" s="19"/>
      <c r="I57" s="19"/>
      <c r="J57" s="19"/>
      <c r="K57" s="19"/>
      <c r="L57" s="19"/>
      <c r="M57" s="24">
        <f>F24-F40</f>
        <v>0</v>
      </c>
      <c r="N57" s="24"/>
      <c r="O57" s="24">
        <f>H24-H40</f>
        <v>0</v>
      </c>
      <c r="P57" s="48"/>
      <c r="Q57" s="48"/>
      <c r="R57" s="48"/>
      <c r="S57" s="48"/>
    </row>
    <row r="58" spans="1:19" s="4" customFormat="1" ht="20.100000000000001" customHeight="1" thickBot="1">
      <c r="A58" s="4" t="s">
        <v>49</v>
      </c>
      <c r="F58" s="52">
        <v>0.08</v>
      </c>
      <c r="G58" s="53"/>
      <c r="H58" s="52">
        <v>0.09</v>
      </c>
      <c r="I58" s="53"/>
      <c r="J58" s="52">
        <v>0.08</v>
      </c>
      <c r="K58" s="53"/>
      <c r="L58" s="52">
        <v>0.09</v>
      </c>
      <c r="M58" s="20"/>
      <c r="N58" s="20"/>
      <c r="O58" s="20"/>
      <c r="P58" s="6"/>
    </row>
    <row r="59" spans="1:19" ht="20.100000000000001" customHeight="1" thickTop="1">
      <c r="A59" s="54"/>
      <c r="B59" s="55"/>
      <c r="C59" s="54"/>
      <c r="E59" s="6"/>
      <c r="F59" s="53"/>
      <c r="G59" s="56"/>
      <c r="H59" s="53"/>
      <c r="I59" s="56"/>
      <c r="J59" s="53"/>
      <c r="K59" s="56"/>
      <c r="L59" s="53"/>
      <c r="M59" s="20"/>
      <c r="N59" s="20"/>
      <c r="O59" s="20"/>
    </row>
    <row r="60" spans="1:19" ht="20.100000000000001" customHeight="1">
      <c r="A60" s="54"/>
      <c r="B60" s="55"/>
      <c r="C60" s="54"/>
      <c r="E60" s="6"/>
      <c r="F60" s="53"/>
      <c r="G60" s="56"/>
      <c r="H60" s="53"/>
      <c r="I60" s="56"/>
      <c r="J60" s="53"/>
      <c r="K60" s="56"/>
      <c r="L60" s="53"/>
      <c r="M60" s="20"/>
      <c r="N60" s="20"/>
      <c r="O60" s="20"/>
    </row>
    <row r="61" spans="1:19" ht="20.100000000000001" customHeight="1">
      <c r="A61" s="54"/>
      <c r="B61" s="55"/>
      <c r="C61" s="54"/>
      <c r="E61" s="6"/>
      <c r="F61" s="53"/>
      <c r="G61" s="56"/>
      <c r="H61" s="53"/>
      <c r="I61" s="56"/>
      <c r="J61" s="53"/>
      <c r="K61" s="56"/>
      <c r="L61" s="53"/>
      <c r="M61" s="20"/>
      <c r="N61" s="20"/>
      <c r="O61" s="20"/>
    </row>
    <row r="62" spans="1:19" ht="20.100000000000001" customHeight="1">
      <c r="A62" s="54"/>
      <c r="B62" s="55"/>
      <c r="C62" s="54"/>
      <c r="E62" s="6"/>
      <c r="F62" s="53"/>
      <c r="G62" s="56"/>
      <c r="H62" s="53"/>
      <c r="I62" s="56"/>
      <c r="J62" s="53"/>
      <c r="K62" s="56"/>
      <c r="L62" s="53"/>
      <c r="M62" s="20"/>
      <c r="N62" s="20"/>
      <c r="O62" s="20"/>
    </row>
    <row r="63" spans="1:19" ht="20.100000000000001" customHeight="1">
      <c r="A63" s="54"/>
      <c r="B63" s="55"/>
      <c r="C63" s="54"/>
      <c r="E63" s="6"/>
      <c r="F63" s="53"/>
      <c r="G63" s="56"/>
      <c r="H63" s="53"/>
      <c r="I63" s="56"/>
      <c r="J63" s="53"/>
      <c r="K63" s="56"/>
      <c r="L63" s="53"/>
      <c r="M63" s="20"/>
      <c r="N63" s="20"/>
      <c r="O63" s="20"/>
    </row>
    <row r="64" spans="1:19" ht="20.100000000000001" customHeight="1">
      <c r="A64" s="54"/>
      <c r="B64" s="55"/>
      <c r="C64" s="54"/>
      <c r="E64" s="6"/>
      <c r="F64" s="53"/>
      <c r="G64" s="56"/>
      <c r="H64" s="53"/>
      <c r="I64" s="56"/>
      <c r="J64" s="53"/>
      <c r="K64" s="56"/>
      <c r="L64" s="53"/>
      <c r="M64" s="20"/>
      <c r="N64" s="20"/>
      <c r="O64" s="20"/>
    </row>
    <row r="65" spans="1:15" ht="20.100000000000001" customHeight="1">
      <c r="A65" s="54"/>
      <c r="B65" s="55"/>
      <c r="C65" s="54"/>
      <c r="E65" s="6"/>
      <c r="F65" s="53"/>
      <c r="G65" s="56"/>
      <c r="H65" s="53"/>
      <c r="I65" s="56"/>
      <c r="J65" s="53"/>
      <c r="K65" s="56"/>
      <c r="L65" s="53"/>
      <c r="M65" s="20"/>
      <c r="N65" s="20"/>
      <c r="O65" s="20"/>
    </row>
    <row r="66" spans="1:15" ht="20.100000000000001" customHeight="1">
      <c r="A66" s="239"/>
      <c r="B66" s="239"/>
      <c r="C66" s="239"/>
      <c r="D66" s="239"/>
      <c r="E66" s="239"/>
      <c r="F66" s="239"/>
      <c r="G66" s="239"/>
      <c r="H66" s="239"/>
      <c r="I66" s="239"/>
      <c r="J66" s="239"/>
      <c r="K66" s="239"/>
      <c r="L66" s="239"/>
    </row>
    <row r="67" spans="1:15" ht="20.100000000000001" customHeight="1">
      <c r="A67" s="11"/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</row>
    <row r="68" spans="1:15" ht="20.100000000000001" customHeight="1">
      <c r="A68" s="239" t="s">
        <v>51</v>
      </c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</row>
    <row r="69" spans="1:15" ht="20.100000000000001" customHeight="1">
      <c r="A69" s="239" t="s">
        <v>52</v>
      </c>
      <c r="B69" s="239"/>
      <c r="C69" s="239"/>
      <c r="D69" s="239"/>
      <c r="E69" s="239"/>
      <c r="F69" s="239"/>
      <c r="G69" s="239"/>
      <c r="H69" s="239"/>
      <c r="I69" s="239"/>
      <c r="J69" s="239"/>
      <c r="K69" s="239"/>
      <c r="L69" s="239"/>
    </row>
    <row r="70" spans="1:15" ht="20.100000000000001" customHeight="1">
      <c r="A70" s="239" t="s">
        <v>53</v>
      </c>
      <c r="B70" s="239"/>
      <c r="C70" s="239"/>
      <c r="D70" s="239"/>
      <c r="E70" s="239"/>
      <c r="F70" s="239"/>
      <c r="G70" s="239"/>
      <c r="H70" s="239"/>
      <c r="I70" s="239"/>
      <c r="J70" s="239"/>
      <c r="K70" s="239"/>
      <c r="L70" s="239"/>
    </row>
  </sheetData>
  <mergeCells count="17">
    <mergeCell ref="A3:L3"/>
    <mergeCell ref="A4:L4"/>
    <mergeCell ref="A5:L5"/>
    <mergeCell ref="A6:L6"/>
    <mergeCell ref="F9:H9"/>
    <mergeCell ref="J9:L9"/>
    <mergeCell ref="A66:L66"/>
    <mergeCell ref="A68:L68"/>
    <mergeCell ref="A69:L69"/>
    <mergeCell ref="A70:L70"/>
    <mergeCell ref="A11:D11"/>
    <mergeCell ref="A43:L43"/>
    <mergeCell ref="A45:L45"/>
    <mergeCell ref="A46:L46"/>
    <mergeCell ref="F49:H49"/>
    <mergeCell ref="J49:L49"/>
    <mergeCell ref="A44:L44"/>
  </mergeCells>
  <printOptions horizontalCentered="1"/>
  <pageMargins left="1.1811023622047245" right="0.31496062992125984" top="0.51181102362204722" bottom="1.1811023622047245" header="0.27559055118110237" footer="0.39370078740157483"/>
  <pageSetup paperSize="9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1" manualBreakCount="1">
    <brk id="40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DE47-DCF0-4A40-994D-4AE6FFFA746C}">
  <sheetPr codeName="Sheet29">
    <tabColor theme="8" tint="0.59999389629810485"/>
  </sheetPr>
  <dimension ref="A1:AC33"/>
  <sheetViews>
    <sheetView view="pageBreakPreview" topLeftCell="A4" zoomScaleNormal="85" zoomScaleSheetLayoutView="100" workbookViewId="0">
      <selection activeCell="A3" sqref="A3:X3"/>
    </sheetView>
  </sheetViews>
  <sheetFormatPr defaultColWidth="10.42578125" defaultRowHeight="20.100000000000001" customHeight="1"/>
  <cols>
    <col min="1" max="4" width="1.28515625" style="104" customWidth="1"/>
    <col min="5" max="5" width="22.140625" style="104" customWidth="1"/>
    <col min="6" max="6" width="6.7109375" style="105" customWidth="1"/>
    <col min="7" max="7" width="0.5703125" style="106" customWidth="1"/>
    <col min="8" max="8" width="12.42578125" style="107" customWidth="1"/>
    <col min="9" max="9" width="0.42578125" style="107" customWidth="1"/>
    <col min="10" max="10" width="11.28515625" style="107" customWidth="1"/>
    <col min="11" max="11" width="0.42578125" style="108" customWidth="1"/>
    <col min="12" max="12" width="9.5703125" style="107" bestFit="1" customWidth="1"/>
    <col min="13" max="13" width="0.42578125" style="107" customWidth="1"/>
    <col min="14" max="14" width="10.42578125" style="109" customWidth="1"/>
    <col min="15" max="15" width="0.42578125" style="108" customWidth="1"/>
    <col min="16" max="16" width="16.5703125" style="108" customWidth="1"/>
    <col min="17" max="17" width="0.42578125" style="108" customWidth="1"/>
    <col min="18" max="18" width="12.42578125" style="108" customWidth="1"/>
    <col min="19" max="19" width="0.42578125" style="108" customWidth="1"/>
    <col min="20" max="20" width="9.7109375" style="108" customWidth="1"/>
    <col min="21" max="21" width="0.42578125" style="108" customWidth="1"/>
    <col min="22" max="22" width="11.5703125" style="108" customWidth="1"/>
    <col min="23" max="23" width="0.42578125" style="108" customWidth="1"/>
    <col min="24" max="24" width="9.42578125" style="108" customWidth="1"/>
    <col min="25" max="16384" width="10.42578125" style="104"/>
  </cols>
  <sheetData>
    <row r="1" spans="1:28" s="118" customFormat="1" ht="18" customHeight="1">
      <c r="G1" s="134"/>
      <c r="H1" s="185"/>
      <c r="I1" s="185"/>
      <c r="J1" s="185"/>
      <c r="K1" s="185"/>
      <c r="L1" s="185"/>
      <c r="M1" s="185"/>
      <c r="N1" s="213"/>
      <c r="O1" s="185"/>
      <c r="P1" s="185"/>
      <c r="Q1" s="185"/>
      <c r="R1" s="185"/>
      <c r="S1" s="185"/>
      <c r="T1" s="185"/>
      <c r="U1" s="185"/>
      <c r="V1" s="214" t="s">
        <v>9</v>
      </c>
      <c r="W1" s="185"/>
      <c r="X1" s="185"/>
    </row>
    <row r="2" spans="1:28" s="118" customFormat="1" ht="18" customHeight="1">
      <c r="G2" s="134"/>
      <c r="H2" s="185"/>
      <c r="I2" s="185"/>
      <c r="J2" s="185"/>
      <c r="K2" s="185"/>
      <c r="L2" s="185"/>
      <c r="M2" s="185"/>
      <c r="N2" s="213"/>
      <c r="O2" s="185"/>
      <c r="P2" s="185"/>
      <c r="Q2" s="185"/>
      <c r="R2" s="185"/>
      <c r="S2" s="185"/>
      <c r="T2" s="185"/>
      <c r="U2" s="185"/>
      <c r="V2" s="214" t="s">
        <v>10</v>
      </c>
      <c r="W2" s="185"/>
      <c r="X2" s="185"/>
    </row>
    <row r="3" spans="1:28" s="118" customFormat="1" ht="18" customHeight="1">
      <c r="A3" s="251" t="s">
        <v>128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</row>
    <row r="4" spans="1:28" s="118" customFormat="1" ht="18" customHeight="1">
      <c r="A4" s="253" t="s">
        <v>12</v>
      </c>
      <c r="B4" s="253"/>
      <c r="C4" s="253"/>
      <c r="D4" s="253"/>
      <c r="E4" s="253"/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</row>
    <row r="5" spans="1:28" s="118" customFormat="1" ht="18" customHeight="1">
      <c r="A5" s="254" t="s">
        <v>129</v>
      </c>
      <c r="B5" s="254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  <c r="U5" s="254"/>
      <c r="V5" s="254"/>
      <c r="W5" s="254"/>
      <c r="X5" s="254"/>
    </row>
    <row r="6" spans="1:28" s="215" customFormat="1" ht="23.25">
      <c r="A6" s="255" t="s">
        <v>126</v>
      </c>
      <c r="B6" s="255"/>
      <c r="C6" s="255"/>
      <c r="D6" s="255"/>
      <c r="E6" s="255"/>
      <c r="F6" s="255"/>
      <c r="G6" s="255"/>
      <c r="H6" s="255"/>
      <c r="I6" s="255"/>
      <c r="J6" s="255"/>
      <c r="K6" s="255"/>
      <c r="L6" s="255"/>
      <c r="M6" s="255"/>
      <c r="N6" s="255"/>
      <c r="O6" s="255"/>
      <c r="P6" s="255"/>
      <c r="Q6" s="255"/>
      <c r="R6" s="255"/>
      <c r="S6" s="255"/>
      <c r="T6" s="255"/>
      <c r="U6" s="255"/>
      <c r="V6" s="255"/>
      <c r="W6" s="255"/>
      <c r="X6" s="255"/>
    </row>
    <row r="7" spans="1:28" s="112" customFormat="1" ht="17.100000000000001" customHeight="1">
      <c r="A7" s="178"/>
      <c r="B7" s="178"/>
      <c r="C7" s="178"/>
      <c r="D7" s="178"/>
      <c r="E7" s="178"/>
      <c r="F7" s="179"/>
      <c r="G7" s="179"/>
      <c r="H7" s="256" t="s">
        <v>15</v>
      </c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</row>
    <row r="8" spans="1:28" ht="17.100000000000001" customHeight="1">
      <c r="A8" s="113"/>
      <c r="B8" s="113"/>
      <c r="C8" s="113"/>
      <c r="D8" s="113"/>
      <c r="E8" s="113"/>
      <c r="F8" s="114"/>
      <c r="G8" s="114"/>
      <c r="H8" s="250" t="s">
        <v>16</v>
      </c>
      <c r="I8" s="250"/>
      <c r="J8" s="250"/>
      <c r="K8" s="250"/>
      <c r="L8" s="250"/>
      <c r="M8" s="250"/>
      <c r="N8" s="250"/>
      <c r="O8" s="250"/>
      <c r="P8" s="250"/>
      <c r="Q8" s="250"/>
      <c r="R8" s="250"/>
      <c r="S8" s="250"/>
      <c r="T8" s="250"/>
      <c r="U8" s="250"/>
      <c r="V8" s="250"/>
      <c r="W8" s="250"/>
      <c r="X8" s="250"/>
    </row>
    <row r="9" spans="1:28" ht="17.100000000000001" customHeight="1">
      <c r="A9" s="113"/>
      <c r="B9" s="113"/>
      <c r="C9" s="113"/>
      <c r="D9" s="113"/>
      <c r="E9" s="113" t="s">
        <v>130</v>
      </c>
      <c r="F9" s="114"/>
      <c r="G9" s="114"/>
      <c r="H9" s="116"/>
      <c r="I9" s="116"/>
      <c r="J9" s="116"/>
      <c r="K9" s="116"/>
      <c r="L9" s="247" t="s">
        <v>115</v>
      </c>
      <c r="M9" s="247"/>
      <c r="N9" s="247"/>
      <c r="O9" s="116"/>
      <c r="P9" s="248" t="s">
        <v>118</v>
      </c>
      <c r="Q9" s="248"/>
      <c r="R9" s="248"/>
      <c r="S9" s="116"/>
      <c r="T9" s="116"/>
      <c r="U9" s="116"/>
      <c r="V9" s="104"/>
      <c r="W9" s="116"/>
      <c r="X9" s="116"/>
    </row>
    <row r="10" spans="1:28" ht="17.100000000000001" customHeight="1">
      <c r="A10" s="113"/>
      <c r="B10" s="113"/>
      <c r="C10" s="113"/>
      <c r="D10" s="113"/>
      <c r="E10" s="113"/>
      <c r="F10" s="114"/>
      <c r="G10" s="114"/>
      <c r="H10" s="116"/>
      <c r="I10" s="116"/>
      <c r="J10" s="116"/>
      <c r="K10" s="116"/>
      <c r="L10" s="116"/>
      <c r="M10" s="116"/>
      <c r="N10" s="116"/>
      <c r="O10" s="116"/>
      <c r="P10" s="181" t="s">
        <v>131</v>
      </c>
      <c r="Q10" s="181"/>
      <c r="R10" s="181"/>
      <c r="S10" s="116"/>
      <c r="T10" s="116"/>
      <c r="U10" s="116"/>
      <c r="V10" s="116"/>
      <c r="W10" s="116"/>
      <c r="X10" s="116"/>
    </row>
    <row r="11" spans="1:28" ht="17.100000000000001" customHeight="1">
      <c r="A11" s="113"/>
      <c r="B11" s="113"/>
      <c r="C11" s="113"/>
      <c r="D11" s="113"/>
      <c r="E11" s="113"/>
      <c r="F11" s="114"/>
      <c r="G11" s="114"/>
      <c r="H11" s="116"/>
      <c r="I11" s="116"/>
      <c r="J11" s="116"/>
      <c r="K11" s="116"/>
      <c r="L11" s="116"/>
      <c r="M11" s="116"/>
      <c r="N11" s="116"/>
      <c r="O11" s="116"/>
      <c r="P11" s="182" t="s">
        <v>132</v>
      </c>
      <c r="Q11" s="181"/>
      <c r="R11" s="183"/>
      <c r="S11" s="116"/>
      <c r="T11" s="116"/>
      <c r="U11" s="116"/>
      <c r="V11" s="116" t="s">
        <v>133</v>
      </c>
      <c r="W11" s="116"/>
      <c r="X11" s="116"/>
    </row>
    <row r="12" spans="1:28" ht="17.100000000000001" customHeight="1">
      <c r="A12" s="113"/>
      <c r="B12" s="113"/>
      <c r="C12" s="113"/>
      <c r="D12" s="113"/>
      <c r="E12" s="113"/>
      <c r="F12" s="114"/>
      <c r="G12" s="114"/>
      <c r="H12" s="118"/>
      <c r="I12" s="118"/>
      <c r="J12" s="118"/>
      <c r="K12" s="118"/>
      <c r="L12" s="118" t="s">
        <v>134</v>
      </c>
      <c r="M12" s="118"/>
      <c r="N12" s="118"/>
      <c r="O12" s="118"/>
      <c r="P12" s="181" t="s">
        <v>135</v>
      </c>
      <c r="Q12" s="181"/>
      <c r="R12" s="184" t="s">
        <v>136</v>
      </c>
      <c r="S12" s="118"/>
      <c r="T12" s="185" t="s">
        <v>137</v>
      </c>
      <c r="U12" s="116"/>
      <c r="V12" s="116" t="s">
        <v>138</v>
      </c>
      <c r="W12" s="118"/>
      <c r="X12" s="118"/>
    </row>
    <row r="13" spans="1:28" ht="17.100000000000001" customHeight="1">
      <c r="A13" s="113"/>
      <c r="B13" s="113"/>
      <c r="C13" s="113"/>
      <c r="D13" s="113"/>
      <c r="E13" s="113"/>
      <c r="F13" s="104"/>
      <c r="G13" s="114"/>
      <c r="H13" s="119" t="s">
        <v>139</v>
      </c>
      <c r="I13" s="116"/>
      <c r="J13" s="119" t="s">
        <v>140</v>
      </c>
      <c r="K13" s="116"/>
      <c r="L13" s="119" t="s">
        <v>141</v>
      </c>
      <c r="M13" s="116"/>
      <c r="N13" s="119"/>
      <c r="O13" s="116"/>
      <c r="P13" s="184" t="s">
        <v>142</v>
      </c>
      <c r="Q13" s="184"/>
      <c r="R13" s="181" t="s">
        <v>143</v>
      </c>
      <c r="S13" s="116"/>
      <c r="T13" s="185" t="s">
        <v>144</v>
      </c>
      <c r="U13" s="116"/>
      <c r="V13" s="118" t="s">
        <v>145</v>
      </c>
      <c r="W13" s="116"/>
      <c r="X13" s="116" t="s">
        <v>137</v>
      </c>
    </row>
    <row r="14" spans="1:28" ht="17.100000000000001" customHeight="1">
      <c r="A14" s="249"/>
      <c r="B14" s="249"/>
      <c r="C14" s="249"/>
      <c r="D14" s="249"/>
      <c r="E14" s="249"/>
      <c r="F14" s="118" t="s">
        <v>18</v>
      </c>
      <c r="G14" s="114"/>
      <c r="H14" s="115" t="s">
        <v>146</v>
      </c>
      <c r="I14" s="116"/>
      <c r="J14" s="115" t="s">
        <v>147</v>
      </c>
      <c r="K14" s="116"/>
      <c r="L14" s="115" t="s">
        <v>148</v>
      </c>
      <c r="M14" s="116"/>
      <c r="N14" s="115" t="s">
        <v>117</v>
      </c>
      <c r="O14" s="116"/>
      <c r="P14" s="180" t="s">
        <v>149</v>
      </c>
      <c r="Q14" s="184"/>
      <c r="R14" s="180" t="s">
        <v>150</v>
      </c>
      <c r="S14" s="116"/>
      <c r="T14" s="115" t="s">
        <v>151</v>
      </c>
      <c r="U14" s="116"/>
      <c r="V14" s="115" t="s">
        <v>152</v>
      </c>
      <c r="W14" s="116"/>
      <c r="X14" s="115" t="s">
        <v>144</v>
      </c>
    </row>
    <row r="15" spans="1:28" s="225" customFormat="1" ht="17.25" customHeight="1">
      <c r="A15" s="225" t="s">
        <v>153</v>
      </c>
      <c r="B15" s="226"/>
      <c r="H15" s="122">
        <v>336050</v>
      </c>
      <c r="I15" s="122">
        <v>0</v>
      </c>
      <c r="J15" s="122">
        <v>266113</v>
      </c>
      <c r="K15" s="122">
        <v>0</v>
      </c>
      <c r="L15" s="122">
        <v>33750</v>
      </c>
      <c r="M15" s="122">
        <v>0</v>
      </c>
      <c r="N15" s="122">
        <v>236716</v>
      </c>
      <c r="O15" s="122"/>
      <c r="P15" s="227">
        <v>0</v>
      </c>
      <c r="Q15" s="122"/>
      <c r="R15" s="227">
        <v>0</v>
      </c>
      <c r="S15" s="122"/>
      <c r="T15" s="122">
        <v>872629</v>
      </c>
      <c r="U15" s="122">
        <v>0</v>
      </c>
      <c r="V15" s="122">
        <v>23456</v>
      </c>
      <c r="W15" s="122">
        <v>0</v>
      </c>
      <c r="X15" s="122">
        <v>896085</v>
      </c>
      <c r="Y15" s="228"/>
      <c r="Z15" s="229">
        <f>SUM(H15:N15)+R15-T15</f>
        <v>0</v>
      </c>
      <c r="AB15" s="229">
        <f t="shared" ref="AB15:AB24" si="0">SUM(T15:V15)-X15</f>
        <v>0</v>
      </c>
    </row>
    <row r="16" spans="1:28" s="120" customFormat="1" ht="15" customHeight="1">
      <c r="A16" s="104" t="s">
        <v>154</v>
      </c>
      <c r="B16" s="121"/>
      <c r="F16" s="118">
        <v>17</v>
      </c>
      <c r="H16" s="216">
        <v>0</v>
      </c>
      <c r="I16" s="142"/>
      <c r="J16" s="216">
        <v>0</v>
      </c>
      <c r="K16" s="142"/>
      <c r="L16" s="216">
        <v>0</v>
      </c>
      <c r="M16" s="142"/>
      <c r="N16" s="142">
        <v>-53766</v>
      </c>
      <c r="O16" s="142"/>
      <c r="P16" s="123">
        <v>0</v>
      </c>
      <c r="Q16" s="142"/>
      <c r="R16" s="123">
        <v>0</v>
      </c>
      <c r="S16" s="142"/>
      <c r="T16" s="142">
        <v>-53766</v>
      </c>
      <c r="U16" s="142"/>
      <c r="V16" s="216">
        <v>0</v>
      </c>
      <c r="W16" s="142"/>
      <c r="X16" s="142">
        <v>-53766</v>
      </c>
      <c r="Y16" s="124"/>
      <c r="Z16" s="186"/>
      <c r="AB16" s="186"/>
    </row>
    <row r="17" spans="1:29" s="120" customFormat="1" ht="15" customHeight="1">
      <c r="A17" s="104" t="s">
        <v>208</v>
      </c>
      <c r="B17" s="114"/>
      <c r="C17" s="104"/>
      <c r="D17" s="104"/>
      <c r="E17" s="104"/>
      <c r="H17" s="123">
        <v>0</v>
      </c>
      <c r="I17" s="142"/>
      <c r="J17" s="123">
        <v>0</v>
      </c>
      <c r="K17" s="142"/>
      <c r="L17" s="123">
        <v>0</v>
      </c>
      <c r="M17" s="142"/>
      <c r="N17" s="142">
        <v>59795</v>
      </c>
      <c r="O17" s="142"/>
      <c r="P17" s="123">
        <v>0</v>
      </c>
      <c r="Q17" s="142"/>
      <c r="R17" s="123">
        <v>0</v>
      </c>
      <c r="S17" s="142"/>
      <c r="T17" s="142">
        <v>59795</v>
      </c>
      <c r="U17" s="142"/>
      <c r="V17" s="142">
        <v>653</v>
      </c>
      <c r="W17" s="142"/>
      <c r="X17" s="142">
        <v>60448</v>
      </c>
      <c r="Y17" s="124"/>
      <c r="Z17" s="186">
        <f t="shared" ref="Z17:Z24" si="1">SUM(H17:N17)+R17-T17</f>
        <v>0</v>
      </c>
      <c r="AB17" s="186">
        <f t="shared" si="0"/>
        <v>0</v>
      </c>
    </row>
    <row r="18" spans="1:29" s="120" customFormat="1" ht="17.25" customHeight="1" thickBot="1">
      <c r="A18" s="120" t="s">
        <v>155</v>
      </c>
      <c r="B18" s="121"/>
      <c r="H18" s="217">
        <v>336050</v>
      </c>
      <c r="I18" s="142"/>
      <c r="J18" s="217">
        <v>266113</v>
      </c>
      <c r="K18" s="142"/>
      <c r="L18" s="217">
        <v>33750</v>
      </c>
      <c r="M18" s="142"/>
      <c r="N18" s="217">
        <v>242745</v>
      </c>
      <c r="O18" s="142"/>
      <c r="P18" s="125">
        <v>0</v>
      </c>
      <c r="Q18" s="142"/>
      <c r="R18" s="125">
        <v>0</v>
      </c>
      <c r="S18" s="142"/>
      <c r="T18" s="217">
        <v>878658</v>
      </c>
      <c r="U18" s="142"/>
      <c r="V18" s="217">
        <v>24109</v>
      </c>
      <c r="W18" s="142"/>
      <c r="X18" s="217">
        <v>902767</v>
      </c>
      <c r="Y18" s="124"/>
      <c r="Z18" s="186">
        <f t="shared" si="1"/>
        <v>0</v>
      </c>
      <c r="AB18" s="186">
        <f t="shared" si="0"/>
        <v>0</v>
      </c>
    </row>
    <row r="19" spans="1:29" s="188" customFormat="1" ht="6.75" customHeight="1" thickTop="1">
      <c r="B19" s="189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90"/>
      <c r="Z19" s="186">
        <f t="shared" si="1"/>
        <v>0</v>
      </c>
      <c r="AB19" s="186">
        <f t="shared" si="0"/>
        <v>0</v>
      </c>
    </row>
    <row r="20" spans="1:29" s="225" customFormat="1" ht="17.25" customHeight="1">
      <c r="A20" s="225" t="s">
        <v>156</v>
      </c>
      <c r="B20" s="226"/>
      <c r="H20" s="122">
        <v>336050</v>
      </c>
      <c r="I20" s="122"/>
      <c r="J20" s="122">
        <v>266113</v>
      </c>
      <c r="K20" s="122">
        <v>0</v>
      </c>
      <c r="L20" s="122">
        <v>33750</v>
      </c>
      <c r="M20" s="122">
        <v>0</v>
      </c>
      <c r="N20" s="122">
        <v>265561</v>
      </c>
      <c r="O20" s="122">
        <v>0</v>
      </c>
      <c r="P20" s="122">
        <v>-11783</v>
      </c>
      <c r="Q20" s="122">
        <v>0</v>
      </c>
      <c r="R20" s="122">
        <v>-11783</v>
      </c>
      <c r="S20" s="122">
        <v>0</v>
      </c>
      <c r="T20" s="122">
        <v>889691</v>
      </c>
      <c r="U20" s="122">
        <v>0</v>
      </c>
      <c r="V20" s="122">
        <v>25322</v>
      </c>
      <c r="W20" s="122">
        <v>0</v>
      </c>
      <c r="X20" s="122">
        <v>915013</v>
      </c>
      <c r="Y20" s="228"/>
      <c r="Z20" s="229">
        <f t="shared" si="1"/>
        <v>0</v>
      </c>
      <c r="AA20" s="229">
        <f t="shared" ref="AA20" si="2">SUM(T20:V20)-X20</f>
        <v>0</v>
      </c>
      <c r="AB20" s="229">
        <f t="shared" si="0"/>
        <v>0</v>
      </c>
    </row>
    <row r="21" spans="1:29" s="120" customFormat="1" ht="15" customHeight="1">
      <c r="A21" s="104" t="s">
        <v>154</v>
      </c>
      <c r="B21" s="121"/>
      <c r="F21" s="118">
        <v>17</v>
      </c>
      <c r="H21" s="216">
        <v>0</v>
      </c>
      <c r="I21" s="142"/>
      <c r="J21" s="216">
        <v>0</v>
      </c>
      <c r="K21" s="142"/>
      <c r="L21" s="216">
        <v>0</v>
      </c>
      <c r="M21" s="142"/>
      <c r="N21" s="142">
        <v>-67207</v>
      </c>
      <c r="O21" s="142"/>
      <c r="P21" s="123">
        <v>0</v>
      </c>
      <c r="Q21" s="142"/>
      <c r="R21" s="123">
        <v>0</v>
      </c>
      <c r="S21" s="142"/>
      <c r="T21" s="142">
        <v>-67207</v>
      </c>
      <c r="U21" s="142"/>
      <c r="V21" s="216">
        <v>0</v>
      </c>
      <c r="W21" s="142"/>
      <c r="X21" s="142">
        <v>-67207</v>
      </c>
      <c r="Y21" s="124"/>
      <c r="Z21" s="186"/>
      <c r="AA21" s="186"/>
      <c r="AB21" s="186"/>
    </row>
    <row r="22" spans="1:29" ht="15" customHeight="1">
      <c r="A22" s="104" t="s">
        <v>208</v>
      </c>
      <c r="B22" s="114"/>
      <c r="F22" s="104"/>
      <c r="G22" s="104"/>
      <c r="H22" s="123">
        <v>0</v>
      </c>
      <c r="I22" s="142"/>
      <c r="J22" s="123">
        <v>0</v>
      </c>
      <c r="K22" s="142"/>
      <c r="L22" s="123">
        <v>0</v>
      </c>
      <c r="M22" s="142"/>
      <c r="N22" s="123">
        <v>57062</v>
      </c>
      <c r="O22" s="218"/>
      <c r="P22" s="123">
        <v>0</v>
      </c>
      <c r="Q22" s="142"/>
      <c r="R22" s="123">
        <v>0</v>
      </c>
      <c r="S22" s="218"/>
      <c r="T22" s="123">
        <v>57062</v>
      </c>
      <c r="U22" s="142"/>
      <c r="V22" s="123">
        <v>1083</v>
      </c>
      <c r="W22" s="142"/>
      <c r="X22" s="142">
        <v>58145</v>
      </c>
      <c r="Y22" s="126"/>
      <c r="Z22" s="186">
        <f t="shared" si="1"/>
        <v>0</v>
      </c>
      <c r="AA22" s="186">
        <f t="shared" ref="AA22" si="3">SUM(T22:V22)-X22</f>
        <v>0</v>
      </c>
      <c r="AB22" s="186">
        <f t="shared" si="0"/>
        <v>0</v>
      </c>
      <c r="AC22" s="191"/>
    </row>
    <row r="23" spans="1:29" ht="15" customHeight="1">
      <c r="A23" s="104" t="s">
        <v>36</v>
      </c>
      <c r="B23" s="114"/>
      <c r="F23" s="104"/>
      <c r="G23" s="104"/>
      <c r="H23" s="123">
        <v>0</v>
      </c>
      <c r="I23" s="142"/>
      <c r="J23" s="123">
        <v>0</v>
      </c>
      <c r="K23" s="142"/>
      <c r="L23" s="123">
        <v>0</v>
      </c>
      <c r="M23" s="142"/>
      <c r="N23" s="123">
        <v>0</v>
      </c>
      <c r="O23" s="218"/>
      <c r="P23" s="142">
        <v>-4480</v>
      </c>
      <c r="Q23" s="142"/>
      <c r="R23" s="142">
        <v>-4480</v>
      </c>
      <c r="S23" s="218"/>
      <c r="T23" s="142">
        <v>-4480</v>
      </c>
      <c r="U23" s="142"/>
      <c r="V23" s="216">
        <v>0</v>
      </c>
      <c r="W23" s="142"/>
      <c r="X23" s="142">
        <v>-4480</v>
      </c>
      <c r="Y23" s="126"/>
      <c r="Z23" s="186">
        <f t="shared" si="1"/>
        <v>0</v>
      </c>
      <c r="AA23" s="186"/>
      <c r="AB23" s="186">
        <f t="shared" si="0"/>
        <v>0</v>
      </c>
      <c r="AC23" s="191"/>
    </row>
    <row r="24" spans="1:29" s="225" customFormat="1" ht="18" customHeight="1" thickBot="1">
      <c r="A24" s="225" t="s">
        <v>157</v>
      </c>
      <c r="B24" s="226"/>
      <c r="H24" s="230">
        <v>336050</v>
      </c>
      <c r="J24" s="230">
        <v>266113</v>
      </c>
      <c r="L24" s="230">
        <v>33750</v>
      </c>
      <c r="N24" s="230">
        <f>SUM(N20:N23)</f>
        <v>255416</v>
      </c>
      <c r="P24" s="230">
        <v>-16263</v>
      </c>
      <c r="R24" s="230">
        <v>-16263</v>
      </c>
      <c r="T24" s="230">
        <f>SUM(T20:T23)</f>
        <v>875066</v>
      </c>
      <c r="V24" s="230">
        <f>SUM(V20:V23)</f>
        <v>26405</v>
      </c>
      <c r="X24" s="230">
        <f>SUM(X20:X23)</f>
        <v>901471</v>
      </c>
      <c r="Y24" s="228"/>
      <c r="Z24" s="229">
        <f t="shared" si="1"/>
        <v>0</v>
      </c>
      <c r="AA24" s="229">
        <f>SUM(H24:O24)+R24-T24</f>
        <v>0</v>
      </c>
      <c r="AB24" s="229">
        <f t="shared" si="0"/>
        <v>0</v>
      </c>
    </row>
    <row r="25" spans="1:29" s="120" customFormat="1" ht="9" customHeight="1" thickTop="1">
      <c r="B25" s="121"/>
      <c r="H25" s="122"/>
      <c r="J25" s="122"/>
      <c r="L25" s="122"/>
      <c r="N25" s="122"/>
      <c r="T25" s="122"/>
      <c r="V25" s="122"/>
      <c r="X25" s="122"/>
      <c r="Y25" s="124"/>
      <c r="Z25" s="186"/>
      <c r="AA25" s="186"/>
      <c r="AB25" s="186"/>
    </row>
    <row r="26" spans="1:29" s="193" customFormat="1" ht="15" customHeight="1">
      <c r="A26" s="239" t="s">
        <v>123</v>
      </c>
      <c r="B26" s="239"/>
      <c r="C26" s="239"/>
      <c r="D26" s="239"/>
      <c r="E26" s="239"/>
      <c r="F26" s="239"/>
      <c r="G26" s="239"/>
      <c r="H26" s="239"/>
      <c r="I26" s="239"/>
      <c r="J26" s="239"/>
      <c r="K26" s="239"/>
      <c r="L26" s="239"/>
      <c r="M26" s="239"/>
      <c r="N26" s="239"/>
      <c r="O26" s="239"/>
      <c r="P26" s="239"/>
      <c r="Q26" s="239"/>
      <c r="R26" s="239"/>
      <c r="S26" s="239"/>
      <c r="T26" s="239"/>
      <c r="U26" s="239"/>
      <c r="V26" s="239"/>
      <c r="W26" s="239"/>
      <c r="X26" s="239"/>
      <c r="Y26" s="192"/>
    </row>
    <row r="27" spans="1:29" s="193" customFormat="1" ht="20.25" customHeight="1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92"/>
    </row>
    <row r="28" spans="1:29" s="193" customFormat="1" ht="10.5" customHeight="1">
      <c r="A28" s="239" t="s">
        <v>51</v>
      </c>
      <c r="B28" s="239"/>
      <c r="C28" s="239"/>
      <c r="D28" s="239"/>
      <c r="E28" s="239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239"/>
      <c r="T28" s="239"/>
      <c r="U28" s="239"/>
      <c r="V28" s="239"/>
      <c r="W28" s="239"/>
      <c r="X28" s="239"/>
      <c r="Y28" s="192"/>
    </row>
    <row r="29" spans="1:29" s="193" customFormat="1" ht="19.5" customHeight="1">
      <c r="A29" s="239" t="s">
        <v>52</v>
      </c>
      <c r="B29" s="23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239"/>
      <c r="V29" s="239"/>
      <c r="W29" s="239"/>
      <c r="X29" s="239"/>
      <c r="Y29" s="192"/>
    </row>
    <row r="30" spans="1:29" s="193" customFormat="1" ht="19.5" customHeight="1">
      <c r="A30" s="239" t="s">
        <v>53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39"/>
      <c r="N30" s="239"/>
      <c r="O30" s="239"/>
      <c r="P30" s="239"/>
      <c r="Q30" s="239"/>
      <c r="R30" s="239"/>
      <c r="S30" s="239"/>
      <c r="T30" s="239"/>
      <c r="U30" s="239"/>
      <c r="V30" s="239"/>
      <c r="W30" s="239"/>
      <c r="X30" s="239"/>
      <c r="Y30" s="192"/>
    </row>
    <row r="31" spans="1:29" ht="20.100000000000001" customHeight="1">
      <c r="H31" s="107">
        <f t="shared" ref="H31:X31" si="4">SUM(H15:H17)-H18</f>
        <v>0</v>
      </c>
      <c r="I31" s="107">
        <f t="shared" si="4"/>
        <v>0</v>
      </c>
      <c r="J31" s="107">
        <f t="shared" si="4"/>
        <v>0</v>
      </c>
      <c r="K31" s="107">
        <f t="shared" si="4"/>
        <v>0</v>
      </c>
      <c r="L31" s="107">
        <f t="shared" si="4"/>
        <v>0</v>
      </c>
      <c r="M31" s="107">
        <f t="shared" si="4"/>
        <v>0</v>
      </c>
      <c r="N31" s="107">
        <f t="shared" si="4"/>
        <v>0</v>
      </c>
      <c r="O31" s="107">
        <f t="shared" si="4"/>
        <v>0</v>
      </c>
      <c r="P31" s="107">
        <f t="shared" si="4"/>
        <v>0</v>
      </c>
      <c r="Q31" s="107">
        <f t="shared" si="4"/>
        <v>0</v>
      </c>
      <c r="R31" s="107">
        <f t="shared" si="4"/>
        <v>0</v>
      </c>
      <c r="S31" s="107">
        <f t="shared" si="4"/>
        <v>0</v>
      </c>
      <c r="T31" s="107">
        <f t="shared" si="4"/>
        <v>0</v>
      </c>
      <c r="U31" s="107">
        <f t="shared" si="4"/>
        <v>0</v>
      </c>
      <c r="V31" s="107">
        <f t="shared" si="4"/>
        <v>0</v>
      </c>
      <c r="W31" s="107">
        <f t="shared" si="4"/>
        <v>0</v>
      </c>
      <c r="X31" s="107">
        <f t="shared" si="4"/>
        <v>0</v>
      </c>
    </row>
    <row r="32" spans="1:29" ht="20.100000000000001" customHeight="1">
      <c r="H32" s="107">
        <f>SUM(H20:H23)-H24</f>
        <v>0</v>
      </c>
      <c r="I32" s="107">
        <f t="shared" ref="I32:X32" si="5">SUM(I20:I23)-I24</f>
        <v>0</v>
      </c>
      <c r="J32" s="107">
        <f t="shared" si="5"/>
        <v>0</v>
      </c>
      <c r="K32" s="107">
        <f t="shared" si="5"/>
        <v>0</v>
      </c>
      <c r="L32" s="107">
        <f t="shared" si="5"/>
        <v>0</v>
      </c>
      <c r="M32" s="107">
        <f t="shared" si="5"/>
        <v>0</v>
      </c>
      <c r="N32" s="107">
        <f t="shared" si="5"/>
        <v>0</v>
      </c>
      <c r="O32" s="107">
        <f t="shared" si="5"/>
        <v>0</v>
      </c>
      <c r="P32" s="107">
        <f t="shared" si="5"/>
        <v>0</v>
      </c>
      <c r="Q32" s="107">
        <f t="shared" si="5"/>
        <v>0</v>
      </c>
      <c r="R32" s="107">
        <f t="shared" si="5"/>
        <v>0</v>
      </c>
      <c r="S32" s="107">
        <f t="shared" si="5"/>
        <v>0</v>
      </c>
      <c r="T32" s="107">
        <f t="shared" si="5"/>
        <v>0</v>
      </c>
      <c r="U32" s="107">
        <f t="shared" si="5"/>
        <v>0</v>
      </c>
      <c r="V32" s="107">
        <f t="shared" si="5"/>
        <v>0</v>
      </c>
      <c r="W32" s="107">
        <f t="shared" si="5"/>
        <v>0</v>
      </c>
      <c r="X32" s="107">
        <f t="shared" si="5"/>
        <v>0</v>
      </c>
    </row>
    <row r="33" spans="8:24" ht="20.100000000000001" customHeight="1">
      <c r="H33" s="107">
        <f>H24-งบฐานะการเงิน!F87</f>
        <v>0</v>
      </c>
      <c r="J33" s="107">
        <f>J24-งบฐานะการเงิน!F88</f>
        <v>0</v>
      </c>
      <c r="L33" s="107">
        <f>L24-งบฐานะการเงิน!F90</f>
        <v>0</v>
      </c>
      <c r="N33" s="109">
        <f>N24-งบฐานะการเงิน!F91</f>
        <v>0</v>
      </c>
      <c r="P33" s="108">
        <f>P24-งบฐานะการเงิน!F92</f>
        <v>0</v>
      </c>
      <c r="R33" s="108">
        <f>R24-งบฐานะการเงิน!F92</f>
        <v>0</v>
      </c>
      <c r="T33" s="108">
        <f>T24-งบฐานะการเงิน!F93</f>
        <v>0</v>
      </c>
      <c r="V33" s="108">
        <f>V24-งบฐานะการเงิน!F94</f>
        <v>0</v>
      </c>
      <c r="X33" s="108">
        <f>X24-งบฐานะการเงิน!F95</f>
        <v>0</v>
      </c>
    </row>
  </sheetData>
  <mergeCells count="13">
    <mergeCell ref="H8:X8"/>
    <mergeCell ref="A3:X3"/>
    <mergeCell ref="A4:X4"/>
    <mergeCell ref="A5:X5"/>
    <mergeCell ref="A6:X6"/>
    <mergeCell ref="H7:X7"/>
    <mergeCell ref="A30:X30"/>
    <mergeCell ref="L9:N9"/>
    <mergeCell ref="P9:R9"/>
    <mergeCell ref="A14:E14"/>
    <mergeCell ref="A26:X26"/>
    <mergeCell ref="A28:X28"/>
    <mergeCell ref="A29:X29"/>
  </mergeCells>
  <printOptions horizontalCentered="1"/>
  <pageMargins left="1.1811023622047245" right="0.19685039370078741" top="0.51181102362204722" bottom="1.1811023622047245" header="0.51181102362204722" footer="0.39370078740157483"/>
  <pageSetup paperSize="9" scale="94" firstPageNumber="2" orientation="landscape" useFirstPageNumber="1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2AB54-91E4-40CC-8EC9-D885E6220ADF}">
  <sheetPr codeName="Sheet30">
    <tabColor theme="8" tint="0.59999389629810485"/>
  </sheetPr>
  <dimension ref="A1:W53"/>
  <sheetViews>
    <sheetView view="pageBreakPreview" zoomScaleNormal="80" zoomScaleSheetLayoutView="100" workbookViewId="0">
      <selection activeCell="A3" sqref="A3:T3"/>
    </sheetView>
  </sheetViews>
  <sheetFormatPr defaultColWidth="10.42578125" defaultRowHeight="20.100000000000001" customHeight="1"/>
  <cols>
    <col min="1" max="4" width="1.28515625" style="104" customWidth="1"/>
    <col min="5" max="5" width="21.7109375" style="104" customWidth="1"/>
    <col min="6" max="6" width="7.85546875" style="105" customWidth="1"/>
    <col min="7" max="7" width="1" style="106" customWidth="1"/>
    <col min="8" max="8" width="13" style="107" customWidth="1"/>
    <col min="9" max="9" width="0.7109375" style="107" customWidth="1"/>
    <col min="10" max="10" width="11.7109375" style="107" customWidth="1"/>
    <col min="11" max="11" width="0.7109375" style="108" customWidth="1"/>
    <col min="12" max="12" width="14.85546875" style="107" customWidth="1"/>
    <col min="13" max="13" width="0.7109375" style="107" customWidth="1"/>
    <col min="14" max="14" width="11" style="109" customWidth="1"/>
    <col min="15" max="15" width="0.7109375" style="108" customWidth="1"/>
    <col min="16" max="16" width="17.85546875" style="108" customWidth="1"/>
    <col min="17" max="17" width="0.7109375" style="108" customWidth="1"/>
    <col min="18" max="18" width="12.140625" style="108" customWidth="1"/>
    <col min="19" max="19" width="0.7109375" style="108" customWidth="1"/>
    <col min="20" max="20" width="10.7109375" style="108" customWidth="1"/>
    <col min="21" max="16384" width="10.42578125" style="104"/>
  </cols>
  <sheetData>
    <row r="1" spans="1:23" ht="15" customHeight="1">
      <c r="A1" s="129"/>
      <c r="B1" s="129"/>
      <c r="C1" s="129"/>
      <c r="D1" s="129"/>
      <c r="E1" s="129"/>
      <c r="F1" s="130"/>
      <c r="G1" s="131"/>
      <c r="H1" s="132"/>
      <c r="I1" s="132"/>
      <c r="J1" s="132"/>
      <c r="K1" s="133"/>
      <c r="L1" s="132"/>
      <c r="M1" s="132"/>
      <c r="P1" s="110"/>
      <c r="Q1" s="110"/>
      <c r="R1" s="110" t="s">
        <v>9</v>
      </c>
      <c r="S1" s="110"/>
    </row>
    <row r="2" spans="1:23" ht="15" customHeight="1">
      <c r="A2" s="129"/>
      <c r="B2" s="129"/>
      <c r="C2" s="129"/>
      <c r="D2" s="129"/>
      <c r="E2" s="129"/>
      <c r="F2" s="130"/>
      <c r="G2" s="131"/>
      <c r="H2" s="132"/>
      <c r="I2" s="132"/>
      <c r="J2" s="132"/>
      <c r="K2" s="133"/>
      <c r="L2" s="132"/>
      <c r="M2" s="132"/>
      <c r="P2" s="110"/>
      <c r="Q2" s="110"/>
      <c r="R2" s="110" t="s">
        <v>10</v>
      </c>
      <c r="S2" s="110"/>
    </row>
    <row r="3" spans="1:23" ht="15" customHeight="1">
      <c r="A3" s="251" t="s">
        <v>158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</row>
    <row r="4" spans="1:23" ht="20.100000000000001" customHeight="1">
      <c r="A4" s="253" t="s">
        <v>12</v>
      </c>
      <c r="B4" s="253"/>
      <c r="C4" s="253"/>
      <c r="D4" s="253"/>
      <c r="E4" s="253"/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</row>
    <row r="5" spans="1:23" ht="20.100000000000001" customHeight="1">
      <c r="A5" s="254" t="s">
        <v>129</v>
      </c>
      <c r="B5" s="254"/>
      <c r="C5" s="254"/>
      <c r="D5" s="254"/>
      <c r="E5" s="254"/>
      <c r="F5" s="254"/>
      <c r="G5" s="254"/>
      <c r="H5" s="254"/>
      <c r="I5" s="254"/>
      <c r="J5" s="254"/>
      <c r="K5" s="254"/>
      <c r="L5" s="254"/>
      <c r="M5" s="254"/>
      <c r="N5" s="254"/>
      <c r="O5" s="254"/>
      <c r="P5" s="254"/>
      <c r="Q5" s="254"/>
      <c r="R5" s="254"/>
      <c r="S5" s="254"/>
      <c r="T5" s="254"/>
    </row>
    <row r="6" spans="1:23" ht="21.95" customHeight="1">
      <c r="A6" s="254" t="s">
        <v>126</v>
      </c>
      <c r="B6" s="254"/>
      <c r="C6" s="254"/>
      <c r="D6" s="254"/>
      <c r="E6" s="254"/>
      <c r="F6" s="254"/>
      <c r="G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</row>
    <row r="7" spans="1:23" ht="12" customHeight="1">
      <c r="A7" s="134"/>
      <c r="B7" s="134"/>
      <c r="C7" s="134"/>
      <c r="D7" s="134"/>
      <c r="E7" s="134"/>
      <c r="F7" s="135"/>
      <c r="G7" s="135"/>
      <c r="H7" s="256" t="s">
        <v>15</v>
      </c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</row>
    <row r="8" spans="1:23" ht="15.95" customHeight="1">
      <c r="A8" s="113"/>
      <c r="B8" s="113"/>
      <c r="C8" s="113"/>
      <c r="D8" s="113"/>
      <c r="E8" s="113"/>
      <c r="F8" s="114"/>
      <c r="G8" s="114"/>
      <c r="H8" s="247" t="s">
        <v>17</v>
      </c>
      <c r="I8" s="247"/>
      <c r="J8" s="247"/>
      <c r="K8" s="247"/>
      <c r="L8" s="247"/>
      <c r="M8" s="247"/>
      <c r="N8" s="247"/>
      <c r="O8" s="247"/>
      <c r="P8" s="247"/>
      <c r="Q8" s="247"/>
      <c r="R8" s="247"/>
      <c r="S8" s="247"/>
      <c r="T8" s="247"/>
    </row>
    <row r="9" spans="1:23" ht="15.95" customHeight="1">
      <c r="A9" s="113"/>
      <c r="B9" s="113"/>
      <c r="C9" s="113"/>
      <c r="D9" s="113"/>
      <c r="E9" s="113"/>
      <c r="F9" s="114"/>
      <c r="G9" s="114"/>
      <c r="H9" s="116"/>
      <c r="I9" s="116"/>
      <c r="J9" s="116"/>
      <c r="K9" s="116"/>
      <c r="L9" s="250" t="s">
        <v>115</v>
      </c>
      <c r="M9" s="250"/>
      <c r="N9" s="250"/>
      <c r="O9" s="116"/>
      <c r="P9" s="250" t="s">
        <v>118</v>
      </c>
      <c r="Q9" s="250"/>
      <c r="R9" s="250"/>
      <c r="S9" s="116"/>
      <c r="T9" s="116"/>
    </row>
    <row r="10" spans="1:23" ht="15.95" customHeight="1">
      <c r="A10" s="113"/>
      <c r="B10" s="113"/>
      <c r="C10" s="113"/>
      <c r="D10" s="113"/>
      <c r="E10" s="113"/>
      <c r="F10" s="114"/>
      <c r="G10" s="114"/>
      <c r="H10" s="116"/>
      <c r="I10" s="116"/>
      <c r="J10" s="116"/>
      <c r="K10" s="116"/>
      <c r="L10" s="116"/>
      <c r="M10" s="116"/>
      <c r="N10" s="116"/>
      <c r="O10" s="116"/>
      <c r="P10" s="117" t="s">
        <v>159</v>
      </c>
      <c r="Q10" s="116"/>
      <c r="R10" s="116"/>
      <c r="S10" s="116"/>
      <c r="T10" s="116"/>
    </row>
    <row r="11" spans="1:23" ht="15.95" customHeight="1">
      <c r="A11" s="113"/>
      <c r="B11" s="113"/>
      <c r="C11" s="113"/>
      <c r="D11" s="113"/>
      <c r="E11" s="113"/>
      <c r="F11" s="114"/>
      <c r="G11" s="114"/>
      <c r="H11" s="116"/>
      <c r="I11" s="116"/>
      <c r="J11" s="116"/>
      <c r="K11" s="116"/>
      <c r="L11" s="116"/>
      <c r="M11" s="116"/>
      <c r="N11" s="116"/>
      <c r="O11" s="116"/>
      <c r="P11" s="116" t="s">
        <v>135</v>
      </c>
      <c r="Q11" s="116"/>
      <c r="R11" s="116" t="s">
        <v>136</v>
      </c>
      <c r="S11" s="116"/>
      <c r="T11" s="116"/>
    </row>
    <row r="12" spans="1:23" ht="15.95" customHeight="1">
      <c r="A12" s="113"/>
      <c r="B12" s="113"/>
      <c r="C12" s="113"/>
      <c r="D12" s="113"/>
      <c r="E12" s="113"/>
      <c r="F12" s="104"/>
      <c r="G12" s="114"/>
      <c r="H12" s="119" t="s">
        <v>139</v>
      </c>
      <c r="I12" s="116"/>
      <c r="J12" s="119" t="s">
        <v>140</v>
      </c>
      <c r="K12" s="116"/>
      <c r="L12" s="119" t="s">
        <v>160</v>
      </c>
      <c r="M12" s="116"/>
      <c r="N12" s="119"/>
      <c r="O12" s="116"/>
      <c r="P12" s="116" t="s">
        <v>142</v>
      </c>
      <c r="Q12" s="116"/>
      <c r="R12" s="116" t="s">
        <v>143</v>
      </c>
      <c r="S12" s="116"/>
      <c r="T12" s="116" t="s">
        <v>137</v>
      </c>
    </row>
    <row r="13" spans="1:23" ht="15.95" customHeight="1">
      <c r="A13" s="249"/>
      <c r="B13" s="249"/>
      <c r="C13" s="249"/>
      <c r="D13" s="249"/>
      <c r="E13" s="249"/>
      <c r="F13" s="118" t="s">
        <v>18</v>
      </c>
      <c r="G13" s="114"/>
      <c r="H13" s="115" t="s">
        <v>146</v>
      </c>
      <c r="I13" s="116"/>
      <c r="J13" s="115" t="s">
        <v>147</v>
      </c>
      <c r="K13" s="116"/>
      <c r="L13" s="115" t="s">
        <v>148</v>
      </c>
      <c r="M13" s="116"/>
      <c r="N13" s="115" t="s">
        <v>117</v>
      </c>
      <c r="O13" s="116"/>
      <c r="P13" s="115" t="s">
        <v>149</v>
      </c>
      <c r="Q13" s="116"/>
      <c r="R13" s="115" t="s">
        <v>150</v>
      </c>
      <c r="S13" s="116"/>
      <c r="T13" s="115" t="s">
        <v>144</v>
      </c>
    </row>
    <row r="14" spans="1:23" s="112" customFormat="1" ht="15.95" customHeight="1">
      <c r="A14" s="136"/>
      <c r="B14" s="137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9"/>
    </row>
    <row r="15" spans="1:23" s="145" customFormat="1" ht="15.95" customHeight="1">
      <c r="A15" s="120" t="s">
        <v>153</v>
      </c>
      <c r="B15" s="121"/>
      <c r="C15" s="120"/>
      <c r="D15" s="120"/>
      <c r="E15" s="120"/>
      <c r="F15" s="140"/>
      <c r="G15" s="141"/>
      <c r="H15" s="142">
        <v>336050</v>
      </c>
      <c r="I15" s="142">
        <v>0</v>
      </c>
      <c r="J15" s="142">
        <v>266113</v>
      </c>
      <c r="K15" s="142">
        <v>0</v>
      </c>
      <c r="L15" s="142">
        <v>33750</v>
      </c>
      <c r="M15" s="142">
        <v>0</v>
      </c>
      <c r="N15" s="142">
        <v>233602</v>
      </c>
      <c r="O15" s="142"/>
      <c r="P15" s="123">
        <v>0</v>
      </c>
      <c r="Q15" s="142"/>
      <c r="R15" s="123">
        <v>0</v>
      </c>
      <c r="S15" s="142"/>
      <c r="T15" s="142">
        <v>869515</v>
      </c>
      <c r="U15" s="143"/>
      <c r="V15" s="144">
        <f>P15-R15</f>
        <v>0</v>
      </c>
      <c r="W15" s="144">
        <f>SUM(H15:N15)+R15-T15</f>
        <v>0</v>
      </c>
    </row>
    <row r="16" spans="1:23" ht="15.95" customHeight="1">
      <c r="A16" s="104" t="s">
        <v>154</v>
      </c>
      <c r="F16" s="118">
        <v>17</v>
      </c>
      <c r="G16" s="104"/>
      <c r="H16" s="123">
        <v>0</v>
      </c>
      <c r="I16" s="123">
        <v>0</v>
      </c>
      <c r="J16" s="123">
        <v>0</v>
      </c>
      <c r="K16" s="123">
        <v>0</v>
      </c>
      <c r="L16" s="123">
        <v>0</v>
      </c>
      <c r="M16" s="123">
        <v>0</v>
      </c>
      <c r="N16" s="142">
        <v>-53766</v>
      </c>
      <c r="O16" s="104"/>
      <c r="P16" s="123">
        <v>0</v>
      </c>
      <c r="Q16" s="104"/>
      <c r="R16" s="123">
        <v>0</v>
      </c>
      <c r="S16" s="104"/>
      <c r="T16" s="142">
        <v>-53766</v>
      </c>
    </row>
    <row r="17" spans="1:23" s="140" customFormat="1" ht="15.95" customHeight="1">
      <c r="A17" s="104" t="s">
        <v>208</v>
      </c>
      <c r="B17" s="114"/>
      <c r="C17" s="104"/>
      <c r="D17" s="104"/>
      <c r="E17" s="104"/>
      <c r="F17" s="118"/>
      <c r="G17" s="146"/>
      <c r="H17" s="123">
        <v>0</v>
      </c>
      <c r="I17" s="123"/>
      <c r="J17" s="123">
        <v>0</v>
      </c>
      <c r="K17" s="123"/>
      <c r="L17" s="123">
        <v>0</v>
      </c>
      <c r="M17" s="142"/>
      <c r="N17" s="142">
        <v>59116</v>
      </c>
      <c r="O17" s="142"/>
      <c r="P17" s="123">
        <v>0</v>
      </c>
      <c r="Q17" s="142"/>
      <c r="R17" s="123">
        <v>0</v>
      </c>
      <c r="S17" s="142"/>
      <c r="T17" s="142">
        <v>59116</v>
      </c>
      <c r="U17" s="147"/>
      <c r="V17" s="144">
        <f t="shared" ref="V17:V24" si="0">P17-R17</f>
        <v>0</v>
      </c>
      <c r="W17" s="144">
        <f t="shared" ref="W17:W23" si="1">SUM(H17:N17)+R17-T17</f>
        <v>0</v>
      </c>
    </row>
    <row r="18" spans="1:23" s="145" customFormat="1" ht="15.95" customHeight="1" thickBot="1">
      <c r="A18" s="145" t="s">
        <v>155</v>
      </c>
      <c r="B18" s="121"/>
      <c r="C18" s="120"/>
      <c r="D18" s="120"/>
      <c r="E18" s="120"/>
      <c r="F18" s="118"/>
      <c r="H18" s="148">
        <v>336050</v>
      </c>
      <c r="I18" s="149"/>
      <c r="J18" s="148">
        <v>266113</v>
      </c>
      <c r="K18" s="149"/>
      <c r="L18" s="148">
        <v>33750</v>
      </c>
      <c r="M18" s="149"/>
      <c r="N18" s="148">
        <v>238952</v>
      </c>
      <c r="O18" s="149"/>
      <c r="P18" s="125">
        <v>0</v>
      </c>
      <c r="Q18" s="149"/>
      <c r="R18" s="125">
        <v>0</v>
      </c>
      <c r="S18" s="149"/>
      <c r="T18" s="148">
        <v>874865</v>
      </c>
      <c r="U18" s="143"/>
      <c r="V18" s="144">
        <f t="shared" si="0"/>
        <v>0</v>
      </c>
      <c r="W18" s="144">
        <f t="shared" si="1"/>
        <v>0</v>
      </c>
    </row>
    <row r="19" spans="1:23" s="112" customFormat="1" ht="6.75" customHeight="1" thickTop="1">
      <c r="A19" s="136"/>
      <c r="B19" s="137"/>
      <c r="F19" s="11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9"/>
      <c r="V19" s="144">
        <f t="shared" si="0"/>
        <v>0</v>
      </c>
      <c r="W19" s="144">
        <f t="shared" si="1"/>
        <v>0</v>
      </c>
    </row>
    <row r="20" spans="1:23" s="120" customFormat="1" ht="15.95" customHeight="1">
      <c r="A20" s="150" t="s">
        <v>156</v>
      </c>
      <c r="B20" s="121"/>
      <c r="C20" s="121"/>
      <c r="D20" s="121"/>
      <c r="E20" s="121"/>
      <c r="F20" s="118"/>
      <c r="G20" s="121"/>
      <c r="H20" s="142">
        <v>336050</v>
      </c>
      <c r="I20" s="142"/>
      <c r="J20" s="142">
        <v>266113</v>
      </c>
      <c r="K20" s="142">
        <v>0</v>
      </c>
      <c r="L20" s="142">
        <v>33750</v>
      </c>
      <c r="M20" s="142">
        <v>0</v>
      </c>
      <c r="N20" s="142">
        <v>260495</v>
      </c>
      <c r="O20" s="142">
        <v>0</v>
      </c>
      <c r="P20" s="122">
        <v>-11783</v>
      </c>
      <c r="Q20" s="142">
        <v>0</v>
      </c>
      <c r="R20" s="122">
        <v>-11783</v>
      </c>
      <c r="S20" s="142">
        <v>0</v>
      </c>
      <c r="T20" s="142">
        <v>884625</v>
      </c>
      <c r="U20" s="124"/>
      <c r="V20" s="144">
        <f t="shared" si="0"/>
        <v>0</v>
      </c>
      <c r="W20" s="144">
        <f t="shared" si="1"/>
        <v>0</v>
      </c>
    </row>
    <row r="21" spans="1:23" s="120" customFormat="1" ht="15.95" customHeight="1">
      <c r="A21" s="104" t="s">
        <v>154</v>
      </c>
      <c r="B21" s="121"/>
      <c r="C21" s="121"/>
      <c r="D21" s="121"/>
      <c r="E21" s="121"/>
      <c r="F21" s="118">
        <v>17</v>
      </c>
      <c r="G21" s="121"/>
      <c r="H21" s="123">
        <v>0</v>
      </c>
      <c r="I21" s="123">
        <v>0</v>
      </c>
      <c r="J21" s="123">
        <v>0</v>
      </c>
      <c r="K21" s="123">
        <v>0</v>
      </c>
      <c r="L21" s="123">
        <v>0</v>
      </c>
      <c r="M21" s="142"/>
      <c r="N21" s="142">
        <v>-67207</v>
      </c>
      <c r="O21" s="142"/>
      <c r="P21" s="123">
        <v>0</v>
      </c>
      <c r="Q21" s="123"/>
      <c r="R21" s="123">
        <v>0</v>
      </c>
      <c r="S21" s="142"/>
      <c r="T21" s="142">
        <v>-67207</v>
      </c>
      <c r="U21" s="124"/>
      <c r="V21" s="144">
        <f t="shared" si="0"/>
        <v>0</v>
      </c>
      <c r="W21" s="144"/>
    </row>
    <row r="22" spans="1:23" s="120" customFormat="1" ht="15.95" customHeight="1">
      <c r="A22" s="104" t="s">
        <v>208</v>
      </c>
      <c r="B22" s="114"/>
      <c r="C22" s="104"/>
      <c r="D22" s="104"/>
      <c r="E22" s="104"/>
      <c r="F22" s="118"/>
      <c r="G22" s="121"/>
      <c r="H22" s="123">
        <v>0</v>
      </c>
      <c r="I22" s="123">
        <v>0</v>
      </c>
      <c r="J22" s="123">
        <v>0</v>
      </c>
      <c r="K22" s="123">
        <v>0</v>
      </c>
      <c r="L22" s="123">
        <v>0</v>
      </c>
      <c r="M22" s="142"/>
      <c r="N22" s="123">
        <v>55935</v>
      </c>
      <c r="O22" s="142"/>
      <c r="P22" s="123">
        <v>0</v>
      </c>
      <c r="Q22" s="123"/>
      <c r="R22" s="123">
        <v>0</v>
      </c>
      <c r="S22" s="142"/>
      <c r="T22" s="142">
        <v>55935</v>
      </c>
      <c r="U22" s="124"/>
      <c r="V22" s="144">
        <f t="shared" si="0"/>
        <v>0</v>
      </c>
      <c r="W22" s="144">
        <f t="shared" si="1"/>
        <v>0</v>
      </c>
    </row>
    <row r="23" spans="1:23" s="120" customFormat="1" ht="15.95" customHeight="1">
      <c r="A23" s="104" t="s">
        <v>36</v>
      </c>
      <c r="B23" s="114"/>
      <c r="C23" s="104"/>
      <c r="D23" s="104"/>
      <c r="E23" s="104"/>
      <c r="F23" s="118"/>
      <c r="G23" s="121"/>
      <c r="H23" s="123">
        <v>0</v>
      </c>
      <c r="I23" s="123">
        <v>0</v>
      </c>
      <c r="J23" s="123">
        <v>0</v>
      </c>
      <c r="K23" s="123">
        <v>0</v>
      </c>
      <c r="L23" s="123">
        <v>0</v>
      </c>
      <c r="M23" s="142"/>
      <c r="N23" s="123">
        <v>0</v>
      </c>
      <c r="O23" s="142"/>
      <c r="P23" s="127">
        <v>-4480</v>
      </c>
      <c r="Q23" s="142"/>
      <c r="R23" s="127">
        <v>-4480</v>
      </c>
      <c r="S23" s="142"/>
      <c r="T23" s="127">
        <v>-4480</v>
      </c>
      <c r="U23" s="124"/>
      <c r="V23" s="144">
        <f t="shared" si="0"/>
        <v>0</v>
      </c>
      <c r="W23" s="144">
        <f t="shared" si="1"/>
        <v>0</v>
      </c>
    </row>
    <row r="24" spans="1:23" s="120" customFormat="1" ht="15.95" customHeight="1" thickBot="1">
      <c r="A24" s="145" t="s">
        <v>157</v>
      </c>
      <c r="B24" s="121"/>
      <c r="H24" s="148">
        <v>336050</v>
      </c>
      <c r="I24" s="149"/>
      <c r="J24" s="148">
        <v>266113</v>
      </c>
      <c r="K24" s="149"/>
      <c r="L24" s="148">
        <v>33750</v>
      </c>
      <c r="M24" s="149"/>
      <c r="N24" s="148">
        <v>249223</v>
      </c>
      <c r="O24" s="149"/>
      <c r="P24" s="128">
        <v>-16263</v>
      </c>
      <c r="Q24" s="149"/>
      <c r="R24" s="128">
        <v>-16263</v>
      </c>
      <c r="S24" s="149"/>
      <c r="T24" s="128">
        <v>868873</v>
      </c>
      <c r="U24" s="124"/>
      <c r="V24" s="144">
        <f t="shared" si="0"/>
        <v>0</v>
      </c>
      <c r="W24" s="144">
        <f>SUM(H24:N24)+R24-T24</f>
        <v>0</v>
      </c>
    </row>
    <row r="25" spans="1:23" s="120" customFormat="1" ht="8.25" customHeight="1" thickTop="1">
      <c r="A25" s="145"/>
      <c r="B25" s="121"/>
      <c r="H25" s="149"/>
      <c r="I25" s="149"/>
      <c r="J25" s="149"/>
      <c r="K25" s="149"/>
      <c r="L25" s="149"/>
      <c r="M25" s="149"/>
      <c r="N25" s="149"/>
      <c r="O25" s="149"/>
      <c r="P25" s="149"/>
      <c r="Q25" s="149"/>
      <c r="R25" s="149"/>
      <c r="S25" s="149"/>
      <c r="T25" s="149"/>
      <c r="U25" s="124"/>
      <c r="V25" s="144"/>
    </row>
    <row r="26" spans="1:23" ht="15.95" customHeight="1">
      <c r="A26" s="239" t="s">
        <v>123</v>
      </c>
      <c r="B26" s="239"/>
      <c r="C26" s="239"/>
      <c r="D26" s="239"/>
      <c r="E26" s="239"/>
      <c r="F26" s="239"/>
      <c r="G26" s="239"/>
      <c r="H26" s="239"/>
      <c r="I26" s="239"/>
      <c r="J26" s="239"/>
      <c r="K26" s="239"/>
      <c r="L26" s="239"/>
      <c r="M26" s="239"/>
      <c r="N26" s="239"/>
      <c r="O26" s="239"/>
      <c r="P26" s="239"/>
      <c r="Q26" s="239"/>
      <c r="R26" s="239"/>
      <c r="S26" s="239"/>
      <c r="T26" s="239"/>
      <c r="U26" s="126"/>
    </row>
    <row r="27" spans="1:23" ht="16.5" customHeight="1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26"/>
    </row>
    <row r="28" spans="1:23" ht="9" customHeight="1">
      <c r="A28" s="239" t="s">
        <v>51</v>
      </c>
      <c r="B28" s="239"/>
      <c r="C28" s="239"/>
      <c r="D28" s="239"/>
      <c r="E28" s="239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239"/>
      <c r="T28" s="239"/>
      <c r="U28" s="126"/>
    </row>
    <row r="29" spans="1:23" ht="15.95" customHeight="1">
      <c r="A29" s="239" t="s">
        <v>52</v>
      </c>
      <c r="B29" s="239"/>
      <c r="C29" s="239"/>
      <c r="D29" s="239"/>
      <c r="E29" s="239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239"/>
      <c r="T29" s="239"/>
      <c r="U29" s="126"/>
    </row>
    <row r="30" spans="1:23" s="152" customFormat="1" ht="15.95" customHeight="1">
      <c r="A30" s="239" t="s">
        <v>53</v>
      </c>
      <c r="B30" s="239"/>
      <c r="C30" s="239"/>
      <c r="D30" s="239"/>
      <c r="E30" s="239"/>
      <c r="F30" s="239"/>
      <c r="G30" s="239"/>
      <c r="H30" s="239"/>
      <c r="I30" s="239"/>
      <c r="J30" s="239"/>
      <c r="K30" s="239"/>
      <c r="L30" s="239"/>
      <c r="M30" s="239"/>
      <c r="N30" s="239"/>
      <c r="O30" s="239"/>
      <c r="P30" s="239"/>
      <c r="Q30" s="239"/>
      <c r="R30" s="239"/>
      <c r="S30" s="239"/>
      <c r="T30" s="239"/>
      <c r="U30" s="151"/>
    </row>
    <row r="31" spans="1:23" ht="20.100000000000001" customHeight="1">
      <c r="K31" s="107"/>
      <c r="N31" s="107"/>
      <c r="O31" s="107"/>
      <c r="P31" s="107"/>
      <c r="Q31" s="107"/>
      <c r="R31" s="107"/>
      <c r="S31" s="107"/>
      <c r="T31" s="107"/>
    </row>
    <row r="32" spans="1:23" ht="20.100000000000001" customHeight="1">
      <c r="H32" s="107">
        <f t="shared" ref="H32:T32" si="2">SUM(H15:H17)-H18</f>
        <v>0</v>
      </c>
      <c r="I32" s="107">
        <f t="shared" si="2"/>
        <v>0</v>
      </c>
      <c r="J32" s="107">
        <f t="shared" si="2"/>
        <v>0</v>
      </c>
      <c r="K32" s="107">
        <f t="shared" si="2"/>
        <v>0</v>
      </c>
      <c r="L32" s="107">
        <f t="shared" si="2"/>
        <v>0</v>
      </c>
      <c r="M32" s="107">
        <f t="shared" si="2"/>
        <v>0</v>
      </c>
      <c r="N32" s="107">
        <f t="shared" si="2"/>
        <v>0</v>
      </c>
      <c r="O32" s="107">
        <f t="shared" si="2"/>
        <v>0</v>
      </c>
      <c r="P32" s="107">
        <f t="shared" si="2"/>
        <v>0</v>
      </c>
      <c r="Q32" s="107">
        <f t="shared" si="2"/>
        <v>0</v>
      </c>
      <c r="R32" s="107">
        <f t="shared" si="2"/>
        <v>0</v>
      </c>
      <c r="S32" s="107">
        <f t="shared" si="2"/>
        <v>0</v>
      </c>
      <c r="T32" s="107">
        <f t="shared" si="2"/>
        <v>0</v>
      </c>
    </row>
    <row r="33" spans="1:20" ht="20.100000000000001" customHeight="1">
      <c r="H33" s="107">
        <f t="shared" ref="H33:T33" si="3">SUM(H20:H23)-H24</f>
        <v>0</v>
      </c>
      <c r="I33" s="107">
        <f t="shared" si="3"/>
        <v>0</v>
      </c>
      <c r="J33" s="107">
        <f t="shared" si="3"/>
        <v>0</v>
      </c>
      <c r="K33" s="107">
        <f t="shared" si="3"/>
        <v>0</v>
      </c>
      <c r="L33" s="107">
        <f t="shared" si="3"/>
        <v>0</v>
      </c>
      <c r="M33" s="107">
        <f t="shared" si="3"/>
        <v>0</v>
      </c>
      <c r="N33" s="107">
        <f t="shared" si="3"/>
        <v>0</v>
      </c>
      <c r="O33" s="107">
        <f t="shared" si="3"/>
        <v>0</v>
      </c>
      <c r="P33" s="107">
        <f t="shared" si="3"/>
        <v>0</v>
      </c>
      <c r="Q33" s="107">
        <f t="shared" si="3"/>
        <v>0</v>
      </c>
      <c r="R33" s="107">
        <f t="shared" si="3"/>
        <v>0</v>
      </c>
      <c r="S33" s="107">
        <f t="shared" si="3"/>
        <v>0</v>
      </c>
      <c r="T33" s="107">
        <f t="shared" si="3"/>
        <v>0</v>
      </c>
    </row>
    <row r="34" spans="1:20" ht="20.100000000000001" customHeight="1">
      <c r="H34" s="107">
        <f>H24-งบฐานะการเงิน!J87</f>
        <v>0</v>
      </c>
      <c r="J34" s="107">
        <f>J24-งบฐานะการเงิน!J88</f>
        <v>0</v>
      </c>
      <c r="L34" s="107">
        <f>L24-งบฐานะการเงิน!J90</f>
        <v>0</v>
      </c>
      <c r="N34" s="109">
        <f>N24-งบฐานะการเงิน!J91</f>
        <v>0</v>
      </c>
      <c r="P34" s="108">
        <f>P24-งบฐานะการเงิน!J92</f>
        <v>0</v>
      </c>
      <c r="T34" s="108">
        <f>T24-งบฐานะการเงิน!J93</f>
        <v>0</v>
      </c>
    </row>
    <row r="43" spans="1:20" ht="6" customHeight="1"/>
    <row r="44" spans="1:20" ht="20.100000000000001" customHeight="1">
      <c r="A44" s="152"/>
    </row>
    <row r="45" spans="1:20" ht="20.100000000000001" customHeight="1">
      <c r="A45" s="253"/>
      <c r="B45" s="253"/>
      <c r="C45" s="253"/>
      <c r="D45" s="253"/>
      <c r="E45" s="253"/>
      <c r="F45" s="253"/>
      <c r="G45" s="253"/>
      <c r="H45" s="253"/>
      <c r="I45" s="253"/>
      <c r="J45" s="253"/>
      <c r="K45" s="253"/>
      <c r="L45" s="253"/>
      <c r="M45" s="253"/>
      <c r="N45" s="253"/>
    </row>
    <row r="46" spans="1:20" ht="20.100000000000001" customHeight="1">
      <c r="A46" s="254"/>
      <c r="B46" s="254"/>
      <c r="C46" s="254"/>
      <c r="D46" s="254"/>
      <c r="E46" s="254"/>
      <c r="F46" s="254"/>
      <c r="G46" s="254"/>
      <c r="H46" s="254"/>
      <c r="I46" s="254"/>
      <c r="J46" s="254"/>
      <c r="K46" s="254"/>
      <c r="L46" s="254"/>
      <c r="M46" s="254"/>
      <c r="N46" s="254"/>
    </row>
    <row r="47" spans="1:20" ht="20.100000000000001" customHeight="1">
      <c r="A47" s="254"/>
      <c r="B47" s="254"/>
      <c r="C47" s="254"/>
      <c r="D47" s="254"/>
      <c r="E47" s="254"/>
      <c r="F47" s="254"/>
      <c r="G47" s="254"/>
      <c r="H47" s="254"/>
      <c r="I47" s="254"/>
      <c r="J47" s="254"/>
      <c r="K47" s="254"/>
      <c r="L47" s="254"/>
      <c r="M47" s="254"/>
      <c r="N47" s="254"/>
    </row>
    <row r="48" spans="1:20" ht="20.100000000000001" customHeight="1">
      <c r="A48" s="153"/>
      <c r="B48" s="153"/>
      <c r="C48" s="153"/>
      <c r="D48" s="153"/>
      <c r="E48" s="153"/>
      <c r="F48" s="111"/>
      <c r="G48" s="111"/>
      <c r="H48" s="111"/>
      <c r="I48" s="111"/>
      <c r="J48" s="111"/>
      <c r="K48" s="111"/>
      <c r="L48" s="111"/>
      <c r="M48" s="111"/>
      <c r="N48" s="135"/>
    </row>
    <row r="49" spans="1:20" ht="20.100000000000001" customHeight="1">
      <c r="A49" s="154"/>
      <c r="B49" s="154"/>
      <c r="C49" s="154"/>
      <c r="D49" s="154"/>
      <c r="E49" s="154"/>
      <c r="F49" s="155"/>
      <c r="G49" s="155"/>
      <c r="H49" s="258"/>
      <c r="I49" s="258"/>
      <c r="J49" s="258"/>
      <c r="K49" s="258"/>
      <c r="L49" s="258"/>
      <c r="M49" s="258"/>
      <c r="N49" s="258"/>
      <c r="O49" s="258"/>
      <c r="P49" s="258"/>
      <c r="Q49" s="258"/>
      <c r="R49" s="258"/>
      <c r="S49" s="258"/>
      <c r="T49" s="258"/>
    </row>
    <row r="50" spans="1:20" ht="20.100000000000001" customHeight="1">
      <c r="A50" s="154"/>
      <c r="B50" s="154"/>
      <c r="C50" s="154"/>
      <c r="D50" s="154"/>
      <c r="E50" s="154"/>
      <c r="F50" s="155"/>
      <c r="G50" s="155"/>
      <c r="H50" s="118"/>
      <c r="I50" s="118"/>
      <c r="J50" s="118"/>
      <c r="K50" s="118"/>
      <c r="L50" s="118"/>
      <c r="M50" s="118"/>
      <c r="N50" s="118"/>
      <c r="O50" s="104"/>
      <c r="P50" s="104"/>
      <c r="Q50" s="104"/>
      <c r="R50" s="104"/>
      <c r="S50" s="104"/>
      <c r="T50" s="104"/>
    </row>
    <row r="51" spans="1:20" ht="20.100000000000001" customHeight="1">
      <c r="A51" s="154"/>
      <c r="B51" s="154"/>
      <c r="C51" s="154"/>
      <c r="D51" s="154"/>
      <c r="E51" s="154"/>
      <c r="F51" s="157"/>
      <c r="G51" s="155"/>
      <c r="H51" s="158"/>
      <c r="I51" s="156"/>
      <c r="J51" s="158"/>
      <c r="K51" s="156"/>
      <c r="L51" s="158"/>
      <c r="M51" s="156"/>
      <c r="N51" s="158"/>
      <c r="O51" s="159"/>
      <c r="P51" s="159"/>
      <c r="Q51" s="159"/>
      <c r="R51" s="159"/>
      <c r="S51" s="159"/>
      <c r="T51" s="159"/>
    </row>
    <row r="52" spans="1:20" ht="20.100000000000001" customHeight="1">
      <c r="A52" s="257"/>
      <c r="B52" s="257"/>
      <c r="C52" s="257"/>
      <c r="D52" s="257"/>
      <c r="E52" s="257"/>
    </row>
    <row r="53" spans="1:20" ht="20.100000000000001" customHeight="1">
      <c r="A53" s="257"/>
      <c r="B53" s="257"/>
      <c r="C53" s="257"/>
      <c r="D53" s="257"/>
      <c r="E53" s="257"/>
    </row>
  </sheetData>
  <mergeCells count="19">
    <mergeCell ref="A29:T29"/>
    <mergeCell ref="A3:T3"/>
    <mergeCell ref="A4:T4"/>
    <mergeCell ref="A5:T5"/>
    <mergeCell ref="A6:T6"/>
    <mergeCell ref="H7:T7"/>
    <mergeCell ref="H8:T8"/>
    <mergeCell ref="L9:N9"/>
    <mergeCell ref="P9:R9"/>
    <mergeCell ref="A13:E13"/>
    <mergeCell ref="A26:T26"/>
    <mergeCell ref="A28:T28"/>
    <mergeCell ref="A53:E53"/>
    <mergeCell ref="A30:T30"/>
    <mergeCell ref="A45:N45"/>
    <mergeCell ref="A46:N46"/>
    <mergeCell ref="A47:N47"/>
    <mergeCell ref="H49:T49"/>
    <mergeCell ref="A52:E52"/>
  </mergeCells>
  <printOptions horizontalCentered="1"/>
  <pageMargins left="1.1811023622047245" right="0.39370078740157483" top="0.82677165354330717" bottom="1.1811023622047245" header="0.51181102362204722" footer="0.39370078740157483"/>
  <pageSetup paperSize="9" firstPageNumber="2" orientation="landscape" useFirstPageNumber="1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B9455-211D-4705-B871-2118191A60E6}">
  <sheetPr codeName="Sheet31">
    <tabColor theme="8" tint="0.59999389629810485"/>
  </sheetPr>
  <dimension ref="A1:T81"/>
  <sheetViews>
    <sheetView view="pageBreakPreview" topLeftCell="A49" zoomScaleNormal="100" zoomScaleSheetLayoutView="100" workbookViewId="0">
      <selection activeCell="G98" sqref="G98"/>
    </sheetView>
  </sheetViews>
  <sheetFormatPr defaultColWidth="10.42578125" defaultRowHeight="23.25"/>
  <cols>
    <col min="1" max="2" width="1.28515625" style="194" customWidth="1"/>
    <col min="3" max="3" width="1.28515625" style="1" customWidth="1"/>
    <col min="4" max="4" width="32.140625" style="1" customWidth="1"/>
    <col min="5" max="5" width="8.5703125" style="1" customWidth="1"/>
    <col min="6" max="6" width="0.42578125" style="1" customWidth="1"/>
    <col min="7" max="7" width="10.28515625" style="1" customWidth="1"/>
    <col min="8" max="8" width="0.28515625" style="1" customWidth="1"/>
    <col min="9" max="9" width="10.28515625" style="1" customWidth="1"/>
    <col min="10" max="10" width="0.28515625" style="1" customWidth="1"/>
    <col min="11" max="11" width="10.28515625" style="1" customWidth="1"/>
    <col min="12" max="12" width="0.28515625" style="1" customWidth="1"/>
    <col min="13" max="13" width="10.28515625" style="1" customWidth="1"/>
    <col min="14" max="14" width="12.42578125" style="194" customWidth="1"/>
    <col min="15" max="15" width="1.7109375" style="194" customWidth="1"/>
    <col min="16" max="16" width="10.42578125" style="194"/>
    <col min="17" max="17" width="1.28515625" style="194" customWidth="1"/>
    <col min="18" max="18" width="10.42578125" style="194"/>
    <col min="19" max="19" width="1.28515625" style="194" customWidth="1"/>
    <col min="20" max="16384" width="10.42578125" style="194"/>
  </cols>
  <sheetData>
    <row r="1" spans="1:13" ht="18" customHeight="1">
      <c r="M1" s="160" t="s">
        <v>9</v>
      </c>
    </row>
    <row r="2" spans="1:13" ht="18" customHeight="1">
      <c r="M2" s="160" t="s">
        <v>10</v>
      </c>
    </row>
    <row r="3" spans="1:13" ht="18" customHeight="1">
      <c r="A3" s="244" t="s">
        <v>161</v>
      </c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</row>
    <row r="4" spans="1:13" ht="20.25" customHeight="1">
      <c r="A4" s="246" t="s">
        <v>12</v>
      </c>
      <c r="B4" s="246"/>
      <c r="C4" s="246"/>
      <c r="D4" s="246"/>
      <c r="E4" s="246"/>
      <c r="F4" s="246"/>
      <c r="G4" s="246"/>
      <c r="H4" s="246"/>
      <c r="I4" s="246"/>
      <c r="J4" s="246"/>
      <c r="K4" s="246"/>
      <c r="L4" s="246"/>
      <c r="M4" s="246"/>
    </row>
    <row r="5" spans="1:13" ht="18.75" customHeight="1">
      <c r="A5" s="246" t="s">
        <v>162</v>
      </c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  <c r="M5" s="246"/>
    </row>
    <row r="6" spans="1:13" ht="24.75" customHeight="1">
      <c r="A6" s="259" t="s">
        <v>126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</row>
    <row r="7" spans="1:13" ht="4.5" customHeight="1">
      <c r="A7" s="175"/>
      <c r="B7" s="175"/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75"/>
    </row>
    <row r="8" spans="1:13" s="4" customFormat="1" ht="14.1" customHeight="1">
      <c r="G8" s="8"/>
      <c r="H8" s="8"/>
      <c r="I8" s="8"/>
      <c r="J8" s="8"/>
      <c r="K8" s="8"/>
      <c r="L8" s="8"/>
      <c r="M8" s="9" t="s">
        <v>15</v>
      </c>
    </row>
    <row r="9" spans="1:13" s="4" customFormat="1" ht="14.1" customHeight="1">
      <c r="A9" s="219"/>
      <c r="B9" s="219"/>
      <c r="C9" s="219"/>
      <c r="D9" s="219"/>
      <c r="E9" s="219"/>
      <c r="F9" s="219"/>
      <c r="G9" s="261" t="s">
        <v>16</v>
      </c>
      <c r="H9" s="261"/>
      <c r="I9" s="261"/>
      <c r="J9" s="220"/>
      <c r="K9" s="261" t="s">
        <v>17</v>
      </c>
      <c r="L9" s="261"/>
      <c r="M9" s="261"/>
    </row>
    <row r="10" spans="1:13" s="4" customFormat="1" ht="14.1" customHeight="1">
      <c r="A10" s="219"/>
      <c r="B10" s="219"/>
      <c r="C10" s="219"/>
      <c r="D10" s="219"/>
      <c r="E10" s="220" t="s">
        <v>18</v>
      </c>
      <c r="F10" s="219"/>
      <c r="G10" s="197">
        <v>2568</v>
      </c>
      <c r="H10" s="198"/>
      <c r="I10" s="197">
        <v>2567</v>
      </c>
      <c r="J10" s="199"/>
      <c r="K10" s="197">
        <v>2568</v>
      </c>
      <c r="L10" s="198"/>
      <c r="M10" s="197">
        <v>2567</v>
      </c>
    </row>
    <row r="11" spans="1:13" s="4" customFormat="1" ht="12.95" customHeight="1">
      <c r="A11" s="150" t="s">
        <v>163</v>
      </c>
      <c r="B11" s="219"/>
      <c r="C11" s="219"/>
      <c r="D11" s="219"/>
      <c r="E11" s="219"/>
      <c r="F11" s="219"/>
      <c r="G11" s="219"/>
      <c r="H11" s="219"/>
      <c r="I11" s="219"/>
      <c r="J11" s="219"/>
      <c r="K11" s="219"/>
      <c r="L11" s="219"/>
      <c r="M11" s="219"/>
    </row>
    <row r="12" spans="1:13" s="4" customFormat="1" ht="12.95" customHeight="1">
      <c r="A12" s="219"/>
      <c r="B12" s="219" t="s">
        <v>164</v>
      </c>
      <c r="C12" s="219"/>
      <c r="D12" s="219"/>
      <c r="E12" s="219"/>
      <c r="F12" s="219"/>
      <c r="G12" s="221">
        <v>73239</v>
      </c>
      <c r="H12" s="219"/>
      <c r="I12" s="221">
        <v>76990</v>
      </c>
      <c r="J12" s="222"/>
      <c r="K12" s="221">
        <v>70338</v>
      </c>
      <c r="L12" s="222"/>
      <c r="M12" s="221">
        <v>75126</v>
      </c>
    </row>
    <row r="13" spans="1:13" s="4" customFormat="1" ht="17.25" customHeight="1">
      <c r="A13" s="195"/>
      <c r="B13" s="195" t="s">
        <v>165</v>
      </c>
      <c r="C13" s="195"/>
      <c r="D13" s="195"/>
      <c r="E13" s="196"/>
      <c r="F13" s="195"/>
      <c r="G13" s="161"/>
      <c r="H13" s="161"/>
      <c r="I13" s="161"/>
      <c r="J13" s="161"/>
      <c r="K13" s="161"/>
      <c r="L13" s="161"/>
      <c r="M13" s="161"/>
    </row>
    <row r="14" spans="1:13" s="4" customFormat="1" ht="17.25" customHeight="1">
      <c r="A14" s="195"/>
      <c r="B14" s="195"/>
      <c r="C14" s="195" t="s">
        <v>166</v>
      </c>
      <c r="D14" s="195"/>
      <c r="E14" s="196"/>
      <c r="F14" s="195"/>
      <c r="G14" s="161">
        <v>79949</v>
      </c>
      <c r="H14" s="161"/>
      <c r="I14" s="161">
        <v>78641</v>
      </c>
      <c r="J14" s="48"/>
      <c r="K14" s="161">
        <v>78489</v>
      </c>
      <c r="L14" s="48"/>
      <c r="M14" s="161">
        <v>77192</v>
      </c>
    </row>
    <row r="15" spans="1:13" s="4" customFormat="1" ht="17.25" customHeight="1">
      <c r="A15" s="195"/>
      <c r="B15" s="195"/>
      <c r="C15" s="195" t="s">
        <v>167</v>
      </c>
      <c r="D15" s="195"/>
      <c r="E15" s="196"/>
      <c r="F15" s="195"/>
      <c r="G15" s="161"/>
      <c r="H15" s="161"/>
      <c r="I15" s="161"/>
      <c r="J15" s="48"/>
      <c r="K15" s="161"/>
      <c r="L15" s="48"/>
      <c r="M15" s="161"/>
    </row>
    <row r="16" spans="1:13" s="4" customFormat="1" ht="17.25" customHeight="1">
      <c r="A16" s="195"/>
      <c r="B16" s="195"/>
      <c r="C16" s="195"/>
      <c r="D16" s="195" t="s">
        <v>168</v>
      </c>
      <c r="E16" s="196"/>
      <c r="F16" s="195"/>
      <c r="G16" s="161">
        <v>-2</v>
      </c>
      <c r="H16" s="161"/>
      <c r="I16" s="161">
        <v>580</v>
      </c>
      <c r="J16" s="48"/>
      <c r="K16" s="161">
        <v>0</v>
      </c>
      <c r="L16" s="48"/>
      <c r="M16" s="161">
        <v>580</v>
      </c>
    </row>
    <row r="17" spans="1:20" s="4" customFormat="1" ht="17.25" customHeight="1">
      <c r="A17" s="195"/>
      <c r="B17" s="195"/>
      <c r="C17" s="195" t="s">
        <v>209</v>
      </c>
      <c r="D17" s="195"/>
      <c r="E17" s="196"/>
      <c r="F17" s="195"/>
      <c r="G17" s="161">
        <v>0</v>
      </c>
      <c r="H17" s="161"/>
      <c r="I17" s="161">
        <v>485</v>
      </c>
      <c r="J17" s="48"/>
      <c r="K17" s="161">
        <v>0</v>
      </c>
      <c r="L17" s="48"/>
      <c r="M17" s="161">
        <v>0</v>
      </c>
    </row>
    <row r="18" spans="1:20" s="4" customFormat="1" ht="17.25" customHeight="1">
      <c r="A18" s="195"/>
      <c r="B18" s="195"/>
      <c r="C18" s="195" t="s">
        <v>169</v>
      </c>
      <c r="D18" s="195"/>
      <c r="E18" s="196"/>
      <c r="F18" s="195"/>
      <c r="G18" s="161">
        <v>660</v>
      </c>
      <c r="H18" s="161"/>
      <c r="I18" s="162">
        <v>361</v>
      </c>
      <c r="J18" s="161"/>
      <c r="K18" s="161">
        <v>177</v>
      </c>
      <c r="L18" s="161"/>
      <c r="M18" s="161">
        <v>316</v>
      </c>
    </row>
    <row r="19" spans="1:20" s="4" customFormat="1" ht="17.25" customHeight="1">
      <c r="A19" s="195"/>
      <c r="B19" s="195"/>
      <c r="C19" s="195" t="s">
        <v>170</v>
      </c>
      <c r="D19" s="195"/>
      <c r="E19" s="196"/>
      <c r="F19" s="195"/>
      <c r="G19" s="161">
        <v>2442</v>
      </c>
      <c r="H19" s="161"/>
      <c r="I19" s="161">
        <v>2239</v>
      </c>
      <c r="J19" s="163"/>
      <c r="K19" s="161">
        <v>2101</v>
      </c>
      <c r="L19" s="163"/>
      <c r="M19" s="161">
        <v>1932</v>
      </c>
    </row>
    <row r="20" spans="1:20" s="4" customFormat="1" ht="17.25" customHeight="1">
      <c r="A20" s="195"/>
      <c r="B20" s="195"/>
      <c r="C20" s="195" t="s">
        <v>171</v>
      </c>
      <c r="D20" s="195"/>
      <c r="E20" s="196"/>
      <c r="F20" s="195"/>
      <c r="G20" s="161"/>
      <c r="H20" s="161"/>
      <c r="I20" s="161"/>
      <c r="J20" s="163"/>
      <c r="K20" s="161"/>
      <c r="L20" s="163"/>
      <c r="M20" s="161"/>
    </row>
    <row r="21" spans="1:20" s="4" customFormat="1" ht="17.25" customHeight="1">
      <c r="A21" s="195"/>
      <c r="B21" s="195"/>
      <c r="C21" s="195"/>
      <c r="D21" s="195" t="s">
        <v>172</v>
      </c>
      <c r="E21" s="196"/>
      <c r="F21" s="195"/>
      <c r="G21" s="161">
        <v>0</v>
      </c>
      <c r="H21" s="161"/>
      <c r="I21" s="161">
        <v>-64</v>
      </c>
      <c r="J21" s="163"/>
      <c r="K21" s="161">
        <v>0</v>
      </c>
      <c r="L21" s="163"/>
      <c r="M21" s="161">
        <v>-64</v>
      </c>
    </row>
    <row r="22" spans="1:20" s="4" customFormat="1" ht="17.25" customHeight="1">
      <c r="A22" s="195"/>
      <c r="B22" s="195"/>
      <c r="C22" s="195" t="s">
        <v>205</v>
      </c>
      <c r="D22" s="195"/>
      <c r="E22" s="196"/>
      <c r="F22" s="195"/>
      <c r="G22" s="161">
        <v>-800</v>
      </c>
      <c r="H22" s="161"/>
      <c r="I22" s="161">
        <v>0</v>
      </c>
      <c r="J22" s="163"/>
      <c r="K22" s="161">
        <v>-800</v>
      </c>
      <c r="L22" s="163"/>
      <c r="M22" s="161">
        <v>0</v>
      </c>
    </row>
    <row r="23" spans="1:20" s="4" customFormat="1" ht="17.25" customHeight="1">
      <c r="A23" s="195"/>
      <c r="B23" s="195"/>
      <c r="C23" s="195" t="s">
        <v>173</v>
      </c>
      <c r="D23" s="195"/>
      <c r="E23" s="196"/>
      <c r="F23" s="195"/>
      <c r="G23" s="161">
        <v>-560</v>
      </c>
      <c r="H23" s="161"/>
      <c r="I23" s="161">
        <v>-597</v>
      </c>
      <c r="J23" s="161"/>
      <c r="K23" s="161">
        <v>-469</v>
      </c>
      <c r="L23" s="161"/>
      <c r="M23" s="161">
        <v>-516</v>
      </c>
    </row>
    <row r="24" spans="1:20" s="4" customFormat="1" ht="17.25" customHeight="1">
      <c r="A24" s="195"/>
      <c r="B24" s="195"/>
      <c r="C24" s="195" t="s">
        <v>174</v>
      </c>
      <c r="D24" s="195"/>
      <c r="E24" s="196"/>
      <c r="F24" s="195"/>
      <c r="G24" s="164">
        <v>293</v>
      </c>
      <c r="H24" s="161"/>
      <c r="I24" s="164">
        <v>647</v>
      </c>
      <c r="J24" s="161"/>
      <c r="K24" s="164">
        <v>266</v>
      </c>
      <c r="L24" s="161"/>
      <c r="M24" s="164">
        <v>603</v>
      </c>
    </row>
    <row r="25" spans="1:20" s="4" customFormat="1" ht="17.25" customHeight="1">
      <c r="A25" s="195"/>
      <c r="B25" s="195" t="s">
        <v>175</v>
      </c>
      <c r="C25" s="195"/>
      <c r="D25" s="195"/>
      <c r="E25" s="196"/>
      <c r="F25" s="195"/>
      <c r="G25" s="161"/>
      <c r="H25" s="161"/>
      <c r="I25" s="161"/>
      <c r="J25" s="161"/>
      <c r="K25" s="161"/>
      <c r="L25" s="161"/>
      <c r="M25" s="48"/>
    </row>
    <row r="26" spans="1:20" s="4" customFormat="1" ht="17.25" customHeight="1">
      <c r="A26" s="195"/>
      <c r="B26" s="195"/>
      <c r="C26" s="195" t="s">
        <v>176</v>
      </c>
      <c r="D26" s="195"/>
      <c r="E26" s="196"/>
      <c r="F26" s="195"/>
      <c r="G26" s="161">
        <v>155221</v>
      </c>
      <c r="H26" s="161"/>
      <c r="I26" s="162">
        <v>159282</v>
      </c>
      <c r="J26" s="161"/>
      <c r="K26" s="161">
        <v>150102</v>
      </c>
      <c r="L26" s="161"/>
      <c r="M26" s="162">
        <v>155169</v>
      </c>
      <c r="N26" s="48">
        <f>SUM(G12:G24)-G26</f>
        <v>0</v>
      </c>
      <c r="P26" s="48">
        <f>SUM(I12:I24)-I26</f>
        <v>0</v>
      </c>
      <c r="R26" s="48">
        <f>SUM(K12:K24)-K26</f>
        <v>0</v>
      </c>
      <c r="T26" s="48">
        <f>SUM(M12:M24)-M26</f>
        <v>0</v>
      </c>
    </row>
    <row r="27" spans="1:20" s="4" customFormat="1" ht="17.25" customHeight="1">
      <c r="A27" s="195"/>
      <c r="B27" s="195" t="s">
        <v>177</v>
      </c>
      <c r="C27" s="195"/>
      <c r="D27" s="195"/>
      <c r="E27" s="196"/>
      <c r="F27" s="195"/>
      <c r="H27" s="161"/>
      <c r="I27" s="162"/>
      <c r="J27" s="161"/>
      <c r="K27" s="161"/>
      <c r="L27" s="161"/>
      <c r="M27" s="162"/>
    </row>
    <row r="28" spans="1:20" s="4" customFormat="1" ht="17.25" customHeight="1">
      <c r="A28" s="195"/>
      <c r="B28" s="195"/>
      <c r="C28" s="195" t="s">
        <v>67</v>
      </c>
      <c r="D28" s="195"/>
      <c r="E28" s="196"/>
      <c r="F28" s="195"/>
      <c r="G28" s="161">
        <v>-110268</v>
      </c>
      <c r="H28" s="161"/>
      <c r="I28" s="161">
        <v>117768</v>
      </c>
      <c r="J28" s="161"/>
      <c r="K28" s="161">
        <v>-103697</v>
      </c>
      <c r="L28" s="161"/>
      <c r="M28" s="161">
        <v>94022</v>
      </c>
    </row>
    <row r="29" spans="1:20" s="4" customFormat="1" ht="17.25" customHeight="1">
      <c r="A29" s="195"/>
      <c r="B29" s="195"/>
      <c r="C29" s="195" t="s">
        <v>5</v>
      </c>
      <c r="D29" s="195"/>
      <c r="E29" s="196"/>
      <c r="F29" s="195"/>
      <c r="G29" s="161">
        <v>-269416</v>
      </c>
      <c r="H29" s="161"/>
      <c r="I29" s="161">
        <v>25360</v>
      </c>
      <c r="J29" s="161"/>
      <c r="K29" s="161">
        <v>-238342</v>
      </c>
      <c r="L29" s="161"/>
      <c r="M29" s="161">
        <v>48249</v>
      </c>
    </row>
    <row r="30" spans="1:20" s="4" customFormat="1" ht="17.25" customHeight="1">
      <c r="A30" s="195"/>
      <c r="B30" s="195"/>
      <c r="C30" s="195" t="s">
        <v>178</v>
      </c>
      <c r="D30" s="195"/>
      <c r="E30" s="195"/>
      <c r="F30" s="195"/>
      <c r="G30" s="161">
        <v>-145</v>
      </c>
      <c r="H30" s="161"/>
      <c r="I30" s="161">
        <v>-3398</v>
      </c>
      <c r="J30" s="161"/>
      <c r="K30" s="161">
        <v>3235</v>
      </c>
      <c r="L30" s="161"/>
      <c r="M30" s="161">
        <v>-2715</v>
      </c>
    </row>
    <row r="31" spans="1:20" s="4" customFormat="1" ht="17.25" customHeight="1">
      <c r="A31" s="195"/>
      <c r="B31" s="195"/>
      <c r="C31" s="195" t="s">
        <v>69</v>
      </c>
      <c r="D31" s="195"/>
      <c r="E31" s="195"/>
      <c r="F31" s="195"/>
      <c r="G31" s="161">
        <v>-121206</v>
      </c>
      <c r="H31" s="161"/>
      <c r="I31" s="161">
        <v>-57516</v>
      </c>
      <c r="J31" s="161"/>
      <c r="K31" s="161">
        <v>-116893</v>
      </c>
      <c r="L31" s="161"/>
      <c r="M31" s="161">
        <v>-56050</v>
      </c>
    </row>
    <row r="32" spans="1:20" s="4" customFormat="1" ht="17.25" customHeight="1">
      <c r="A32" s="195"/>
      <c r="B32" s="195"/>
      <c r="C32" s="195" t="s">
        <v>70</v>
      </c>
      <c r="D32" s="195"/>
      <c r="E32" s="195"/>
      <c r="F32" s="195"/>
      <c r="G32" s="161">
        <v>-29863</v>
      </c>
      <c r="H32" s="161"/>
      <c r="I32" s="161">
        <v>2546</v>
      </c>
      <c r="J32" s="161"/>
      <c r="K32" s="161">
        <v>-26550</v>
      </c>
      <c r="L32" s="161"/>
      <c r="M32" s="161">
        <v>2952</v>
      </c>
    </row>
    <row r="33" spans="1:20" s="4" customFormat="1" ht="17.25" customHeight="1">
      <c r="A33" s="195"/>
      <c r="B33" s="195"/>
      <c r="C33" s="195" t="s">
        <v>83</v>
      </c>
      <c r="D33" s="195"/>
      <c r="E33" s="195"/>
      <c r="F33" s="195"/>
      <c r="G33" s="162">
        <v>-74</v>
      </c>
      <c r="H33" s="161"/>
      <c r="I33" s="161">
        <v>-12417</v>
      </c>
      <c r="J33" s="161"/>
      <c r="K33" s="161">
        <v>-74</v>
      </c>
      <c r="L33" s="161"/>
      <c r="M33" s="161">
        <v>-12417</v>
      </c>
    </row>
    <row r="34" spans="1:20" s="4" customFormat="1" ht="17.25" customHeight="1">
      <c r="B34" s="195" t="s">
        <v>179</v>
      </c>
      <c r="C34" s="195"/>
      <c r="D34" s="195"/>
      <c r="E34" s="195"/>
      <c r="F34" s="195"/>
      <c r="G34" s="195"/>
      <c r="H34" s="195"/>
      <c r="I34" s="202"/>
      <c r="J34" s="201"/>
      <c r="K34" s="201"/>
      <c r="L34" s="201"/>
      <c r="M34" s="202"/>
    </row>
    <row r="35" spans="1:20" s="4" customFormat="1" ht="17.25" customHeight="1">
      <c r="A35" s="203" t="s">
        <v>180</v>
      </c>
      <c r="B35" s="195"/>
      <c r="C35" s="195" t="s">
        <v>91</v>
      </c>
      <c r="D35" s="195"/>
      <c r="E35" s="195"/>
      <c r="F35" s="195"/>
      <c r="G35" s="161">
        <v>47029</v>
      </c>
      <c r="H35" s="195"/>
      <c r="I35" s="161">
        <v>73990</v>
      </c>
      <c r="J35" s="201"/>
      <c r="K35" s="161">
        <v>47903</v>
      </c>
      <c r="L35" s="201"/>
      <c r="M35" s="161">
        <v>74890</v>
      </c>
    </row>
    <row r="36" spans="1:20" s="4" customFormat="1" ht="17.25" customHeight="1">
      <c r="A36" s="203"/>
      <c r="B36" s="195"/>
      <c r="C36" s="195" t="s">
        <v>100</v>
      </c>
      <c r="D36" s="195"/>
      <c r="E36" s="195"/>
      <c r="F36" s="195"/>
      <c r="G36" s="161">
        <v>-19010</v>
      </c>
      <c r="H36" s="195"/>
      <c r="I36" s="161">
        <v>-82046</v>
      </c>
      <c r="J36" s="201"/>
      <c r="K36" s="161">
        <v>-19010</v>
      </c>
      <c r="L36" s="201"/>
      <c r="M36" s="161">
        <v>-82046</v>
      </c>
    </row>
    <row r="37" spans="1:20" s="4" customFormat="1" ht="17.25" customHeight="1">
      <c r="A37" s="203" t="s">
        <v>180</v>
      </c>
      <c r="B37" s="195"/>
      <c r="C37" s="195" t="s">
        <v>92</v>
      </c>
      <c r="D37" s="195"/>
      <c r="E37" s="196"/>
      <c r="F37" s="195"/>
      <c r="G37" s="161">
        <v>5629</v>
      </c>
      <c r="H37" s="161"/>
      <c r="I37" s="161">
        <v>-10064</v>
      </c>
      <c r="J37" s="161"/>
      <c r="K37" s="161">
        <v>3714</v>
      </c>
      <c r="L37" s="161"/>
      <c r="M37" s="161">
        <v>-12324</v>
      </c>
    </row>
    <row r="38" spans="1:20" s="4" customFormat="1" ht="17.25" customHeight="1">
      <c r="A38" s="203"/>
      <c r="B38" s="195"/>
      <c r="C38" s="195" t="s">
        <v>6</v>
      </c>
      <c r="D38" s="195"/>
      <c r="E38" s="196"/>
      <c r="F38" s="195"/>
      <c r="G38" s="161">
        <v>-60861</v>
      </c>
      <c r="H38" s="161"/>
      <c r="I38" s="161">
        <v>-18918</v>
      </c>
      <c r="J38" s="161"/>
      <c r="K38" s="161">
        <v>-60087</v>
      </c>
      <c r="L38" s="161"/>
      <c r="M38" s="161">
        <v>-22470</v>
      </c>
    </row>
    <row r="39" spans="1:20" s="4" customFormat="1" ht="17.25" customHeight="1">
      <c r="A39" s="203" t="s">
        <v>180</v>
      </c>
      <c r="B39" s="195"/>
      <c r="C39" s="195" t="s">
        <v>97</v>
      </c>
      <c r="D39" s="195"/>
      <c r="E39" s="196"/>
      <c r="F39" s="195"/>
      <c r="G39" s="164">
        <v>-10521</v>
      </c>
      <c r="H39" s="161"/>
      <c r="I39" s="164">
        <v>-21168</v>
      </c>
      <c r="J39" s="161"/>
      <c r="K39" s="164">
        <v>-9871</v>
      </c>
      <c r="L39" s="161"/>
      <c r="M39" s="164">
        <v>-20194</v>
      </c>
    </row>
    <row r="40" spans="1:20" s="1" customFormat="1" ht="17.25" customHeight="1">
      <c r="A40" s="203" t="s">
        <v>181</v>
      </c>
      <c r="B40" s="195"/>
      <c r="C40" s="195"/>
      <c r="D40" s="195"/>
      <c r="E40" s="196"/>
      <c r="F40" s="195"/>
      <c r="G40" s="161">
        <v>-413485</v>
      </c>
      <c r="H40" s="161"/>
      <c r="I40" s="162">
        <v>173419</v>
      </c>
      <c r="J40" s="161"/>
      <c r="K40" s="161">
        <v>-369570</v>
      </c>
      <c r="L40" s="161"/>
      <c r="M40" s="162">
        <v>167066</v>
      </c>
      <c r="N40" s="165">
        <f>SUM(G26:G39)-G40</f>
        <v>0</v>
      </c>
      <c r="P40" s="166">
        <f>SUM(I26:I39)-I40</f>
        <v>0</v>
      </c>
      <c r="R40" s="167">
        <f>SUM(K26:K39)-K40</f>
        <v>0</v>
      </c>
      <c r="T40" s="166">
        <f>SUM(M26:M39)-M40</f>
        <v>0</v>
      </c>
    </row>
    <row r="41" spans="1:20" s="1" customFormat="1" ht="17.25" customHeight="1">
      <c r="A41" s="195" t="s">
        <v>182</v>
      </c>
      <c r="B41" s="195"/>
      <c r="C41" s="195"/>
      <c r="D41" s="195"/>
      <c r="E41" s="196"/>
      <c r="F41" s="195"/>
      <c r="G41" s="161">
        <v>2690</v>
      </c>
      <c r="H41" s="161"/>
      <c r="I41" s="161">
        <v>-19303</v>
      </c>
      <c r="J41" s="161"/>
      <c r="K41" s="161">
        <v>0</v>
      </c>
      <c r="L41" s="161"/>
      <c r="M41" s="161">
        <v>-18110</v>
      </c>
      <c r="N41" s="165"/>
      <c r="P41" s="166"/>
      <c r="R41" s="167"/>
      <c r="T41" s="166"/>
    </row>
    <row r="42" spans="1:20" ht="17.25" customHeight="1">
      <c r="A42" s="203" t="s">
        <v>183</v>
      </c>
      <c r="B42" s="195"/>
      <c r="C42" s="195"/>
      <c r="D42" s="195"/>
      <c r="E42" s="196"/>
      <c r="F42" s="195"/>
      <c r="G42" s="161">
        <v>-14681</v>
      </c>
      <c r="H42" s="161"/>
      <c r="I42" s="161">
        <v>0</v>
      </c>
      <c r="J42" s="161"/>
      <c r="K42" s="161">
        <v>-13955</v>
      </c>
      <c r="L42" s="161"/>
      <c r="M42" s="161">
        <v>0</v>
      </c>
      <c r="N42" s="167"/>
      <c r="P42" s="167"/>
      <c r="R42" s="167"/>
      <c r="T42" s="167"/>
    </row>
    <row r="43" spans="1:20" ht="17.25" customHeight="1">
      <c r="A43" s="204" t="s">
        <v>184</v>
      </c>
      <c r="B43" s="204"/>
      <c r="C43" s="204"/>
      <c r="D43" s="195"/>
      <c r="E43" s="196"/>
      <c r="F43" s="195"/>
      <c r="G43" s="168">
        <v>-425476</v>
      </c>
      <c r="H43" s="161"/>
      <c r="I43" s="169">
        <v>154116</v>
      </c>
      <c r="J43" s="161"/>
      <c r="K43" s="168">
        <v>-383525</v>
      </c>
      <c r="L43" s="161"/>
      <c r="M43" s="168">
        <v>148956</v>
      </c>
      <c r="N43" s="167">
        <f>SUM(G40:G42)-G43</f>
        <v>0</v>
      </c>
      <c r="P43" s="167">
        <f>SUM(I40:I42)-I43</f>
        <v>0</v>
      </c>
      <c r="R43" s="167">
        <f>SUM(K40:K42)-K43</f>
        <v>0</v>
      </c>
      <c r="T43" s="167">
        <f>SUM(M40:M42)-M43</f>
        <v>0</v>
      </c>
    </row>
    <row r="44" spans="1:20" ht="17.25" customHeight="1">
      <c r="A44" s="204"/>
      <c r="B44" s="204"/>
      <c r="C44" s="204"/>
      <c r="D44" s="195"/>
      <c r="E44" s="196"/>
      <c r="F44" s="195"/>
      <c r="G44" s="161"/>
      <c r="H44" s="161"/>
      <c r="I44" s="162"/>
      <c r="J44" s="161"/>
      <c r="K44" s="161"/>
      <c r="L44" s="161"/>
      <c r="M44" s="162"/>
      <c r="N44" s="167"/>
      <c r="P44" s="167"/>
      <c r="R44" s="167"/>
      <c r="T44" s="167"/>
    </row>
    <row r="45" spans="1:20">
      <c r="M45" s="160" t="s">
        <v>9</v>
      </c>
    </row>
    <row r="46" spans="1:20">
      <c r="M46" s="160" t="s">
        <v>10</v>
      </c>
    </row>
    <row r="47" spans="1:20" s="4" customFormat="1" ht="22.35" customHeight="1">
      <c r="A47" s="244" t="s">
        <v>185</v>
      </c>
      <c r="B47" s="245"/>
      <c r="C47" s="245"/>
      <c r="D47" s="245"/>
      <c r="E47" s="245"/>
      <c r="F47" s="245"/>
      <c r="G47" s="245"/>
      <c r="H47" s="245"/>
      <c r="I47" s="245"/>
      <c r="J47" s="245"/>
      <c r="K47" s="245"/>
      <c r="L47" s="245"/>
      <c r="M47" s="245"/>
    </row>
    <row r="48" spans="1:20" s="4" customFormat="1" ht="22.35" customHeight="1">
      <c r="A48" s="246" t="s">
        <v>12</v>
      </c>
      <c r="B48" s="246"/>
      <c r="C48" s="246"/>
      <c r="D48" s="246"/>
      <c r="E48" s="246"/>
      <c r="F48" s="246"/>
      <c r="G48" s="246"/>
      <c r="H48" s="246"/>
      <c r="I48" s="246"/>
      <c r="J48" s="246"/>
      <c r="K48" s="246"/>
      <c r="L48" s="246"/>
      <c r="M48" s="246"/>
    </row>
    <row r="49" spans="1:20" s="4" customFormat="1" ht="22.35" customHeight="1">
      <c r="A49" s="246" t="s">
        <v>186</v>
      </c>
      <c r="B49" s="246"/>
      <c r="C49" s="246"/>
      <c r="D49" s="246"/>
      <c r="E49" s="246"/>
      <c r="F49" s="246"/>
      <c r="G49" s="246"/>
      <c r="H49" s="246"/>
      <c r="I49" s="246"/>
      <c r="J49" s="246"/>
      <c r="K49" s="246"/>
      <c r="L49" s="246"/>
      <c r="M49" s="246"/>
    </row>
    <row r="50" spans="1:20" s="4" customFormat="1" ht="22.35" customHeight="1">
      <c r="A50" s="259" t="s">
        <v>126</v>
      </c>
      <c r="B50" s="259"/>
      <c r="C50" s="259"/>
      <c r="D50" s="259"/>
      <c r="E50" s="259"/>
      <c r="F50" s="259"/>
      <c r="G50" s="259"/>
      <c r="H50" s="259"/>
      <c r="I50" s="259"/>
      <c r="J50" s="259"/>
      <c r="K50" s="259"/>
      <c r="L50" s="259"/>
      <c r="M50" s="259"/>
    </row>
    <row r="51" spans="1:20" s="4" customFormat="1" ht="3.75" customHeight="1">
      <c r="A51" s="175"/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175"/>
    </row>
    <row r="52" spans="1:20" s="16" customFormat="1" ht="16.5" customHeight="1">
      <c r="A52" s="195"/>
      <c r="B52" s="195"/>
      <c r="C52" s="195"/>
      <c r="D52" s="195"/>
      <c r="E52" s="195"/>
      <c r="F52" s="195"/>
      <c r="G52" s="205"/>
      <c r="H52" s="205"/>
      <c r="I52" s="205"/>
      <c r="J52" s="205"/>
      <c r="K52" s="205"/>
      <c r="L52" s="205"/>
      <c r="M52" s="206" t="s">
        <v>15</v>
      </c>
    </row>
    <row r="53" spans="1:20" s="16" customFormat="1" ht="16.5" customHeight="1">
      <c r="A53" s="195"/>
      <c r="B53" s="195"/>
      <c r="C53" s="195"/>
      <c r="D53" s="195"/>
      <c r="E53" s="195"/>
      <c r="F53" s="195"/>
      <c r="G53" s="260" t="s">
        <v>16</v>
      </c>
      <c r="H53" s="260"/>
      <c r="I53" s="260"/>
      <c r="J53" s="196"/>
      <c r="K53" s="260" t="s">
        <v>17</v>
      </c>
      <c r="L53" s="260"/>
      <c r="M53" s="260"/>
    </row>
    <row r="54" spans="1:20" s="16" customFormat="1" ht="16.5" customHeight="1">
      <c r="A54" s="195"/>
      <c r="B54" s="195"/>
      <c r="C54" s="195"/>
      <c r="D54" s="195"/>
      <c r="E54" s="196" t="s">
        <v>18</v>
      </c>
      <c r="F54" s="195"/>
      <c r="G54" s="197">
        <v>2568</v>
      </c>
      <c r="H54" s="198"/>
      <c r="I54" s="197">
        <v>2567</v>
      </c>
      <c r="J54" s="199"/>
      <c r="K54" s="197">
        <v>2568</v>
      </c>
      <c r="L54" s="198"/>
      <c r="M54" s="197">
        <v>2567</v>
      </c>
    </row>
    <row r="55" spans="1:20" s="16" customFormat="1" ht="16.5" customHeight="1">
      <c r="A55" s="200" t="s">
        <v>187</v>
      </c>
      <c r="B55" s="195"/>
      <c r="C55" s="195"/>
      <c r="D55" s="195"/>
      <c r="E55" s="196"/>
      <c r="F55" s="195"/>
      <c r="H55" s="161"/>
      <c r="I55" s="161"/>
      <c r="J55" s="161"/>
      <c r="L55" s="161"/>
      <c r="M55" s="161"/>
    </row>
    <row r="56" spans="1:20" s="16" customFormat="1" ht="16.5" customHeight="1">
      <c r="A56" s="195"/>
      <c r="C56" s="195" t="s">
        <v>188</v>
      </c>
      <c r="E56" s="196"/>
      <c r="F56" s="195"/>
      <c r="G56" s="161">
        <v>-214</v>
      </c>
      <c r="H56" s="161"/>
      <c r="I56" s="161">
        <v>-140</v>
      </c>
      <c r="J56" s="161"/>
      <c r="K56" s="161">
        <v>-135</v>
      </c>
      <c r="L56" s="161"/>
      <c r="M56" s="161">
        <v>-98</v>
      </c>
    </row>
    <row r="57" spans="1:20" s="16" customFormat="1" ht="16.5" customHeight="1">
      <c r="C57" s="195" t="s">
        <v>189</v>
      </c>
      <c r="E57" s="196"/>
      <c r="F57" s="195"/>
      <c r="G57" s="161">
        <v>-258</v>
      </c>
      <c r="H57" s="161"/>
      <c r="I57" s="161">
        <v>-644</v>
      </c>
      <c r="J57" s="161"/>
      <c r="K57" s="161">
        <v>-114</v>
      </c>
      <c r="L57" s="161"/>
      <c r="M57" s="161">
        <v>-496</v>
      </c>
    </row>
    <row r="58" spans="1:20" s="16" customFormat="1" ht="16.5" customHeight="1">
      <c r="C58" s="195" t="s">
        <v>206</v>
      </c>
      <c r="E58" s="196"/>
      <c r="F58" s="195"/>
      <c r="G58" s="161">
        <v>800</v>
      </c>
      <c r="H58" s="161"/>
      <c r="I58" s="207">
        <v>0</v>
      </c>
      <c r="J58" s="161"/>
      <c r="K58" s="161">
        <v>800</v>
      </c>
      <c r="L58" s="161"/>
      <c r="M58" s="207">
        <v>0</v>
      </c>
    </row>
    <row r="59" spans="1:20" s="16" customFormat="1" ht="16.5" customHeight="1">
      <c r="C59" s="195" t="s">
        <v>190</v>
      </c>
      <c r="E59" s="196"/>
      <c r="F59" s="195"/>
      <c r="G59" s="161">
        <v>586</v>
      </c>
      <c r="H59" s="161"/>
      <c r="I59" s="161">
        <v>579</v>
      </c>
      <c r="J59" s="161"/>
      <c r="K59" s="161">
        <v>463</v>
      </c>
      <c r="L59" s="161"/>
      <c r="M59" s="161">
        <v>499</v>
      </c>
    </row>
    <row r="60" spans="1:20" s="16" customFormat="1" ht="21">
      <c r="C60" s="195" t="s">
        <v>191</v>
      </c>
      <c r="E60" s="196"/>
      <c r="F60" s="195"/>
      <c r="G60" s="161">
        <v>2</v>
      </c>
      <c r="H60" s="161"/>
      <c r="I60" s="161">
        <v>1171</v>
      </c>
      <c r="J60" s="207"/>
      <c r="K60" s="207">
        <v>0</v>
      </c>
      <c r="L60" s="207"/>
      <c r="M60" s="161">
        <v>1171</v>
      </c>
    </row>
    <row r="61" spans="1:20" s="16" customFormat="1" ht="16.5" customHeight="1">
      <c r="A61" s="200"/>
      <c r="B61" s="200"/>
      <c r="C61" s="200" t="s">
        <v>192</v>
      </c>
      <c r="D61" s="195"/>
      <c r="E61" s="195"/>
      <c r="F61" s="195"/>
      <c r="G61" s="168">
        <v>916</v>
      </c>
      <c r="H61" s="161"/>
      <c r="I61" s="168">
        <v>966</v>
      </c>
      <c r="J61" s="161"/>
      <c r="K61" s="168">
        <v>1014</v>
      </c>
      <c r="L61" s="161"/>
      <c r="M61" s="168">
        <v>1076</v>
      </c>
      <c r="N61" s="207">
        <f>SUM(G56:G60)-G61</f>
        <v>0</v>
      </c>
      <c r="P61" s="207">
        <f>SUM(I56:I60)-I61</f>
        <v>0</v>
      </c>
      <c r="R61" s="207">
        <f>SUM(K56:K60)-K61</f>
        <v>0</v>
      </c>
      <c r="T61" s="207">
        <f>SUM(M56:M60)-M61</f>
        <v>0</v>
      </c>
    </row>
    <row r="62" spans="1:20" s="16" customFormat="1" ht="16.5" customHeight="1">
      <c r="A62" s="200" t="s">
        <v>193</v>
      </c>
      <c r="B62" s="195"/>
      <c r="C62" s="195"/>
      <c r="D62" s="195"/>
      <c r="E62" s="195"/>
      <c r="F62" s="195"/>
      <c r="H62" s="161"/>
      <c r="I62" s="161"/>
      <c r="J62" s="161"/>
      <c r="K62" s="161"/>
      <c r="L62" s="161"/>
      <c r="M62" s="161"/>
    </row>
    <row r="63" spans="1:20" s="16" customFormat="1" ht="16.5" customHeight="1">
      <c r="A63" s="195"/>
      <c r="B63" s="195"/>
      <c r="C63" s="195" t="s">
        <v>194</v>
      </c>
      <c r="D63" s="195"/>
      <c r="E63" s="195"/>
      <c r="F63" s="195"/>
      <c r="G63" s="161">
        <v>198671</v>
      </c>
      <c r="H63" s="161"/>
      <c r="I63" s="161">
        <v>-13631</v>
      </c>
      <c r="J63" s="161"/>
      <c r="K63" s="161">
        <v>184522</v>
      </c>
      <c r="L63" s="161"/>
      <c r="M63" s="161">
        <v>-16323</v>
      </c>
    </row>
    <row r="64" spans="1:20" s="16" customFormat="1" ht="16.5" customHeight="1">
      <c r="A64" s="195"/>
      <c r="B64" s="195"/>
      <c r="C64" s="195" t="s">
        <v>207</v>
      </c>
      <c r="D64" s="195"/>
      <c r="E64" s="195"/>
      <c r="F64" s="195"/>
      <c r="G64" s="161">
        <v>30000</v>
      </c>
      <c r="H64" s="161"/>
      <c r="I64" s="207">
        <v>0</v>
      </c>
      <c r="J64" s="161"/>
      <c r="K64" s="161">
        <v>30000</v>
      </c>
      <c r="L64" s="161"/>
      <c r="M64" s="207">
        <v>0</v>
      </c>
    </row>
    <row r="65" spans="1:20" s="16" customFormat="1" ht="16.5" customHeight="1">
      <c r="C65" s="195" t="s">
        <v>195</v>
      </c>
      <c r="D65" s="195"/>
      <c r="E65" s="195"/>
      <c r="F65" s="195"/>
      <c r="G65" s="161">
        <v>-17162</v>
      </c>
      <c r="H65" s="161"/>
      <c r="I65" s="161">
        <v>-72684</v>
      </c>
      <c r="J65" s="161"/>
      <c r="K65" s="161">
        <v>-17162</v>
      </c>
      <c r="L65" s="161"/>
      <c r="M65" s="161">
        <v>-72684</v>
      </c>
    </row>
    <row r="66" spans="1:20" s="16" customFormat="1" ht="16.5" customHeight="1">
      <c r="C66" s="195" t="s">
        <v>196</v>
      </c>
      <c r="D66" s="195"/>
      <c r="E66" s="195"/>
      <c r="F66" s="195"/>
      <c r="G66" s="161">
        <v>-2306</v>
      </c>
      <c r="H66" s="161"/>
      <c r="I66" s="161">
        <v>-4396</v>
      </c>
      <c r="J66" s="161"/>
      <c r="K66" s="161">
        <v>-1973</v>
      </c>
      <c r="L66" s="161"/>
      <c r="M66" s="161">
        <v>-4081</v>
      </c>
    </row>
    <row r="67" spans="1:20" s="16" customFormat="1" ht="16.5" customHeight="1">
      <c r="C67" s="195" t="s">
        <v>197</v>
      </c>
      <c r="D67" s="195"/>
      <c r="E67" s="195"/>
      <c r="F67" s="195"/>
      <c r="G67" s="161">
        <v>-292</v>
      </c>
      <c r="H67" s="161"/>
      <c r="I67" s="161">
        <v>-647</v>
      </c>
      <c r="J67" s="161"/>
      <c r="K67" s="161">
        <v>-266</v>
      </c>
      <c r="L67" s="161"/>
      <c r="M67" s="161">
        <v>-603</v>
      </c>
    </row>
    <row r="68" spans="1:20" s="16" customFormat="1" ht="16.5" customHeight="1">
      <c r="C68" s="195" t="s">
        <v>154</v>
      </c>
      <c r="D68" s="195"/>
      <c r="E68" s="195"/>
      <c r="F68" s="195"/>
      <c r="G68" s="161">
        <v>-67207</v>
      </c>
      <c r="H68" s="161"/>
      <c r="I68" s="161">
        <v>-53766</v>
      </c>
      <c r="J68" s="161"/>
      <c r="K68" s="161">
        <v>-67207</v>
      </c>
      <c r="L68" s="161"/>
      <c r="M68" s="161">
        <v>-53766</v>
      </c>
    </row>
    <row r="69" spans="1:20" s="16" customFormat="1" ht="16.5" customHeight="1">
      <c r="A69" s="200"/>
      <c r="B69" s="200"/>
      <c r="C69" s="200" t="s">
        <v>198</v>
      </c>
      <c r="D69" s="195"/>
      <c r="E69" s="195"/>
      <c r="F69" s="195"/>
      <c r="G69" s="168">
        <v>141704</v>
      </c>
      <c r="H69" s="161"/>
      <c r="I69" s="168">
        <v>-145124</v>
      </c>
      <c r="J69" s="161"/>
      <c r="K69" s="168">
        <v>127914</v>
      </c>
      <c r="L69" s="161"/>
      <c r="M69" s="168">
        <v>-147457</v>
      </c>
      <c r="N69" s="207">
        <f>SUM(G63:G68)-G69</f>
        <v>0</v>
      </c>
      <c r="O69" s="207"/>
      <c r="P69" s="207">
        <f t="shared" ref="P69:T69" si="0">SUM(I63:I68)-I69</f>
        <v>0</v>
      </c>
      <c r="Q69" s="207">
        <f t="shared" si="0"/>
        <v>0</v>
      </c>
      <c r="R69" s="207">
        <f t="shared" si="0"/>
        <v>0</v>
      </c>
      <c r="S69" s="207">
        <f t="shared" si="0"/>
        <v>0</v>
      </c>
      <c r="T69" s="207">
        <f t="shared" si="0"/>
        <v>0</v>
      </c>
    </row>
    <row r="70" spans="1:20" s="16" customFormat="1" ht="16.5" customHeight="1">
      <c r="A70" s="200" t="s">
        <v>199</v>
      </c>
      <c r="B70" s="195"/>
      <c r="C70" s="195"/>
      <c r="D70" s="195"/>
      <c r="E70" s="195"/>
      <c r="F70" s="195"/>
      <c r="G70" s="161">
        <v>-282856</v>
      </c>
      <c r="H70" s="161"/>
      <c r="I70" s="162">
        <v>9958</v>
      </c>
      <c r="J70" s="161"/>
      <c r="K70" s="161">
        <v>-254597</v>
      </c>
      <c r="L70" s="161"/>
      <c r="M70" s="162">
        <v>2575</v>
      </c>
      <c r="N70" s="207">
        <f>G43+G61+G69-G70</f>
        <v>0</v>
      </c>
      <c r="P70" s="207">
        <f>I43+I61+I69-I70</f>
        <v>0</v>
      </c>
      <c r="R70" s="207">
        <f>K43+K61+K69-K70</f>
        <v>0</v>
      </c>
      <c r="T70" s="207">
        <f>M43+M61+M69-M70</f>
        <v>0</v>
      </c>
    </row>
    <row r="71" spans="1:20" s="16" customFormat="1" ht="16.5" customHeight="1">
      <c r="A71" s="203" t="s">
        <v>200</v>
      </c>
      <c r="B71" s="195"/>
      <c r="C71" s="195"/>
      <c r="D71" s="195"/>
      <c r="E71" s="195"/>
      <c r="F71" s="195"/>
      <c r="G71" s="161">
        <v>340527</v>
      </c>
      <c r="H71" s="161"/>
      <c r="I71" s="161">
        <v>174536</v>
      </c>
      <c r="J71" s="161"/>
      <c r="K71" s="161">
        <v>300511</v>
      </c>
      <c r="L71" s="161"/>
      <c r="M71" s="161">
        <v>161886</v>
      </c>
    </row>
    <row r="72" spans="1:20" s="16" customFormat="1" ht="16.5" customHeight="1" thickBot="1">
      <c r="A72" s="208" t="s">
        <v>201</v>
      </c>
      <c r="B72" s="195"/>
      <c r="C72" s="195"/>
      <c r="D72" s="195"/>
      <c r="E72" s="195"/>
      <c r="F72" s="195"/>
      <c r="G72" s="170">
        <v>57671</v>
      </c>
      <c r="H72" s="161"/>
      <c r="I72" s="171">
        <v>184494</v>
      </c>
      <c r="J72" s="161"/>
      <c r="K72" s="170">
        <v>45914</v>
      </c>
      <c r="L72" s="161"/>
      <c r="M72" s="171">
        <v>164461</v>
      </c>
      <c r="N72" s="207">
        <f>SUM(G70:G71)-G72</f>
        <v>0</v>
      </c>
      <c r="P72" s="207">
        <f>SUM(I70:I71)-I72</f>
        <v>0</v>
      </c>
      <c r="R72" s="207">
        <f>SUM(K70:K71)-K72</f>
        <v>0</v>
      </c>
      <c r="T72" s="207">
        <f>SUM(M70:M71)-M72</f>
        <v>0</v>
      </c>
    </row>
    <row r="73" spans="1:20" s="16" customFormat="1" ht="6.75" customHeight="1" thickTop="1">
      <c r="A73" s="208"/>
      <c r="B73" s="195"/>
      <c r="C73" s="195"/>
      <c r="D73" s="195"/>
      <c r="E73" s="195"/>
      <c r="F73" s="195"/>
      <c r="H73" s="161"/>
      <c r="I73" s="161"/>
      <c r="J73" s="161"/>
      <c r="L73" s="161"/>
      <c r="M73" s="161"/>
    </row>
    <row r="74" spans="1:20" s="16" customFormat="1" ht="16.5" customHeight="1">
      <c r="A74" s="200" t="s">
        <v>202</v>
      </c>
      <c r="B74" s="195"/>
      <c r="C74" s="195"/>
      <c r="D74" s="195"/>
      <c r="E74" s="195"/>
      <c r="F74" s="195"/>
      <c r="H74" s="195"/>
      <c r="I74" s="161"/>
      <c r="J74" s="195"/>
      <c r="L74" s="195"/>
      <c r="M74" s="195"/>
    </row>
    <row r="75" spans="1:20" s="16" customFormat="1" ht="16.5" customHeight="1">
      <c r="A75" s="209"/>
      <c r="B75" s="210" t="s">
        <v>203</v>
      </c>
      <c r="C75" s="195"/>
      <c r="D75" s="195"/>
      <c r="E75" s="195"/>
      <c r="F75" s="195"/>
      <c r="H75" s="195"/>
      <c r="I75" s="195"/>
      <c r="J75" s="195"/>
      <c r="L75" s="195"/>
      <c r="M75" s="195"/>
    </row>
    <row r="76" spans="1:20" s="211" customFormat="1" ht="16.5" customHeight="1">
      <c r="A76" s="210"/>
      <c r="B76" s="210"/>
      <c r="C76" s="210" t="s">
        <v>204</v>
      </c>
      <c r="D76" s="210"/>
      <c r="E76" s="210"/>
      <c r="F76" s="210"/>
      <c r="G76" s="163">
        <v>33</v>
      </c>
      <c r="H76" s="163"/>
      <c r="I76" s="161">
        <v>1311</v>
      </c>
      <c r="J76" s="163"/>
      <c r="K76" s="172">
        <v>33</v>
      </c>
      <c r="L76" s="163"/>
      <c r="M76" s="161">
        <v>1311</v>
      </c>
    </row>
    <row r="77" spans="1:20" s="16" customFormat="1" ht="13.5" customHeight="1">
      <c r="G77" s="173"/>
      <c r="H77" s="173"/>
      <c r="I77" s="173"/>
      <c r="J77" s="173"/>
      <c r="K77" s="173"/>
      <c r="M77" s="173"/>
    </row>
    <row r="78" spans="1:20" ht="18" customHeight="1">
      <c r="A78" s="239"/>
      <c r="B78" s="239"/>
      <c r="C78" s="239"/>
      <c r="D78" s="239"/>
      <c r="E78" s="239"/>
      <c r="F78" s="239"/>
      <c r="G78" s="239"/>
      <c r="H78" s="239"/>
      <c r="I78" s="239"/>
      <c r="J78" s="239"/>
      <c r="K78" s="239"/>
      <c r="L78" s="239"/>
      <c r="M78" s="239"/>
      <c r="N78" s="212">
        <f>G71-งบฐานะการเงิน!H14</f>
        <v>0</v>
      </c>
      <c r="P78" s="212"/>
      <c r="R78" s="212">
        <f>K71-งบฐานะการเงิน!L14</f>
        <v>0</v>
      </c>
    </row>
    <row r="79" spans="1:20" ht="17.25" customHeight="1">
      <c r="A79" s="239" t="s">
        <v>51</v>
      </c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12">
        <f>G72-งบฐานะการเงิน!F14</f>
        <v>0</v>
      </c>
      <c r="P79" s="212"/>
      <c r="R79" s="212">
        <f>K72-งบฐานะการเงิน!J14</f>
        <v>0</v>
      </c>
    </row>
    <row r="80" spans="1:20" ht="17.25" customHeight="1">
      <c r="A80" s="239" t="s">
        <v>52</v>
      </c>
      <c r="B80" s="239"/>
      <c r="C80" s="239"/>
      <c r="D80" s="239"/>
      <c r="E80" s="239"/>
      <c r="F80" s="239"/>
      <c r="G80" s="239"/>
      <c r="H80" s="239"/>
      <c r="I80" s="239"/>
      <c r="J80" s="239"/>
      <c r="K80" s="239"/>
      <c r="L80" s="239"/>
      <c r="M80" s="239"/>
    </row>
    <row r="81" spans="1:13" ht="17.25" customHeight="1">
      <c r="A81" s="239" t="s">
        <v>53</v>
      </c>
      <c r="B81" s="239"/>
      <c r="C81" s="239"/>
      <c r="D81" s="239"/>
      <c r="E81" s="239"/>
      <c r="F81" s="239"/>
      <c r="G81" s="239"/>
      <c r="H81" s="239"/>
      <c r="I81" s="239"/>
      <c r="J81" s="239"/>
      <c r="K81" s="239"/>
      <c r="L81" s="239"/>
      <c r="M81" s="239"/>
    </row>
  </sheetData>
  <mergeCells count="16">
    <mergeCell ref="A3:M3"/>
    <mergeCell ref="A4:M4"/>
    <mergeCell ref="A5:M5"/>
    <mergeCell ref="A6:M6"/>
    <mergeCell ref="G9:I9"/>
    <mergeCell ref="K9:M9"/>
    <mergeCell ref="A78:M78"/>
    <mergeCell ref="A79:M79"/>
    <mergeCell ref="A80:M80"/>
    <mergeCell ref="A81:M81"/>
    <mergeCell ref="A47:M47"/>
    <mergeCell ref="A48:M48"/>
    <mergeCell ref="A49:M49"/>
    <mergeCell ref="A50:M50"/>
    <mergeCell ref="G53:I53"/>
    <mergeCell ref="K53:M53"/>
  </mergeCells>
  <printOptions horizontalCentered="1"/>
  <pageMargins left="1.1811023622047245" right="0.39370078740157483" top="0.51181102362204722" bottom="1.1811023622047245" header="0.51181102362204722" footer="0.39370078740157483"/>
  <pageSetup paperSize="9" orientation="portrait" r:id="rId1"/>
  <headerFooter>
    <oddFooter>&amp;L&amp;"Angsana New,ธรรมดา"&amp;16หมายเหตุประกอบงบการเงินระหว่างกาลเป็นส่วนหนึ่งของงบการเงินระหว่างกาลนี้</oddFooter>
  </headerFooter>
  <rowBreaks count="1" manualBreakCount="1">
    <brk id="4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งบฐานะการเงิน</vt:lpstr>
      <vt:lpstr>งบกำไรขาดทุนเบ็ดเสร็จ</vt:lpstr>
      <vt:lpstr>งบกำไรขาดทุนเบ็ดเสร็จ (2)</vt:lpstr>
      <vt:lpstr>ส่วนของผู้ถือหุ้น</vt:lpstr>
      <vt:lpstr>ส่วนของผู้ถือหุ้น (ต่อ)</vt:lpstr>
      <vt:lpstr>งบกระแสเงินสด</vt:lpstr>
      <vt:lpstr>งบกระแสเงินสด!Print_Area</vt:lpstr>
      <vt:lpstr>งบกำไรขาดทุนเบ็ดเสร็จ!Print_Area</vt:lpstr>
      <vt:lpstr>'งบกำไรขาดทุนเบ็ดเสร็จ (2)'!Print_Area</vt:lpstr>
      <vt:lpstr>งบฐานะการเงิน!Print_Area</vt:lpstr>
      <vt:lpstr>ส่วนของผู้ถือหุ้น!Print_Area</vt:lpstr>
      <vt:lpstr>'ส่วนของผู้ถือหุ้น (ต่อ)'!Print_Area</vt:lpstr>
    </vt:vector>
  </TitlesOfParts>
  <Company>Ernst &amp; Young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YourNameHere</dc:creator>
  <cp:lastModifiedBy>prem.a@icn.local</cp:lastModifiedBy>
  <cp:lastPrinted>2025-08-07T04:04:56Z</cp:lastPrinted>
  <dcterms:created xsi:type="dcterms:W3CDTF">2008-08-08T03:37:50Z</dcterms:created>
  <dcterms:modified xsi:type="dcterms:W3CDTF">2025-08-14T03:47:00Z</dcterms:modified>
</cp:coreProperties>
</file>