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5\Accounting\3.Mar-25\Draft งบการเงิน\งบการเงิน\ไฟล์อัพโหลดงบ Q1-68\"/>
    </mc:Choice>
  </mc:AlternateContent>
  <bookViews>
    <workbookView xWindow="-120" yWindow="-120" windowWidth="29040" windowHeight="15720" tabRatio="806" activeTab="1"/>
  </bookViews>
  <sheets>
    <sheet name="FINANCIAL POSITION " sheetId="1" r:id="rId1"/>
    <sheet name="COMPREHENSIVE INCOME" sheetId="10" r:id="rId2"/>
    <sheet name="CHANGES IN SHAREHOLDERS' EQUITY" sheetId="4" r:id="rId3"/>
    <sheet name="CHANGES IN SHAREHOLDERS EQUITY" sheetId="7" r:id="rId4"/>
    <sheet name="CASH FLOWS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4">'[1]Statement-BAHT'!#REF!</definedName>
    <definedName name="\0">'[1]Statement-BAHT'!#REF!</definedName>
    <definedName name="\a" localSheetId="4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f123">#REF!</definedName>
    <definedName name="___________________f123">#REF!</definedName>
    <definedName name="__________________f123">#REF!</definedName>
    <definedName name="_________________f123">#REF!</definedName>
    <definedName name="________________f123">#REF!</definedName>
    <definedName name="_______________f123">#REF!</definedName>
    <definedName name="______________f123">#REF!</definedName>
    <definedName name="_____________f123">#REF!</definedName>
    <definedName name="____________f123">#REF!</definedName>
    <definedName name="___________f123">#REF!</definedName>
    <definedName name="__________f123">#REF!</definedName>
    <definedName name="_________f123">#REF!</definedName>
    <definedName name="________f123">#REF!</definedName>
    <definedName name="_______f123">#REF!</definedName>
    <definedName name="______f123">#REF!</definedName>
    <definedName name="_____f123">#REF!</definedName>
    <definedName name="____f123">#REF!</definedName>
    <definedName name="___f123">#REF!</definedName>
    <definedName name="__f123">#REF!</definedName>
    <definedName name="_10">[2]Group!$B$179</definedName>
    <definedName name="_14401">#N/A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>#REF!</definedName>
    <definedName name="_FF">[2]Group!$B$107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>#REF!</definedName>
    <definedName name="BuiltIn_Print_Titles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>#REF!</definedName>
    <definedName name="CodeAsset">#REF!</definedName>
    <definedName name="ComBackUP">"BackUP_File"</definedName>
    <definedName name="Commission">#REF!</definedName>
    <definedName name="cost">#REF!</definedName>
    <definedName name="_xlnm.Criteria">#REF!</definedName>
    <definedName name="Ct">[6]งบการเงิน!#REF!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EE">[6]งบการเงิน!#REF!</definedName>
    <definedName name="Excel_BuiltIn_Database">#REF!</definedName>
    <definedName name="Excel_BuiltIn_Print_Area_3_1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>#REF!</definedName>
    <definedName name="GrphActStk">#REF!</definedName>
    <definedName name="GrphPlanSales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NPUTGRID">#REF!</definedName>
    <definedName name="IntFreeCred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4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>#REF!</definedName>
    <definedName name="LASTCOLUMNCELL">#REF!</definedName>
    <definedName name="LIST_M">[11]Master!$A$3:$Q$540</definedName>
    <definedName name="lk">#REF!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[12]งบการเงิน!#REF!</definedName>
    <definedName name="MAIN">'[1]Statement-BAHT'!#REF!</definedName>
    <definedName name="MARGINPLAN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>#REF!</definedName>
    <definedName name="page2">#REF!</definedName>
    <definedName name="PARTNERS_INITIALS">#REF!</definedName>
    <definedName name="percen_Moisture">'[8]Palnt-A&amp;B'!$F$6</definedName>
    <definedName name="PRDump">#REF!</definedName>
    <definedName name="_xlnm.Print_Area" localSheetId="4">'CASH FLOWS'!$A$1:$M$77</definedName>
    <definedName name="_xlnm.Print_Area" localSheetId="3">'CHANGES IN SHAREHOLDERS EQUITY'!$A$1:$T$32</definedName>
    <definedName name="_xlnm.Print_Area" localSheetId="2">'CHANGES IN SHAREHOLDERS'' EQUITY'!$A$1:$W$32</definedName>
    <definedName name="_xlnm.Print_Area" localSheetId="1">'COMPREHENSIVE INCOME'!$A$1:$L$68</definedName>
    <definedName name="_xlnm.Print_Area" localSheetId="0">'FINANCIAL POSITION '!$A$1:$L$107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>#REF!</definedName>
    <definedName name="RBData">#REF!</definedName>
    <definedName name="RE">[6]งบการเงิน!#REF!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>#REF!</definedName>
    <definedName name="REt">[6]งบการเงิน!#REF!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>#REF!</definedName>
    <definedName name="SELLC1_6">#N/A</definedName>
    <definedName name="SELLR1_6">#N/A</definedName>
    <definedName name="SHOKYAKU97">'[14]#REF'!$A$6:$H$145</definedName>
    <definedName name="Sp_2">#REF!</definedName>
    <definedName name="Sp_Item">#REF!</definedName>
    <definedName name="Sp_Total">#REF!</definedName>
    <definedName name="sss">'[1]Statement-BAHT'!#REF!</definedName>
    <definedName name="stock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>#REF!</definedName>
    <definedName name="TableName">"Dummy"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>#REF!</definedName>
    <definedName name="Unreailzed">'[6]cash flow 2'!$G$30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3">#REF!,#REF!</definedName>
    <definedName name="VALID01234" localSheetId="2">#REF!,#REF!</definedName>
    <definedName name="VALID01234">#REF!,#REF!</definedName>
    <definedName name="Value_1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>#REF!</definedName>
    <definedName name="zz">#REF!</definedName>
    <definedName name="แ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6" i="10" l="1"/>
  <c r="Q26" i="10"/>
  <c r="O26" i="10"/>
  <c r="M26" i="10"/>
  <c r="T34" i="7" l="1"/>
  <c r="R34" i="7"/>
  <c r="P34" i="7"/>
  <c r="O34" i="7" l="1"/>
  <c r="Q34" i="7"/>
  <c r="U16" i="7"/>
  <c r="U17" i="7"/>
  <c r="U18" i="7"/>
  <c r="U19" i="7"/>
  <c r="U20" i="7"/>
  <c r="U21" i="7"/>
  <c r="Y20" i="4"/>
  <c r="Y23" i="4"/>
  <c r="N36" i="1" l="1"/>
  <c r="O36" i="1"/>
  <c r="P36" i="1"/>
  <c r="Q36" i="1"/>
  <c r="R36" i="1"/>
  <c r="S36" i="1"/>
  <c r="M36" i="1"/>
  <c r="O42" i="12"/>
  <c r="U42" i="12"/>
  <c r="Q42" i="12"/>
  <c r="U67" i="12" l="1"/>
  <c r="S67" i="12"/>
  <c r="Q67" i="12"/>
  <c r="O67" i="12"/>
  <c r="U65" i="12"/>
  <c r="S65" i="12"/>
  <c r="Q65" i="12"/>
  <c r="O65" i="12"/>
  <c r="U64" i="12"/>
  <c r="S64" i="12"/>
  <c r="Q64" i="12"/>
  <c r="O64" i="12"/>
  <c r="U58" i="12"/>
  <c r="S58" i="12"/>
  <c r="Q58" i="12"/>
  <c r="O58" i="12"/>
  <c r="S42" i="12"/>
  <c r="U39" i="12"/>
  <c r="S39" i="12"/>
  <c r="Q39" i="12"/>
  <c r="O39" i="12"/>
  <c r="U25" i="12"/>
  <c r="S25" i="12"/>
  <c r="Q25" i="12"/>
  <c r="O25" i="12"/>
  <c r="O44" i="10" l="1"/>
  <c r="M44" i="10"/>
  <c r="S25" i="10"/>
  <c r="Q25" i="10"/>
  <c r="O25" i="10"/>
  <c r="M25" i="10"/>
  <c r="S23" i="10"/>
  <c r="Q23" i="10"/>
  <c r="O23" i="10"/>
  <c r="M23" i="10"/>
  <c r="S21" i="10"/>
  <c r="Q21" i="10"/>
  <c r="O21" i="10"/>
  <c r="M21" i="10"/>
  <c r="S20" i="10"/>
  <c r="Q20" i="10"/>
  <c r="O20" i="10"/>
  <c r="M20" i="10"/>
  <c r="S15" i="10"/>
  <c r="Q15" i="10"/>
  <c r="O15" i="10"/>
  <c r="M15" i="10"/>
  <c r="T33" i="7" l="1"/>
  <c r="H33" i="7"/>
  <c r="J33" i="7"/>
  <c r="L33" i="7"/>
  <c r="N33" i="7"/>
  <c r="W36" i="4"/>
  <c r="U36" i="4"/>
  <c r="S36" i="4"/>
  <c r="M36" i="4"/>
  <c r="S70" i="1" l="1"/>
  <c r="Q70" i="1"/>
  <c r="M70" i="1"/>
  <c r="O70" i="1"/>
  <c r="G37" i="4" l="1"/>
  <c r="G36" i="4"/>
  <c r="I36" i="4"/>
  <c r="K36" i="4"/>
  <c r="M71" i="1" l="1"/>
  <c r="M62" i="1"/>
  <c r="M37" i="1"/>
  <c r="M22" i="1"/>
  <c r="Q22" i="1"/>
  <c r="O22" i="1"/>
  <c r="H34" i="7" l="1"/>
  <c r="T78" i="4" l="1"/>
  <c r="U78" i="4"/>
  <c r="V78" i="4"/>
  <c r="W78" i="4"/>
  <c r="T75" i="7"/>
  <c r="U75" i="7"/>
  <c r="V75" i="7"/>
  <c r="W75" i="7"/>
  <c r="S78" i="4"/>
  <c r="O75" i="7"/>
  <c r="N34" i="7" l="1"/>
  <c r="L34" i="7"/>
  <c r="J34" i="7"/>
  <c r="Z23" i="4"/>
  <c r="U37" i="4"/>
  <c r="M37" i="4"/>
  <c r="K37" i="4"/>
  <c r="I37" i="4"/>
  <c r="S109" i="1"/>
  <c r="S100" i="1"/>
  <c r="S98" i="1"/>
  <c r="Q109" i="1"/>
  <c r="Q100" i="1"/>
  <c r="Q98" i="1"/>
  <c r="O109" i="1"/>
  <c r="O100" i="1"/>
  <c r="O98" i="1"/>
  <c r="M109" i="1"/>
  <c r="M100" i="1"/>
  <c r="M98" i="1"/>
  <c r="S71" i="1"/>
  <c r="S62" i="1"/>
  <c r="Q71" i="1"/>
  <c r="Q62" i="1"/>
  <c r="O71" i="1"/>
  <c r="O62" i="1"/>
  <c r="S37" i="1"/>
  <c r="Q37" i="1"/>
  <c r="O37" i="1"/>
  <c r="S22" i="1"/>
  <c r="S37" i="4" l="1"/>
  <c r="W37" i="4" l="1"/>
  <c r="Z20" i="4"/>
</calcChain>
</file>

<file path=xl/sharedStrings.xml><?xml version="1.0" encoding="utf-8"?>
<sst xmlns="http://schemas.openxmlformats.org/spreadsheetml/2006/main" count="363" uniqueCount="212">
  <si>
    <t>- 10 -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</si>
  <si>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</si>
  <si>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</si>
  <si>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</si>
  <si>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</si>
  <si>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</si>
  <si>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</si>
  <si>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</si>
  <si>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</si>
  <si>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>- 3 -</t>
  </si>
  <si>
    <t>- 4 -</t>
  </si>
  <si>
    <t>- 5 -</t>
  </si>
  <si>
    <t>- 6 -</t>
  </si>
  <si>
    <t>- 9 -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</si>
  <si>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</si>
  <si>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</si>
  <si>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</si>
  <si>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</si>
  <si>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</si>
  <si>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</si>
  <si>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</si>
  <si>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</si>
  <si>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</si>
  <si>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</si>
  <si>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</si>
  <si>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Goodwill</t>
  </si>
  <si>
    <t xml:space="preserve">Right-of-use assets </t>
  </si>
  <si>
    <t>Investments in subsidiary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</si>
  <si>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</si>
  <si>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</si>
  <si>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</si>
  <si>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</si>
  <si>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</si>
  <si>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</si>
  <si>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</si>
  <si>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</si>
  <si>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</si>
  <si>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</si>
  <si>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</si>
  <si>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</si>
  <si>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</si>
  <si>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</si>
  <si>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</si>
  <si>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</si>
  <si>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</si>
  <si>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</si>
  <si>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</si>
  <si>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</si>
  <si>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</si>
  <si>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</si>
  <si>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</si>
  <si>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</si>
  <si>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</si>
  <si>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</si>
  <si>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</si>
  <si>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</si>
  <si>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</si>
  <si>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</si>
  <si>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</si>
  <si>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</si>
  <si>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</si>
  <si>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</si>
  <si>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Depreciation and amortization</t>
  </si>
  <si>
    <t>Provision for long-term employee benefits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</si>
  <si>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</si>
  <si>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</si>
  <si>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</si>
  <si>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</si>
  <si>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</si>
  <si>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</si>
  <si>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</si>
  <si>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</si>
  <si>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</si>
  <si>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</si>
  <si>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</si>
  <si>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</si>
  <si>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</si>
  <si>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</si>
  <si>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</si>
  <si>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</si>
  <si>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</si>
  <si>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</si>
  <si>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</si>
  <si>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</si>
  <si>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</si>
  <si>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</si>
  <si>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</si>
  <si>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</si>
  <si>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</si>
  <si>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</si>
  <si>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</si>
  <si>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</si>
  <si>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</si>
  <si>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</si>
  <si>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</si>
  <si>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</si>
  <si>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Non-current liabilities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</si>
  <si>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</si>
  <si>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</si>
  <si>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</si>
  <si>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</si>
  <si>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</si>
  <si>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Total comprehensive income for the period</t>
  </si>
  <si>
    <t>Equity holders of the Company</t>
  </si>
  <si>
    <t xml:space="preserve">Total comprehensive income attributable to : </t>
  </si>
  <si>
    <t xml:space="preserve">Total comprehensive income for the period </t>
  </si>
  <si>
    <t>Cash flows from operating activities:</t>
  </si>
  <si>
    <t>Interest income</t>
  </si>
  <si>
    <t>Profit from operating activities before changes in</t>
  </si>
  <si>
    <t>Cash generated from (used in) operating activities</t>
  </si>
  <si>
    <t>Decrease (increase) in current investments</t>
  </si>
  <si>
    <t xml:space="preserve">Cash paid for lease liabilities </t>
  </si>
  <si>
    <t xml:space="preserve">Net increase (decrease) in cash and cash equivalents </t>
  </si>
  <si>
    <t xml:space="preserve">Non-cash items: 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</si>
  <si>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</si>
  <si>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</si>
  <si>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</si>
  <si>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</si>
  <si>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</si>
  <si>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</si>
  <si>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</si>
  <si>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</si>
  <si>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</si>
  <si>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</si>
  <si>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Expenses</t>
  </si>
  <si>
    <t>of the subsidiary</t>
  </si>
  <si>
    <t>- 2 -</t>
  </si>
  <si>
    <t>Long-term loans from financial institutions</t>
  </si>
  <si>
    <t xml:space="preserve">Current portion of long-term loans from </t>
  </si>
  <si>
    <t>financial institutions</t>
  </si>
  <si>
    <t>Cash paid for long-term loans from financial institutions</t>
  </si>
  <si>
    <t>Trade and other current receivables</t>
  </si>
  <si>
    <t>Trade and other current payables</t>
  </si>
  <si>
    <t>Current invesments - fixed deposits</t>
  </si>
  <si>
    <t>Contract assets - classified as current assets</t>
  </si>
  <si>
    <t>Contract assets - classified as non-current assets</t>
  </si>
  <si>
    <t>Income tax withholding pending refund</t>
  </si>
  <si>
    <t xml:space="preserve">Contract liabilities - classified as </t>
  </si>
  <si>
    <t>current liability</t>
  </si>
  <si>
    <t>non-current liability</t>
  </si>
  <si>
    <t>Lease liabilities - net of current portion</t>
  </si>
  <si>
    <t>Contract asset</t>
  </si>
  <si>
    <t>Contract liabilities</t>
  </si>
  <si>
    <t>Increase(decrease) in short-term loans from financial institutions</t>
  </si>
  <si>
    <t xml:space="preserve">     .........................................                          ..................................................</t>
  </si>
  <si>
    <r>
      <t>MR. RONAPOOM RUNGRUANGPOL</t>
    </r>
    <r>
      <rPr>
        <sz val="12"/>
        <color rgb="FF222222"/>
        <rFont val="Angsana New"/>
        <family val="1"/>
      </rPr>
      <t xml:space="preserve">                </t>
    </r>
    <r>
      <rPr>
        <sz val="14"/>
        <color rgb="FF222222"/>
        <rFont val="Angsana New"/>
        <family val="1"/>
      </rPr>
      <t>MR. PORNCHAI KRIVICHIAN</t>
    </r>
  </si>
  <si>
    <t xml:space="preserve"> Diredtors</t>
  </si>
  <si>
    <t>.................................................                                 ..................................................</t>
  </si>
  <si>
    <r>
      <t>MR. RONAPOOM RUNGRUANGPOL</t>
    </r>
    <r>
      <rPr>
        <sz val="12"/>
        <rFont val="Angsana New"/>
        <family val="1"/>
      </rPr>
      <t xml:space="preserve">                </t>
    </r>
    <r>
      <rPr>
        <sz val="14"/>
        <rFont val="Angsana New"/>
        <family val="1"/>
      </rPr>
      <t>MR. PORNCHAI KRIVICHIAN</t>
    </r>
  </si>
  <si>
    <t xml:space="preserve"> Directors</t>
  </si>
  <si>
    <t>Cash paid for purchase of equipment and intangible assets</t>
  </si>
  <si>
    <t>Office improvements and equipment</t>
  </si>
  <si>
    <t>- 7 -</t>
  </si>
  <si>
    <t>- 8 -</t>
  </si>
  <si>
    <t>exchange contracts</t>
  </si>
  <si>
    <t xml:space="preserve">Unrealised (gain) loss from forward foreign </t>
  </si>
  <si>
    <t>Assets for leases</t>
  </si>
  <si>
    <t>Trade non-current payables</t>
  </si>
  <si>
    <t>Beginning balance, as at January 1, 2024</t>
  </si>
  <si>
    <t>Tax expenses</t>
  </si>
  <si>
    <t>Profit for the period from continuing operations</t>
  </si>
  <si>
    <t>Basic earnings per share from continuing operations</t>
  </si>
  <si>
    <t>Intangible assets</t>
  </si>
  <si>
    <t>Income tax payable</t>
  </si>
  <si>
    <t>Finance cost</t>
  </si>
  <si>
    <t>Other comprehensive income for the period</t>
  </si>
  <si>
    <t>Profit from operating activities</t>
  </si>
  <si>
    <t>Profit before tax</t>
  </si>
  <si>
    <t>Withholding tax amortization</t>
  </si>
  <si>
    <t>Dividend income</t>
  </si>
  <si>
    <t>Net cash provided by (used in) operating activities</t>
  </si>
  <si>
    <t>Net cash provided by (used in) investing activities</t>
  </si>
  <si>
    <t>Net cash provided by (used in) financing activities</t>
  </si>
  <si>
    <t>Increase in right-of-use assets under lease liabilities</t>
  </si>
  <si>
    <t>Adjustments to reconcile net profit to net cash receips (paid)</t>
  </si>
  <si>
    <t>672,100,443 ordinary shares of  Baht 0.50 each</t>
  </si>
  <si>
    <t>Increase in fixed assets from trade payables and other payables</t>
  </si>
  <si>
    <t>Provisions for project delay and warranty (reversed)</t>
  </si>
  <si>
    <t>Other non-current financial assets</t>
  </si>
  <si>
    <t>Other components of shareholders' equity</t>
  </si>
  <si>
    <t>Other comprehensive income:</t>
  </si>
  <si>
    <t xml:space="preserve">Other comprehensive income not to be reclassified </t>
  </si>
  <si>
    <t xml:space="preserve">    to profit or loss in subsequent periods:</t>
  </si>
  <si>
    <t xml:space="preserve">Profit (loss) from valuation of investment in equity </t>
  </si>
  <si>
    <t xml:space="preserve">   securities with fair value</t>
  </si>
  <si>
    <t xml:space="preserve">Less : Income tax effect </t>
  </si>
  <si>
    <t>Net of income tax</t>
  </si>
  <si>
    <t>Total items that will not be recorded in profit or loss</t>
  </si>
  <si>
    <t>The comprehensive income for the period</t>
  </si>
  <si>
    <t>Other comprehenstive income</t>
  </si>
  <si>
    <t>Profit (loss) from</t>
  </si>
  <si>
    <t>Valuation of investment</t>
  </si>
  <si>
    <t>in equity securities</t>
  </si>
  <si>
    <t>with fair value</t>
  </si>
  <si>
    <t>Total other</t>
  </si>
  <si>
    <t>components of</t>
  </si>
  <si>
    <t>shareholders'</t>
  </si>
  <si>
    <t>equity</t>
  </si>
  <si>
    <t>Cash refund from withholding tax</t>
  </si>
  <si>
    <t>Paid tax</t>
  </si>
  <si>
    <t>AS AT MARCH 31, 2025</t>
  </si>
  <si>
    <t>As at March</t>
  </si>
  <si>
    <t>31, 2025</t>
  </si>
  <si>
    <t>31, 2024</t>
  </si>
  <si>
    <t>FOR THE THREE-MONTH PERIOD ENDED MARCH 31, 2025</t>
  </si>
  <si>
    <t>Profit (loss) from estimates by the actuarial principles</t>
  </si>
  <si>
    <t>Less: Income tax effect</t>
  </si>
  <si>
    <t>Ending balance, as at March 31, 2024</t>
  </si>
  <si>
    <t>Ending balance, as at March 31, 2025</t>
  </si>
  <si>
    <t>Beginning balance, as at January 1, 2025</t>
  </si>
  <si>
    <t xml:space="preserve">Comprehensive income for the period </t>
  </si>
  <si>
    <t xml:space="preserve">Other comprehensive income for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</si>
</sst>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;&quot;-  &quot;\ \ \ "/>
    <numFmt numFmtId="167" formatCode="#,##0.00\ ;\(#,##0.00\);&quot;-  &quot;\ \ \ "/>
    <numFmt numFmtId="168" formatCode="#,##0;\(#,##0\)"/>
    <numFmt numFmtId="169" formatCode="#,##0;\(#,##0\);\-"/>
    <numFmt numFmtId="170" formatCode="_(* #,##0_);_(* \(#,##0\);_(* &quot;-&quot;??_);_(@_)"/>
    <numFmt numFmtId="171" formatCode="_-* #,##0.000_-;\-* #,##0.000_-;_-* &quot;-&quot;???_-;_-@_-"/>
    <numFmt numFmtId="172" formatCode="_-* #,##0_-;\-* #,##0_-;_-* &quot;-&quot;???_-;_-@_-"/>
    <numFmt numFmtId="173" formatCode="_-* #,##0_-;\-* #,##0_-;_-* &quot;-&quot;??_-;_-@_-"/>
  </numFmts>
  <fonts count="31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6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1"/>
      <name val="Angsana New"/>
      <family val="1"/>
    </font>
    <font>
      <sz val="13.5"/>
      <name val="Angsana New"/>
      <family val="1"/>
    </font>
    <font>
      <sz val="13"/>
      <color rgb="FFFF0000"/>
      <name val="Angsana New"/>
      <family val="1"/>
    </font>
    <font>
      <sz val="14"/>
      <color rgb="FF222222"/>
      <name val="Angsana New"/>
      <family val="1"/>
    </font>
    <font>
      <sz val="12"/>
      <color rgb="FF222222"/>
      <name val="Angsana New"/>
      <family val="1"/>
    </font>
    <font>
      <sz val="10"/>
      <color theme="1"/>
      <name val="Arial"/>
      <family val="2"/>
    </font>
    <font>
      <i/>
      <sz val="16"/>
      <name val="Angsana New"/>
      <family val="1"/>
    </font>
    <font>
      <b/>
      <sz val="14"/>
      <color theme="1"/>
      <name val="Angsana New"/>
      <family val="1"/>
    </font>
    <font>
      <sz val="13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13" fillId="0" borderId="0"/>
    <xf numFmtId="0" fontId="1" fillId="0" borderId="0"/>
    <xf numFmtId="43" fontId="15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9" fillId="0" borderId="0"/>
    <xf numFmtId="165" fontId="1" fillId="0" borderId="0" applyFont="0" applyFill="0" applyBorder="0" applyAlignment="0" applyProtection="0"/>
  </cellStyleXfs>
  <cellXfs count="202">
    <xf numFmtId="0" fontId="0" fillId="0" borderId="0" xfId="0"/>
    <xf numFmtId="166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9" fontId="5" fillId="0" borderId="0" xfId="6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top"/>
    </xf>
    <xf numFmtId="166" fontId="21" fillId="0" borderId="0" xfId="1" applyNumberFormat="1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43" fontId="3" fillId="0" borderId="0" xfId="9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173" fontId="3" fillId="0" borderId="0" xfId="9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69" fontId="5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8" fontId="6" fillId="0" borderId="0" xfId="2" applyNumberFormat="1" applyFont="1" applyAlignment="1">
      <alignment horizontal="center" vertical="center"/>
    </xf>
    <xf numFmtId="168" fontId="11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3" applyFont="1" applyAlignment="1">
      <alignment vertical="center"/>
    </xf>
    <xf numFmtId="164" fontId="5" fillId="0" borderId="0" xfId="0" applyNumberFormat="1" applyFont="1" applyAlignment="1">
      <alignment horizontal="center" vertical="top"/>
    </xf>
    <xf numFmtId="170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69" fontId="12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49" fontId="12" fillId="0" borderId="0" xfId="3" applyNumberFormat="1" applyFont="1" applyAlignment="1">
      <alignment horizontal="center" vertical="center"/>
    </xf>
    <xf numFmtId="169" fontId="12" fillId="0" borderId="0" xfId="3" applyNumberFormat="1" applyFont="1" applyAlignment="1">
      <alignment vertical="center"/>
    </xf>
    <xf numFmtId="169" fontId="12" fillId="0" borderId="0" xfId="3" applyNumberFormat="1" applyFont="1" applyAlignment="1">
      <alignment horizontal="right" vertical="center"/>
    </xf>
    <xf numFmtId="166" fontId="5" fillId="0" borderId="0" xfId="1" applyNumberFormat="1" applyFont="1" applyFill="1" applyAlignment="1">
      <alignment vertical="top"/>
    </xf>
    <xf numFmtId="173" fontId="3" fillId="0" borderId="0" xfId="9" applyNumberFormat="1" applyFont="1" applyFill="1" applyBorder="1" applyAlignment="1">
      <alignment vertical="center"/>
    </xf>
    <xf numFmtId="173" fontId="21" fillId="0" borderId="0" xfId="9" applyNumberFormat="1" applyFont="1" applyFill="1" applyBorder="1" applyAlignment="1">
      <alignment vertical="center"/>
    </xf>
    <xf numFmtId="173" fontId="3" fillId="0" borderId="2" xfId="9" applyNumberFormat="1" applyFont="1" applyFill="1" applyBorder="1" applyAlignment="1">
      <alignment vertical="center"/>
    </xf>
    <xf numFmtId="173" fontId="3" fillId="0" borderId="3" xfId="9" applyNumberFormat="1" applyFont="1" applyFill="1" applyBorder="1" applyAlignment="1">
      <alignment vertical="center"/>
    </xf>
    <xf numFmtId="173" fontId="5" fillId="0" borderId="0" xfId="9" applyNumberFormat="1" applyFont="1" applyFill="1" applyAlignment="1">
      <alignment horizontal="center" vertical="center"/>
    </xf>
    <xf numFmtId="173" fontId="5" fillId="0" borderId="3" xfId="9" applyNumberFormat="1" applyFont="1" applyFill="1" applyBorder="1" applyAlignment="1">
      <alignment horizontal="center" vertical="center"/>
    </xf>
    <xf numFmtId="166" fontId="18" fillId="0" borderId="0" xfId="1" applyNumberFormat="1" applyFont="1" applyFill="1" applyAlignment="1">
      <alignment vertical="center"/>
    </xf>
    <xf numFmtId="166" fontId="24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18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18" fillId="0" borderId="2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73" fontId="30" fillId="0" borderId="0" xfId="9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8" fontId="3" fillId="0" borderId="5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4" fillId="0" borderId="0" xfId="0" applyFont="1"/>
    <xf numFmtId="0" fontId="2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68" fontId="5" fillId="0" borderId="0" xfId="14" applyNumberFormat="1" applyFont="1" applyAlignment="1">
      <alignment vertical="center"/>
    </xf>
    <xf numFmtId="0" fontId="5" fillId="0" borderId="0" xfId="15" applyFont="1" applyAlignment="1">
      <alignment vertical="center"/>
    </xf>
    <xf numFmtId="37" fontId="3" fillId="0" borderId="0" xfId="5" applyNumberFormat="1" applyFont="1" applyAlignment="1">
      <alignment vertical="center"/>
    </xf>
    <xf numFmtId="168" fontId="3" fillId="0" borderId="0" xfId="14" applyNumberFormat="1" applyFont="1" applyAlignment="1">
      <alignment vertical="center"/>
    </xf>
    <xf numFmtId="0" fontId="3" fillId="0" borderId="0" xfId="15" applyFont="1" applyAlignment="1">
      <alignment vertical="center"/>
    </xf>
    <xf numFmtId="49" fontId="3" fillId="0" borderId="0" xfId="5" applyNumberFormat="1" applyFont="1" applyAlignment="1">
      <alignment vertical="center"/>
    </xf>
    <xf numFmtId="0" fontId="3" fillId="0" borderId="0" xfId="14" applyFont="1" applyAlignment="1">
      <alignment vertical="center"/>
    </xf>
    <xf numFmtId="0" fontId="2" fillId="0" borderId="0" xfId="0" quotePrefix="1" applyFont="1" applyAlignment="1">
      <alignment vertical="center"/>
    </xf>
    <xf numFmtId="0" fontId="29" fillId="0" borderId="0" xfId="0" applyFont="1" applyAlignment="1">
      <alignment vertical="center"/>
    </xf>
    <xf numFmtId="0" fontId="5" fillId="0" borderId="0" xfId="14" applyFont="1" applyAlignment="1">
      <alignment vertical="center"/>
    </xf>
    <xf numFmtId="0" fontId="14" fillId="0" borderId="0" xfId="14" applyFont="1" applyAlignment="1">
      <alignment vertical="center"/>
    </xf>
    <xf numFmtId="37" fontId="5" fillId="0" borderId="0" xfId="14" applyNumberFormat="1" applyFont="1" applyAlignment="1">
      <alignment vertical="center"/>
    </xf>
    <xf numFmtId="0" fontId="21" fillId="0" borderId="0" xfId="0" applyFont="1"/>
    <xf numFmtId="168" fontId="5" fillId="0" borderId="0" xfId="2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69" fontId="5" fillId="0" borderId="1" xfId="3" applyNumberFormat="1" applyFont="1" applyBorder="1" applyAlignment="1">
      <alignment horizontal="center" vertical="center"/>
    </xf>
    <xf numFmtId="169" fontId="5" fillId="0" borderId="0" xfId="3" applyNumberFormat="1" applyFont="1" applyAlignment="1">
      <alignment horizontal="center" vertical="center"/>
    </xf>
    <xf numFmtId="169" fontId="3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9" fontId="3" fillId="0" borderId="0" xfId="3" applyNumberFormat="1" applyFont="1" applyAlignment="1">
      <alignment horizontal="center" vertical="center"/>
    </xf>
    <xf numFmtId="169" fontId="5" fillId="0" borderId="0" xfId="2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70" fontId="5" fillId="0" borderId="0" xfId="4" applyNumberFormat="1" applyFont="1" applyFill="1" applyBorder="1" applyAlignment="1">
      <alignment vertical="center"/>
    </xf>
    <xf numFmtId="170" fontId="5" fillId="0" borderId="0" xfId="4" applyNumberFormat="1" applyFont="1" applyFill="1" applyAlignment="1">
      <alignment vertical="center"/>
    </xf>
    <xf numFmtId="170" fontId="5" fillId="0" borderId="0" xfId="2" applyNumberFormat="1" applyFont="1" applyAlignment="1">
      <alignment vertical="center"/>
    </xf>
    <xf numFmtId="0" fontId="11" fillId="0" borderId="0" xfId="5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70" fontId="11" fillId="0" borderId="0" xfId="2" applyNumberFormat="1" applyFont="1" applyAlignment="1">
      <alignment vertical="center"/>
    </xf>
    <xf numFmtId="164" fontId="11" fillId="0" borderId="0" xfId="2" applyNumberFormat="1" applyFont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0" fontId="23" fillId="0" borderId="0" xfId="3" applyFont="1" applyAlignment="1">
      <alignment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72" fontId="5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vertical="center"/>
    </xf>
    <xf numFmtId="168" fontId="6" fillId="0" borderId="0" xfId="4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18" fillId="0" borderId="0" xfId="3" applyFont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171" fontId="18" fillId="0" borderId="0" xfId="0" applyNumberFormat="1" applyFont="1" applyAlignment="1">
      <alignment horizontal="center" vertical="center"/>
    </xf>
    <xf numFmtId="170" fontId="7" fillId="0" borderId="0" xfId="2" applyNumberFormat="1" applyFont="1" applyAlignment="1">
      <alignment vertical="center"/>
    </xf>
    <xf numFmtId="168" fontId="5" fillId="0" borderId="0" xfId="2" applyNumberFormat="1" applyFont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169" fontId="5" fillId="0" borderId="4" xfId="2" applyNumberFormat="1" applyFont="1" applyBorder="1" applyAlignment="1">
      <alignment horizontal="right" vertical="center"/>
    </xf>
    <xf numFmtId="172" fontId="18" fillId="0" borderId="0" xfId="0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166" fontId="23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6" fontId="23" fillId="0" borderId="2" xfId="1" applyNumberFormat="1" applyFont="1" applyFill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166" fontId="23" fillId="0" borderId="3" xfId="1" applyNumberFormat="1" applyFont="1" applyFill="1" applyBorder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8" fillId="0" borderId="0" xfId="0" applyFont="1" applyAlignment="1">
      <alignment vertical="center"/>
    </xf>
    <xf numFmtId="170" fontId="5" fillId="0" borderId="0" xfId="0" applyNumberFormat="1" applyFont="1" applyAlignment="1">
      <alignment vertical="center"/>
    </xf>
    <xf numFmtId="0" fontId="4" fillId="0" borderId="4" xfId="0" applyFont="1" applyBorder="1" applyAlignment="1">
      <alignment vertical="center"/>
    </xf>
    <xf numFmtId="173" fontId="21" fillId="0" borderId="0" xfId="9" applyNumberFormat="1" applyFont="1" applyFill="1" applyAlignment="1">
      <alignment vertical="center"/>
    </xf>
    <xf numFmtId="170" fontId="24" fillId="0" borderId="0" xfId="16" applyNumberFormat="1" applyFont="1" applyFill="1" applyAlignment="1">
      <alignment horizontal="right" vertical="center"/>
    </xf>
    <xf numFmtId="170" fontId="3" fillId="0" borderId="1" xfId="16" applyNumberFormat="1" applyFont="1" applyFill="1" applyBorder="1" applyAlignment="1">
      <alignment horizontal="right" vertical="center"/>
    </xf>
    <xf numFmtId="170" fontId="3" fillId="0" borderId="0" xfId="16" applyNumberFormat="1" applyFont="1" applyFill="1" applyBorder="1" applyAlignment="1">
      <alignment horizontal="right" vertical="center"/>
    </xf>
    <xf numFmtId="170" fontId="3" fillId="0" borderId="3" xfId="16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9" fontId="5" fillId="0" borderId="1" xfId="3" applyNumberFormat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168" fontId="5" fillId="0" borderId="1" xfId="2" applyNumberFormat="1" applyFont="1" applyBorder="1" applyAlignment="1">
      <alignment horizontal="right" vertical="center"/>
    </xf>
    <xf numFmtId="169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12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9" fontId="5" fillId="0" borderId="2" xfId="3" applyNumberFormat="1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7">
    <cellStyle name="Comma" xfId="9" builtinId="3"/>
    <cellStyle name="Comma 2" xfId="4"/>
    <cellStyle name="Comma 2 2" xfId="1"/>
    <cellStyle name="Comma 6" xfId="16"/>
    <cellStyle name="Comma 94" xfId="6"/>
    <cellStyle name="Normal" xfId="0" builtinId="0"/>
    <cellStyle name="Normal 101" xfId="13"/>
    <cellStyle name="Normal 110" xfId="14"/>
    <cellStyle name="Normal 111" xfId="2"/>
    <cellStyle name="Normal 2" xfId="5"/>
    <cellStyle name="Normal 2 2 2" xfId="12"/>
    <cellStyle name="Normal 3" xfId="7"/>
    <cellStyle name="Normal 3 2" xfId="11"/>
    <cellStyle name="Normal 30" xfId="8"/>
    <cellStyle name="Normal_SCSE-A126" xfId="10"/>
    <cellStyle name="Normal_T-59-Q1" xfId="3"/>
    <cellStyle name="Normal_T-87-Q3" xfId="15"/>
  </cellStyles>
  <dxfs count="0"/>
  <tableStyles count="0" defaultTableStyle="TableStyleMedium2" defaultPivotStyle="PivotStyleLight16"/>
  <colors>
    <mruColors>
      <color rgb="FFFF7DFF"/>
      <color rgb="FFFF7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Mar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Group"/>
      <sheetName val="G1"/>
      <sheetName val="G3"/>
      <sheetName val="เงินกู้ MGC"/>
      <sheetName val="data"/>
      <sheetName val="CBS_Y11&amp;10"/>
      <sheetName val="ヘッダ"/>
      <sheetName val="MACRO2"/>
      <sheetName val="PL CC 2013"/>
      <sheetName val="CompanyList"/>
      <sheetName val="Master"/>
      <sheetName val=" IB-PL-YTD"/>
      <sheetName val="Header"/>
      <sheetName val="Lookups"/>
      <sheetName val="Cost Summary"/>
      <sheetName val="งบทดลอง - ต.ค.2547"/>
      <sheetName val="F1"/>
      <sheetName val="加工リスト"/>
      <sheetName val="เงินกู้_MGC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  <sheetName val="RS 2 "/>
      <sheetName val="Drop down list"/>
      <sheetName val="Report VAT_Bee"/>
      <sheetName val="Analyse Sales"/>
      <sheetName val="TB-Holding"/>
      <sheetName val="DL_OH in WIP P1"/>
      <sheetName val="DL_OH in WIP P2"/>
      <sheetName val="TB-HFT"/>
      <sheetName val="TB-HFI"/>
      <sheetName val="Sheet2"/>
      <sheetName val="TB as of Sep 2002"/>
      <sheetName val="FG-NOV06"/>
      <sheetName val="C"/>
      <sheetName val="loaddata"/>
      <sheetName val="ตั๋วเงินรับ"/>
      <sheetName val="7. Mapped Corporate GAAP TB t.."/>
      <sheetName val="Graph (2)"/>
      <sheetName val="GL_CB1"/>
      <sheetName val="test_21"/>
      <sheetName val="DEP12"/>
      <sheetName val="BS detail-2021"/>
      <sheetName val="TB-LINK-ห้ามลบ"/>
      <sheetName val="PL detail-2021"/>
      <sheetName val="ชื่อหุ้น"/>
      <sheetName val="Exchange rate"/>
      <sheetName val="Period Variable"/>
      <sheetName val="リスト・list"/>
      <sheetName val="Drop Down"/>
      <sheetName val="2014"/>
      <sheetName val="A11 43"/>
      <sheetName val=" IBPL0001"/>
      <sheetName val="for analytic"/>
      <sheetName val="เครื่องตกแต่ง"/>
      <sheetName val="เครื่องมือ"/>
      <sheetName val="อาคาร"/>
      <sheetName val="งบดุล"/>
      <sheetName val="Reference"/>
      <sheetName val="DataLookups"/>
      <sheetName val="S110_Rental"/>
      <sheetName val="BSSH - S120_Service commitments"/>
      <sheetName val="S120_Service commitments"/>
      <sheetName val="S140_LG"/>
      <sheetName val="S130_Capital commitments"/>
      <sheetName val="Priority level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  <sheetName val="Tai khoan"/>
      <sheetName val="TOT Jan"/>
      <sheetName val="PL-D"/>
      <sheetName val="Order_Nov_w45"/>
      <sheetName val="A"/>
      <sheetName val="BRIXCUV"/>
      <sheetName val="MA"/>
      <sheetName val="list"/>
      <sheetName val="Accure"/>
      <sheetName val="BS"/>
      <sheetName val="DealerData"/>
      <sheetName val="LIA-JUN04"/>
      <sheetName val="vat"/>
      <sheetName val="Used_Acc"/>
      <sheetName val="BSLA"/>
      <sheetName val="034-VTR"/>
      <sheetName val="036-VTR"/>
      <sheetName val="CST1198"/>
      <sheetName val="total"/>
      <sheetName val="DW"/>
      <sheetName val="data-Hilton"/>
      <sheetName val="OCT-2001"/>
      <sheetName val="B1"/>
      <sheetName val="Sale0403"/>
      <sheetName val="AM_COST"/>
      <sheetName val="Statement-BAHT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  <sheetName val="Core"/>
      <sheetName val="STOCK"/>
      <sheetName val="sales3level"/>
      <sheetName val="กราฟ"/>
      <sheetName val="Prototype "/>
      <sheetName val="อาคาร"/>
      <sheetName val="เครื่องตกแต่ง"/>
      <sheetName val="เครื่องมือ"/>
      <sheetName val="09_97"/>
      <sheetName val="03_98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Prod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様式B-15"/>
      <sheetName val="10-1 Media"/>
      <sheetName val="10-cut"/>
      <sheetName val="กราฟ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TrialBalance Q3-2002"/>
      <sheetName val="Valuation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AMEX08"/>
      <sheetName val="VLOOKUP"/>
      <sheetName val="Master"/>
      <sheetName val="total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MMAsst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01'06-3_1_61"/>
      <sheetName val="Sale 0502"/>
      <sheetName val="Sale 0501"/>
      <sheetName val="01'06-3_1_62"/>
      <sheetName val="Sale_0502"/>
      <sheetName val="Sale_0501"/>
      <sheetName val="Standard costRM2006"/>
      <sheetName val="ops tb"/>
      <sheetName val="PS-1995"/>
      <sheetName val="ปัจจุบัน "/>
      <sheetName val="set_"/>
      <sheetName val="ยานพาหนะ"/>
      <sheetName val="อาคาร"/>
      <sheetName val="name"/>
      <sheetName val="10-1_Media"/>
      <sheetName val="01000(A)"/>
      <sheetName val="Lead"/>
      <sheetName val="BGT97STAFF"/>
      <sheetName val="Header"/>
      <sheetName val="TrialBalance Q3-2002"/>
      <sheetName val="ELEC45-01"/>
      <sheetName val="Selling and Admins (DONE)"/>
      <sheetName val="Trial Balance"/>
      <sheetName val="Data_MS_2"/>
      <sheetName val="Mthly"/>
      <sheetName val="MMAsst"/>
      <sheetName val="ExRate"/>
      <sheetName val="10-1_Media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me006"/>
      <sheetName val="Subscriber Report"/>
      <sheetName val="Macro1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SCB 1 - Current"/>
      <sheetName val="SCB 2 - Current"/>
      <sheetName val="TB55(final)"/>
      <sheetName val="19"/>
      <sheetName val="report detial"/>
      <sheetName val="Sum_THB"/>
      <sheetName val="ws9"/>
      <sheetName val="Equity Rec."/>
      <sheetName val="ReworkCase"/>
      <sheetName val="ALL"/>
      <sheetName val="1257"/>
      <sheetName val="D200-30.2"/>
      <sheetName val="- 4 -"/>
      <sheetName val="cash flow"/>
      <sheetName val="Used_Acc"/>
      <sheetName val="A"/>
      <sheetName val="0201"/>
      <sheetName val="Production Database 399"/>
      <sheetName val="Database"/>
      <sheetName val="REV"/>
      <sheetName val="CasinoSummary"/>
      <sheetName val="SKA"/>
      <sheetName val="Sale 0401"/>
      <sheetName val="ADJ - RATE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  <sheetName val="บันทึก"/>
      <sheetName val="แบบฟอร์มA_ขายสินค้า"/>
      <sheetName val="exp"/>
      <sheetName val="dec'04"/>
      <sheetName val="k-5"/>
      <sheetName val="PM-TE"/>
      <sheetName val="1-6月客戶數"/>
      <sheetName val="預算目標"/>
      <sheetName val="เครื่องตกแต่ง"/>
      <sheetName val="CRITERIA"/>
      <sheetName val="COMPANY"/>
      <sheetName val="TERM"/>
      <sheetName val="ToCOM"/>
      <sheetName val="Setup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GIVTR00P"/>
      <sheetName val="ปรับ ม.ค. 55"/>
      <sheetName val="pds"/>
      <sheetName val="Exchange"/>
      <sheetName val="เงินกู้_MGC"/>
      <sheetName val="cash_flow"/>
      <sheetName val="P_&amp;_l_"/>
      <sheetName val="Inversiones"/>
      <sheetName val="TREND"/>
      <sheetName val="L to 20"/>
      <sheetName val="f_test_ผลรวม"/>
      <sheetName val="ORIG DATA_WK1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>
        <row r="2">
          <cell r="A2">
            <v>10000000</v>
          </cell>
        </row>
      </sheetData>
      <sheetData sheetId="148">
        <row r="2">
          <cell r="A2">
            <v>10000000</v>
          </cell>
        </row>
      </sheetData>
      <sheetData sheetId="149">
        <row r="2">
          <cell r="A2">
            <v>10000000</v>
          </cell>
        </row>
      </sheetData>
      <sheetData sheetId="150">
        <row r="2">
          <cell r="A2">
            <v>10000000</v>
          </cell>
        </row>
      </sheetData>
      <sheetData sheetId="151">
        <row r="2">
          <cell r="A2">
            <v>10000000</v>
          </cell>
        </row>
      </sheetData>
      <sheetData sheetId="152">
        <row r="6">
          <cell r="A6" t="str">
            <v>1-01-01-03-020</v>
          </cell>
        </row>
      </sheetData>
      <sheetData sheetId="153">
        <row r="6">
          <cell r="A6" t="str">
            <v>1-01-01-03-020</v>
          </cell>
        </row>
      </sheetData>
      <sheetData sheetId="154">
        <row r="6">
          <cell r="A6" t="str">
            <v>1-01-01-03-020</v>
          </cell>
        </row>
      </sheetData>
      <sheetData sheetId="155">
        <row r="6">
          <cell r="A6" t="str">
            <v>1-01-01-03-020</v>
          </cell>
        </row>
      </sheetData>
      <sheetData sheetId="156">
        <row r="6">
          <cell r="A6" t="str">
            <v>1-01-01-03-020</v>
          </cell>
        </row>
      </sheetData>
      <sheetData sheetId="157">
        <row r="6">
          <cell r="A6" t="str">
            <v>1-01-01-03-020</v>
          </cell>
        </row>
      </sheetData>
      <sheetData sheetId="158">
        <row r="6">
          <cell r="A6" t="str">
            <v>1-01-01-03-020</v>
          </cell>
        </row>
      </sheetData>
      <sheetData sheetId="159">
        <row r="6">
          <cell r="A6" t="str">
            <v>1-01-01-03-020</v>
          </cell>
        </row>
      </sheetData>
      <sheetData sheetId="160">
        <row r="6">
          <cell r="A6" t="str">
            <v>1-01-01-03-020</v>
          </cell>
        </row>
      </sheetData>
      <sheetData sheetId="161">
        <row r="6">
          <cell r="A6" t="str">
            <v>1-01-01-03-020</v>
          </cell>
        </row>
      </sheetData>
      <sheetData sheetId="162">
        <row r="2">
          <cell r="A2">
            <v>10000000</v>
          </cell>
        </row>
      </sheetData>
      <sheetData sheetId="163">
        <row r="6">
          <cell r="A6" t="str">
            <v>1-01-01-03-020</v>
          </cell>
        </row>
      </sheetData>
      <sheetData sheetId="164" refreshError="1"/>
      <sheetData sheetId="165" refreshError="1"/>
      <sheetData sheetId="166">
        <row r="6">
          <cell r="A6" t="str">
            <v>1-01-01-03-020</v>
          </cell>
        </row>
      </sheetData>
      <sheetData sheetId="167">
        <row r="6">
          <cell r="A6" t="str">
            <v>1-01-01-03-020</v>
          </cell>
        </row>
      </sheetData>
      <sheetData sheetId="168">
        <row r="6">
          <cell r="A6" t="str">
            <v>1-01-01-03-020</v>
          </cell>
        </row>
      </sheetData>
      <sheetData sheetId="169">
        <row r="6">
          <cell r="A6" t="str">
            <v>1-01-01-03-020</v>
          </cell>
        </row>
      </sheetData>
      <sheetData sheetId="170">
        <row r="6">
          <cell r="A6" t="str">
            <v>1-01-01-03-020</v>
          </cell>
        </row>
      </sheetData>
      <sheetData sheetId="171">
        <row r="6">
          <cell r="A6" t="str">
            <v>1-01-01-03-020</v>
          </cell>
        </row>
      </sheetData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>
        <row r="6">
          <cell r="A6" t="str">
            <v>1-01-01-03-020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6">
          <cell r="A6" t="str">
            <v>1-01-01-03-020</v>
          </cell>
        </row>
      </sheetData>
      <sheetData sheetId="243">
        <row r="6">
          <cell r="A6" t="str">
            <v>1-01-01-03-020</v>
          </cell>
        </row>
      </sheetData>
      <sheetData sheetId="244">
        <row r="6">
          <cell r="A6" t="str">
            <v>1-01-01-03-020</v>
          </cell>
        </row>
      </sheetData>
      <sheetData sheetId="245">
        <row r="6">
          <cell r="A6" t="str">
            <v>1-01-01-03-020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Fagor04-A3112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T117"/>
  <sheetViews>
    <sheetView view="pageBreakPreview" topLeftCell="A19" zoomScaleNormal="115" zoomScaleSheetLayoutView="100" workbookViewId="0">
      <selection activeCell="A3" sqref="A3:L3"/>
    </sheetView>
  </sheetViews>
  <sheetFormatPr defaultColWidth="9.28515625" defaultRowHeight="23.25"/>
  <cols>
    <col min="1" max="2" width="1.28515625" style="63" customWidth="1"/>
    <col min="3" max="3" width="1.28515625" style="85" customWidth="1"/>
    <col min="4" max="4" width="28.5703125" style="85" customWidth="1"/>
    <col min="5" max="5" width="4.42578125" style="85" customWidth="1"/>
    <col min="6" max="6" width="10.140625" style="85" customWidth="1"/>
    <col min="7" max="7" width="0.42578125" style="85" customWidth="1"/>
    <col min="8" max="8" width="10.140625" style="85" customWidth="1"/>
    <col min="9" max="9" width="0.42578125" style="85" customWidth="1"/>
    <col min="10" max="10" width="10.140625" style="85" customWidth="1"/>
    <col min="11" max="11" width="0.42578125" style="85" customWidth="1"/>
    <col min="12" max="12" width="10.140625" style="85" customWidth="1"/>
    <col min="13" max="13" width="9.28515625" style="63"/>
    <col min="14" max="14" width="3.28515625" style="63" customWidth="1"/>
    <col min="15" max="15" width="10.28515625" style="63" customWidth="1"/>
    <col min="16" max="16" width="3.5703125" style="63" bestFit="1" customWidth="1"/>
    <col min="17" max="17" width="9.28515625" style="63"/>
    <col min="18" max="18" width="3.28515625" style="63" customWidth="1"/>
    <col min="19" max="16384" width="9.28515625" style="63"/>
  </cols>
  <sheetData>
    <row r="1" spans="1:13" s="58" customFormat="1">
      <c r="C1" s="59"/>
      <c r="D1" s="59"/>
      <c r="E1" s="59"/>
      <c r="F1" s="59"/>
      <c r="G1" s="59"/>
      <c r="H1" s="59"/>
      <c r="I1" s="59"/>
      <c r="J1" s="59"/>
      <c r="K1" s="59"/>
      <c r="L1" s="60" t="s">
        <v>76</v>
      </c>
    </row>
    <row r="2" spans="1:13" s="58" customFormat="1">
      <c r="C2" s="59"/>
      <c r="D2" s="59"/>
      <c r="E2" s="59"/>
      <c r="F2" s="59"/>
      <c r="G2" s="59"/>
      <c r="H2" s="59"/>
      <c r="I2" s="59"/>
      <c r="J2" s="59"/>
      <c r="K2" s="59"/>
      <c r="L2" s="60" t="s">
        <v>77</v>
      </c>
    </row>
    <row r="3" spans="1:13" s="58" customFormat="1">
      <c r="A3" s="176" t="s">
        <v>126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3" s="58" customFormat="1">
      <c r="A4" s="175" t="s">
        <v>79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3" s="58" customFormat="1">
      <c r="A5" s="175" t="s">
        <v>117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</row>
    <row r="6" spans="1:13" s="58" customFormat="1">
      <c r="A6" s="175" t="s">
        <v>20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</row>
    <row r="7" spans="1:13" s="58" customFormat="1">
      <c r="A7" s="175" t="s">
        <v>200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</row>
    <row r="8" spans="1:13" ht="10.35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3" s="64" customFormat="1" ht="17.100000000000001" customHeight="1">
      <c r="F9" s="65"/>
      <c r="G9" s="65"/>
      <c r="H9" s="65"/>
      <c r="I9" s="65"/>
      <c r="J9" s="65"/>
      <c r="K9" s="65"/>
      <c r="L9" s="66" t="s">
        <v>15</v>
      </c>
    </row>
    <row r="10" spans="1:13" s="64" customFormat="1" ht="17.100000000000001" customHeight="1">
      <c r="F10" s="178" t="s">
        <v>16</v>
      </c>
      <c r="G10" s="178"/>
      <c r="H10" s="178"/>
      <c r="I10" s="57"/>
      <c r="J10" s="178" t="s">
        <v>17</v>
      </c>
      <c r="K10" s="178"/>
      <c r="L10" s="178"/>
    </row>
    <row r="11" spans="1:13" s="64" customFormat="1" ht="17.100000000000001" customHeight="1">
      <c r="F11" s="67" t="s">
        <v>201</v>
      </c>
      <c r="G11" s="68"/>
      <c r="H11" s="67" t="s">
        <v>18</v>
      </c>
      <c r="I11" s="57"/>
      <c r="J11" s="67" t="s">
        <v>201</v>
      </c>
      <c r="K11" s="68"/>
      <c r="L11" s="67" t="s">
        <v>18</v>
      </c>
      <c r="M11" s="69"/>
    </row>
    <row r="12" spans="1:13" s="70" customFormat="1" ht="17.100000000000001" customHeight="1">
      <c r="E12" s="57" t="s">
        <v>19</v>
      </c>
      <c r="F12" s="71" t="s">
        <v>202</v>
      </c>
      <c r="G12" s="68"/>
      <c r="H12" s="71" t="s">
        <v>203</v>
      </c>
      <c r="I12" s="68"/>
      <c r="J12" s="71" t="s">
        <v>202</v>
      </c>
      <c r="K12" s="68"/>
      <c r="L12" s="71" t="s">
        <v>203</v>
      </c>
      <c r="M12" s="68"/>
    </row>
    <row r="13" spans="1:13" s="64" customFormat="1" ht="17.100000000000001" customHeight="1">
      <c r="A13" s="180" t="s">
        <v>80</v>
      </c>
      <c r="B13" s="180"/>
      <c r="C13" s="180"/>
      <c r="D13" s="180"/>
    </row>
    <row r="14" spans="1:13" s="64" customFormat="1" ht="17.100000000000001" customHeight="1">
      <c r="A14" s="72" t="s">
        <v>81</v>
      </c>
      <c r="B14" s="72"/>
      <c r="C14" s="72"/>
      <c r="D14" s="72"/>
    </row>
    <row r="15" spans="1:13" s="64" customFormat="1" ht="17.100000000000001" customHeight="1">
      <c r="A15" s="70"/>
      <c r="B15" s="70" t="s">
        <v>21</v>
      </c>
      <c r="C15" s="70"/>
      <c r="D15" s="70"/>
      <c r="E15" s="73"/>
      <c r="F15" s="9">
        <v>106347</v>
      </c>
      <c r="G15" s="6"/>
      <c r="H15" s="12">
        <v>340527</v>
      </c>
      <c r="I15" s="42"/>
      <c r="J15" s="12">
        <v>94783</v>
      </c>
      <c r="K15" s="42"/>
      <c r="L15" s="12">
        <v>300511</v>
      </c>
    </row>
    <row r="16" spans="1:13" s="64" customFormat="1" ht="17.100000000000001" customHeight="1">
      <c r="A16" s="70"/>
      <c r="B16" s="70" t="s">
        <v>133</v>
      </c>
      <c r="C16" s="70"/>
      <c r="D16" s="70"/>
      <c r="E16" s="73"/>
      <c r="F16" s="9">
        <v>1825</v>
      </c>
      <c r="G16" s="6"/>
      <c r="H16" s="12">
        <v>1751</v>
      </c>
      <c r="I16" s="42"/>
      <c r="J16" s="12">
        <v>878</v>
      </c>
      <c r="K16" s="42"/>
      <c r="L16" s="12">
        <v>871</v>
      </c>
    </row>
    <row r="17" spans="1:20" s="64" customFormat="1" ht="17.100000000000001" customHeight="1">
      <c r="A17" s="70"/>
      <c r="B17" s="70" t="s">
        <v>131</v>
      </c>
      <c r="C17" s="70"/>
      <c r="D17" s="70"/>
      <c r="E17" s="73">
        <v>4</v>
      </c>
      <c r="F17" s="9">
        <v>382488</v>
      </c>
      <c r="G17" s="6"/>
      <c r="H17" s="12">
        <v>399022</v>
      </c>
      <c r="I17" s="42"/>
      <c r="J17" s="12">
        <v>366754</v>
      </c>
      <c r="K17" s="42"/>
      <c r="L17" s="12">
        <v>391716</v>
      </c>
    </row>
    <row r="18" spans="1:20" s="70" customFormat="1" ht="17.100000000000001" customHeight="1">
      <c r="B18" s="70" t="s">
        <v>134</v>
      </c>
      <c r="E18" s="73">
        <v>5</v>
      </c>
      <c r="F18" s="9">
        <v>468600</v>
      </c>
      <c r="G18" s="64"/>
      <c r="H18" s="12">
        <v>352192</v>
      </c>
      <c r="I18" s="12"/>
      <c r="J18" s="12">
        <v>454508</v>
      </c>
      <c r="K18" s="12"/>
      <c r="L18" s="12">
        <v>346312</v>
      </c>
      <c r="M18" s="8"/>
      <c r="N18" s="8"/>
      <c r="O18" s="8"/>
      <c r="P18" s="8"/>
      <c r="Q18" s="8"/>
      <c r="R18" s="8"/>
      <c r="S18" s="8"/>
      <c r="T18" s="8"/>
    </row>
    <row r="19" spans="1:20" s="64" customFormat="1" ht="17.100000000000001" customHeight="1">
      <c r="A19" s="70"/>
      <c r="B19" s="70" t="s">
        <v>22</v>
      </c>
      <c r="C19" s="70"/>
      <c r="D19" s="70"/>
      <c r="E19" s="73">
        <v>6</v>
      </c>
      <c r="F19" s="9">
        <v>13764</v>
      </c>
      <c r="G19" s="6"/>
      <c r="H19" s="12">
        <v>4324</v>
      </c>
      <c r="I19" s="42"/>
      <c r="J19" s="12">
        <v>1081</v>
      </c>
      <c r="K19" s="42"/>
      <c r="L19" s="12">
        <v>3628</v>
      </c>
    </row>
    <row r="20" spans="1:20" s="64" customFormat="1" ht="17.100000000000001" customHeight="1">
      <c r="A20" s="70"/>
      <c r="B20" s="70" t="s">
        <v>90</v>
      </c>
      <c r="C20" s="70"/>
      <c r="D20" s="70"/>
      <c r="E20" s="73"/>
      <c r="F20" s="9">
        <v>149011</v>
      </c>
      <c r="G20" s="6"/>
      <c r="H20" s="12">
        <v>23333</v>
      </c>
      <c r="I20" s="42"/>
      <c r="J20" s="12">
        <v>147560</v>
      </c>
      <c r="K20" s="42"/>
      <c r="L20" s="12">
        <v>23333</v>
      </c>
    </row>
    <row r="21" spans="1:20" s="64" customFormat="1" ht="17.100000000000001" customHeight="1">
      <c r="A21" s="70"/>
      <c r="B21" s="70" t="s">
        <v>23</v>
      </c>
      <c r="C21" s="70"/>
      <c r="D21" s="70"/>
      <c r="E21" s="73"/>
      <c r="F21" s="9">
        <v>35030</v>
      </c>
      <c r="G21" s="6"/>
      <c r="H21" s="12">
        <v>22487</v>
      </c>
      <c r="I21" s="42"/>
      <c r="J21" s="12">
        <v>32700</v>
      </c>
      <c r="K21" s="42"/>
      <c r="L21" s="12">
        <v>22110</v>
      </c>
    </row>
    <row r="22" spans="1:20" s="64" customFormat="1" ht="17.100000000000001" customHeight="1">
      <c r="A22" s="70"/>
      <c r="B22" s="70"/>
      <c r="C22" s="72" t="s">
        <v>24</v>
      </c>
      <c r="D22" s="70"/>
      <c r="E22" s="73"/>
      <c r="F22" s="13">
        <v>1157065</v>
      </c>
      <c r="G22" s="6"/>
      <c r="H22" s="44">
        <v>1143636</v>
      </c>
      <c r="I22" s="42"/>
      <c r="J22" s="44">
        <v>1098264</v>
      </c>
      <c r="K22" s="42"/>
      <c r="L22" s="44">
        <v>1088481</v>
      </c>
      <c r="M22" s="74">
        <f>SUM(F15:F21)-F22</f>
        <v>0</v>
      </c>
      <c r="N22" s="75"/>
      <c r="O22" s="74">
        <f>SUM(H15:H21)-H22</f>
        <v>0</v>
      </c>
      <c r="P22" s="75"/>
      <c r="Q22" s="74">
        <f>SUM(J15:J21)-J22</f>
        <v>0</v>
      </c>
      <c r="R22" s="75"/>
      <c r="S22" s="74">
        <f>SUM(L15:L21)-L22</f>
        <v>0</v>
      </c>
    </row>
    <row r="23" spans="1:20" s="64" customFormat="1" ht="17.100000000000001" customHeight="1">
      <c r="A23" s="179" t="s">
        <v>82</v>
      </c>
      <c r="B23" s="179"/>
      <c r="C23" s="179"/>
      <c r="D23" s="179"/>
      <c r="E23" s="69"/>
      <c r="F23" s="6"/>
      <c r="G23" s="6"/>
      <c r="H23" s="43"/>
      <c r="I23" s="43"/>
      <c r="J23" s="43"/>
      <c r="K23" s="43"/>
      <c r="L23" s="43"/>
      <c r="M23" s="75"/>
      <c r="N23" s="75"/>
      <c r="O23" s="75"/>
      <c r="P23" s="75"/>
      <c r="Q23" s="75"/>
      <c r="R23" s="75"/>
      <c r="S23" s="75"/>
    </row>
    <row r="24" spans="1:20" s="64" customFormat="1" ht="17.100000000000001" customHeight="1">
      <c r="A24" s="76"/>
      <c r="B24" s="70" t="s">
        <v>91</v>
      </c>
      <c r="C24" s="70"/>
      <c r="D24" s="70"/>
      <c r="E24" s="57">
        <v>7</v>
      </c>
      <c r="F24" s="9">
        <v>34435</v>
      </c>
      <c r="G24" s="1"/>
      <c r="H24" s="12">
        <v>34435</v>
      </c>
      <c r="I24" s="42"/>
      <c r="J24" s="12">
        <v>25620</v>
      </c>
      <c r="K24" s="42"/>
      <c r="L24" s="12">
        <v>25620</v>
      </c>
      <c r="M24" s="75"/>
      <c r="N24" s="75"/>
      <c r="O24" s="75"/>
      <c r="P24" s="75"/>
      <c r="Q24" s="75"/>
      <c r="R24" s="75"/>
      <c r="S24" s="75"/>
    </row>
    <row r="25" spans="1:20" s="64" customFormat="1" ht="17.100000000000001" customHeight="1">
      <c r="A25" s="76"/>
      <c r="B25" s="77" t="s">
        <v>178</v>
      </c>
      <c r="C25" s="78"/>
      <c r="D25" s="78"/>
      <c r="E25" s="57">
        <v>8</v>
      </c>
      <c r="F25" s="1">
        <v>32200</v>
      </c>
      <c r="G25" s="1"/>
      <c r="H25" s="12">
        <v>44400</v>
      </c>
      <c r="I25" s="42"/>
      <c r="J25" s="42">
        <v>32200</v>
      </c>
      <c r="K25" s="42"/>
      <c r="L25" s="12">
        <v>44400</v>
      </c>
      <c r="M25" s="75"/>
      <c r="N25" s="75"/>
      <c r="O25" s="75"/>
      <c r="P25" s="75"/>
      <c r="Q25" s="75"/>
      <c r="R25" s="75"/>
      <c r="S25" s="75"/>
    </row>
    <row r="26" spans="1:20" s="70" customFormat="1" ht="17.100000000000001" customHeight="1">
      <c r="B26" s="70" t="s">
        <v>135</v>
      </c>
      <c r="E26" s="79">
        <v>5</v>
      </c>
      <c r="F26" s="9">
        <v>456</v>
      </c>
      <c r="G26" s="6"/>
      <c r="H26" s="12">
        <v>42413</v>
      </c>
      <c r="I26" s="43"/>
      <c r="J26" s="12">
        <v>456</v>
      </c>
      <c r="K26" s="43"/>
      <c r="L26" s="12">
        <v>42413</v>
      </c>
      <c r="M26" s="8"/>
      <c r="N26" s="8"/>
      <c r="O26" s="8"/>
      <c r="P26" s="8"/>
      <c r="Q26" s="8"/>
      <c r="R26" s="8"/>
      <c r="S26" s="8"/>
      <c r="T26" s="8"/>
    </row>
    <row r="27" spans="1:20" s="64" customFormat="1" ht="17.100000000000001" customHeight="1">
      <c r="A27" s="70"/>
      <c r="B27" s="70" t="s">
        <v>27</v>
      </c>
      <c r="C27" s="70"/>
      <c r="D27" s="70"/>
      <c r="E27" s="57"/>
      <c r="F27" s="9">
        <v>0</v>
      </c>
      <c r="G27" s="6"/>
      <c r="H27" s="12">
        <v>0</v>
      </c>
      <c r="I27" s="43"/>
      <c r="J27" s="12">
        <v>35700</v>
      </c>
      <c r="K27" s="43"/>
      <c r="L27" s="12">
        <v>35700</v>
      </c>
      <c r="M27" s="75"/>
      <c r="N27" s="75"/>
      <c r="O27" s="75"/>
      <c r="P27" s="75"/>
      <c r="Q27" s="75"/>
      <c r="R27" s="75"/>
      <c r="S27" s="75"/>
    </row>
    <row r="28" spans="1:20" s="64" customFormat="1" ht="17.100000000000001" customHeight="1">
      <c r="A28" s="70"/>
      <c r="B28" s="70" t="s">
        <v>156</v>
      </c>
      <c r="C28" s="70"/>
      <c r="D28" s="70"/>
      <c r="E28" s="57">
        <v>9</v>
      </c>
      <c r="F28" s="9">
        <v>435077</v>
      </c>
      <c r="G28" s="6"/>
      <c r="H28" s="12">
        <v>472706</v>
      </c>
      <c r="I28" s="43"/>
      <c r="J28" s="12">
        <v>435077</v>
      </c>
      <c r="K28" s="43"/>
      <c r="L28" s="12">
        <v>472706</v>
      </c>
      <c r="M28" s="75"/>
      <c r="N28" s="75"/>
      <c r="O28" s="75"/>
      <c r="P28" s="75"/>
      <c r="Q28" s="75"/>
      <c r="R28" s="75"/>
      <c r="S28" s="75"/>
    </row>
    <row r="29" spans="1:20" s="64" customFormat="1" ht="17.100000000000001" customHeight="1">
      <c r="A29" s="70"/>
      <c r="B29" s="70" t="s">
        <v>151</v>
      </c>
      <c r="C29" s="70"/>
      <c r="D29" s="70"/>
      <c r="E29" s="57">
        <v>10</v>
      </c>
      <c r="F29" s="9">
        <v>3890</v>
      </c>
      <c r="G29" s="6"/>
      <c r="H29" s="12">
        <v>4216</v>
      </c>
      <c r="I29" s="43"/>
      <c r="J29" s="12">
        <v>3569</v>
      </c>
      <c r="K29" s="43"/>
      <c r="L29" s="12">
        <v>3887</v>
      </c>
      <c r="M29" s="75"/>
      <c r="N29" s="75"/>
      <c r="O29" s="75"/>
      <c r="P29" s="75"/>
      <c r="Q29" s="75"/>
      <c r="R29" s="75"/>
      <c r="S29" s="75"/>
    </row>
    <row r="30" spans="1:20" s="64" customFormat="1" ht="17.100000000000001" customHeight="1">
      <c r="A30" s="70"/>
      <c r="B30" s="70" t="s">
        <v>26</v>
      </c>
      <c r="C30" s="70"/>
      <c r="D30" s="70"/>
      <c r="E30" s="57">
        <v>11</v>
      </c>
      <c r="F30" s="9">
        <v>9152</v>
      </c>
      <c r="G30" s="6"/>
      <c r="H30" s="12">
        <v>10328</v>
      </c>
      <c r="I30" s="43"/>
      <c r="J30" s="12">
        <v>8270</v>
      </c>
      <c r="K30" s="43"/>
      <c r="L30" s="12">
        <v>9279</v>
      </c>
      <c r="M30" s="75"/>
      <c r="N30" s="75"/>
      <c r="O30" s="75"/>
      <c r="P30" s="75"/>
      <c r="Q30" s="75"/>
      <c r="R30" s="75"/>
      <c r="S30" s="75"/>
    </row>
    <row r="31" spans="1:20" s="64" customFormat="1" ht="17.100000000000001" customHeight="1">
      <c r="A31" s="70"/>
      <c r="B31" s="70" t="s">
        <v>25</v>
      </c>
      <c r="C31" s="70"/>
      <c r="D31" s="70"/>
      <c r="E31" s="57"/>
      <c r="F31" s="9">
        <v>14401</v>
      </c>
      <c r="G31" s="6"/>
      <c r="H31" s="12">
        <v>14401</v>
      </c>
      <c r="I31" s="43"/>
      <c r="J31" s="12">
        <v>0</v>
      </c>
      <c r="K31" s="43"/>
      <c r="L31" s="12">
        <v>0</v>
      </c>
      <c r="M31" s="75"/>
      <c r="N31" s="75"/>
      <c r="O31" s="75"/>
      <c r="P31" s="75"/>
      <c r="Q31" s="75"/>
      <c r="R31" s="75"/>
      <c r="S31" s="75"/>
    </row>
    <row r="32" spans="1:20" s="64" customFormat="1" ht="17.100000000000001" customHeight="1">
      <c r="A32" s="70"/>
      <c r="B32" s="70" t="s">
        <v>162</v>
      </c>
      <c r="C32" s="70"/>
      <c r="D32" s="70"/>
      <c r="E32" s="57">
        <v>12</v>
      </c>
      <c r="F32" s="9">
        <v>1712</v>
      </c>
      <c r="G32" s="6"/>
      <c r="H32" s="12">
        <v>2242</v>
      </c>
      <c r="I32" s="43"/>
      <c r="J32" s="12">
        <v>131</v>
      </c>
      <c r="K32" s="43"/>
      <c r="L32" s="12">
        <v>135</v>
      </c>
      <c r="M32" s="75"/>
      <c r="N32" s="75"/>
      <c r="O32" s="75"/>
      <c r="P32" s="75"/>
      <c r="Q32" s="75"/>
      <c r="R32" s="75"/>
      <c r="S32" s="75"/>
    </row>
    <row r="33" spans="1:20" s="64" customFormat="1" ht="17.100000000000001" customHeight="1">
      <c r="A33" s="70"/>
      <c r="B33" s="70" t="s">
        <v>28</v>
      </c>
      <c r="C33" s="70"/>
      <c r="D33" s="70"/>
      <c r="E33" s="57"/>
      <c r="F33" s="9">
        <v>12813</v>
      </c>
      <c r="G33" s="6"/>
      <c r="H33" s="12">
        <v>9780</v>
      </c>
      <c r="I33" s="43"/>
      <c r="J33" s="12">
        <v>12550</v>
      </c>
      <c r="K33" s="43"/>
      <c r="L33" s="12">
        <v>9639</v>
      </c>
      <c r="M33" s="75"/>
      <c r="N33" s="75"/>
      <c r="O33" s="75"/>
      <c r="P33" s="75"/>
      <c r="Q33" s="75"/>
      <c r="R33" s="75"/>
      <c r="S33" s="75"/>
    </row>
    <row r="34" spans="1:20" s="70" customFormat="1" ht="17.100000000000001" customHeight="1">
      <c r="B34" s="70" t="s">
        <v>136</v>
      </c>
      <c r="E34" s="79"/>
      <c r="F34" s="12">
        <v>3400</v>
      </c>
      <c r="G34" s="10"/>
      <c r="H34" s="12">
        <v>4698</v>
      </c>
      <c r="I34" s="170"/>
      <c r="J34" s="12">
        <v>0</v>
      </c>
      <c r="K34" s="170"/>
      <c r="L34" s="12">
        <v>0</v>
      </c>
      <c r="M34" s="8"/>
      <c r="N34" s="8"/>
      <c r="O34" s="8"/>
      <c r="P34" s="8"/>
      <c r="Q34" s="8"/>
      <c r="R34" s="8"/>
      <c r="S34" s="8"/>
      <c r="T34" s="8"/>
    </row>
    <row r="35" spans="1:20" s="64" customFormat="1" ht="17.100000000000001" customHeight="1">
      <c r="A35" s="70"/>
      <c r="B35" s="70" t="s">
        <v>68</v>
      </c>
      <c r="C35" s="70"/>
      <c r="D35" s="70"/>
      <c r="E35" s="73">
        <v>13</v>
      </c>
      <c r="F35" s="9">
        <v>17558</v>
      </c>
      <c r="G35" s="6"/>
      <c r="H35" s="12">
        <v>17513</v>
      </c>
      <c r="I35" s="43"/>
      <c r="J35" s="12">
        <v>17553</v>
      </c>
      <c r="K35" s="43"/>
      <c r="L35" s="12">
        <v>17508</v>
      </c>
      <c r="M35" s="75"/>
      <c r="N35" s="75"/>
      <c r="O35" s="75"/>
      <c r="P35" s="75"/>
      <c r="Q35" s="75"/>
      <c r="R35" s="75"/>
      <c r="S35" s="75"/>
    </row>
    <row r="36" spans="1:20" s="64" customFormat="1" ht="17.100000000000001" customHeight="1">
      <c r="A36" s="70"/>
      <c r="B36" s="70"/>
      <c r="C36" s="72" t="s">
        <v>92</v>
      </c>
      <c r="D36" s="70"/>
      <c r="E36" s="70"/>
      <c r="F36" s="13">
        <v>565094</v>
      </c>
      <c r="G36" s="6"/>
      <c r="H36" s="44">
        <v>657132</v>
      </c>
      <c r="I36" s="43"/>
      <c r="J36" s="44">
        <v>571126</v>
      </c>
      <c r="K36" s="43"/>
      <c r="L36" s="44">
        <v>661287</v>
      </c>
      <c r="M36" s="74">
        <f>SUM(F24:F35)-F36</f>
        <v>0</v>
      </c>
      <c r="N36" s="74">
        <f t="shared" ref="N36:S36" si="0">SUM(G24:G35)-G36</f>
        <v>0</v>
      </c>
      <c r="O36" s="74">
        <f t="shared" si="0"/>
        <v>0</v>
      </c>
      <c r="P36" s="74">
        <f t="shared" si="0"/>
        <v>0</v>
      </c>
      <c r="Q36" s="74">
        <f t="shared" si="0"/>
        <v>0</v>
      </c>
      <c r="R36" s="74">
        <f t="shared" si="0"/>
        <v>0</v>
      </c>
      <c r="S36" s="74">
        <f t="shared" si="0"/>
        <v>0</v>
      </c>
    </row>
    <row r="37" spans="1:20" s="64" customFormat="1" ht="17.100000000000001" customHeight="1" thickBot="1">
      <c r="A37" s="72" t="s">
        <v>83</v>
      </c>
      <c r="B37" s="70"/>
      <c r="C37" s="70"/>
      <c r="D37" s="70"/>
      <c r="E37" s="70"/>
      <c r="F37" s="14">
        <v>1722159</v>
      </c>
      <c r="G37" s="6"/>
      <c r="H37" s="45">
        <v>1800768</v>
      </c>
      <c r="I37" s="43"/>
      <c r="J37" s="45">
        <v>1669390</v>
      </c>
      <c r="K37" s="43"/>
      <c r="L37" s="45">
        <v>1749768</v>
      </c>
      <c r="M37" s="74">
        <f>F22+F36-F37</f>
        <v>0</v>
      </c>
      <c r="N37" s="75"/>
      <c r="O37" s="74">
        <f>H22+H36-H37</f>
        <v>0</v>
      </c>
      <c r="P37" s="75"/>
      <c r="Q37" s="74">
        <f>J22+J36-J37</f>
        <v>0</v>
      </c>
      <c r="R37" s="75"/>
      <c r="S37" s="74">
        <f>L22+L36-L37</f>
        <v>0</v>
      </c>
    </row>
    <row r="38" spans="1:20" s="59" customFormat="1" ht="25.35" customHeight="1" thickTop="1">
      <c r="A38" s="80"/>
      <c r="B38" s="80"/>
      <c r="C38" s="80"/>
      <c r="D38" s="80"/>
      <c r="E38" s="80"/>
      <c r="F38" s="80"/>
      <c r="G38" s="80"/>
      <c r="H38" s="80"/>
      <c r="I38" s="80"/>
      <c r="L38" s="60" t="s">
        <v>76</v>
      </c>
    </row>
    <row r="39" spans="1:20" s="59" customFormat="1" ht="25.35" customHeight="1">
      <c r="A39" s="80"/>
      <c r="B39" s="80"/>
      <c r="C39" s="80"/>
      <c r="D39" s="80"/>
      <c r="E39" s="80"/>
      <c r="F39" s="80"/>
      <c r="G39" s="80"/>
      <c r="H39" s="80"/>
      <c r="I39" s="80"/>
      <c r="L39" s="60" t="s">
        <v>77</v>
      </c>
    </row>
    <row r="40" spans="1:20" s="70" customFormat="1">
      <c r="A40" s="176" t="s">
        <v>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</row>
    <row r="41" spans="1:20" s="70" customFormat="1">
      <c r="A41" s="175" t="s">
        <v>79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</row>
    <row r="42" spans="1:20" s="70" customFormat="1">
      <c r="A42" s="175" t="s">
        <v>117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</row>
    <row r="43" spans="1:20" s="70" customFormat="1">
      <c r="A43" s="175" t="s">
        <v>29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</row>
    <row r="44" spans="1:20" s="70" customFormat="1">
      <c r="A44" s="175" t="s">
        <v>200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5" spans="1:20" s="64" customFormat="1" ht="10.3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</row>
    <row r="46" spans="1:20" s="70" customFormat="1" ht="17.100000000000001" customHeight="1">
      <c r="F46" s="65"/>
      <c r="G46" s="65"/>
      <c r="H46" s="65"/>
      <c r="I46" s="65"/>
      <c r="J46" s="65"/>
      <c r="K46" s="65"/>
      <c r="L46" s="66" t="s">
        <v>15</v>
      </c>
    </row>
    <row r="47" spans="1:20" s="70" customFormat="1" ht="17.100000000000001" customHeight="1">
      <c r="F47" s="178" t="s">
        <v>16</v>
      </c>
      <c r="G47" s="178"/>
      <c r="H47" s="178"/>
      <c r="I47" s="57"/>
      <c r="J47" s="178" t="s">
        <v>17</v>
      </c>
      <c r="K47" s="178"/>
      <c r="L47" s="178"/>
    </row>
    <row r="48" spans="1:20" s="70" customFormat="1" ht="17.100000000000001" customHeight="1">
      <c r="F48" s="67" t="s">
        <v>201</v>
      </c>
      <c r="G48" s="68"/>
      <c r="H48" s="67" t="s">
        <v>18</v>
      </c>
      <c r="I48" s="57"/>
      <c r="J48" s="67" t="s">
        <v>201</v>
      </c>
      <c r="K48" s="68"/>
      <c r="L48" s="67" t="s">
        <v>18</v>
      </c>
    </row>
    <row r="49" spans="1:20" s="70" customFormat="1" ht="17.100000000000001" customHeight="1">
      <c r="E49" s="57" t="s">
        <v>19</v>
      </c>
      <c r="F49" s="71" t="s">
        <v>202</v>
      </c>
      <c r="G49" s="68"/>
      <c r="H49" s="71" t="s">
        <v>203</v>
      </c>
      <c r="I49" s="68"/>
      <c r="J49" s="71" t="s">
        <v>202</v>
      </c>
      <c r="K49" s="68"/>
      <c r="L49" s="71" t="s">
        <v>203</v>
      </c>
    </row>
    <row r="50" spans="1:20" s="70" customFormat="1" ht="17.100000000000001" customHeight="1">
      <c r="A50" s="180" t="s">
        <v>84</v>
      </c>
      <c r="B50" s="180"/>
      <c r="C50" s="180"/>
      <c r="D50" s="180"/>
    </row>
    <row r="51" spans="1:20" s="64" customFormat="1" ht="17.100000000000001" customHeight="1">
      <c r="A51" s="72" t="s">
        <v>85</v>
      </c>
      <c r="B51" s="70"/>
      <c r="C51" s="70"/>
      <c r="D51" s="70"/>
    </row>
    <row r="52" spans="1:20" s="64" customFormat="1" ht="17.100000000000001" customHeight="1">
      <c r="A52" s="70"/>
      <c r="B52" s="70" t="s">
        <v>93</v>
      </c>
      <c r="C52" s="70"/>
      <c r="D52" s="70"/>
      <c r="E52" s="57">
        <v>14</v>
      </c>
      <c r="F52" s="9">
        <v>25000</v>
      </c>
      <c r="G52" s="1"/>
      <c r="H52" s="9">
        <v>0</v>
      </c>
      <c r="I52" s="1"/>
      <c r="J52" s="9">
        <v>25000</v>
      </c>
      <c r="K52" s="1"/>
      <c r="L52" s="9">
        <v>0</v>
      </c>
    </row>
    <row r="53" spans="1:20" s="64" customFormat="1" ht="17.100000000000001" customHeight="1">
      <c r="A53" s="70"/>
      <c r="B53" s="70" t="s">
        <v>132</v>
      </c>
      <c r="C53" s="70"/>
      <c r="D53" s="70"/>
      <c r="E53" s="57">
        <v>15</v>
      </c>
      <c r="F53" s="9">
        <v>336911</v>
      </c>
      <c r="G53" s="1"/>
      <c r="H53" s="9">
        <v>385599</v>
      </c>
      <c r="I53" s="1"/>
      <c r="J53" s="9">
        <v>325409</v>
      </c>
      <c r="K53" s="1"/>
      <c r="L53" s="9">
        <v>377419</v>
      </c>
    </row>
    <row r="54" spans="1:20" s="64" customFormat="1" ht="17.100000000000001" customHeight="1">
      <c r="A54" s="70"/>
      <c r="B54" s="70" t="s">
        <v>94</v>
      </c>
      <c r="C54" s="70"/>
      <c r="D54" s="70"/>
      <c r="E54" s="57"/>
      <c r="F54" s="9">
        <v>95149</v>
      </c>
      <c r="G54" s="1"/>
      <c r="H54" s="9">
        <v>73400</v>
      </c>
      <c r="I54" s="1"/>
      <c r="J54" s="9">
        <v>94982</v>
      </c>
      <c r="K54" s="1"/>
      <c r="L54" s="9">
        <v>73251</v>
      </c>
    </row>
    <row r="55" spans="1:20" s="70" customFormat="1" ht="17.100000000000001" customHeight="1">
      <c r="B55" s="70" t="s">
        <v>137</v>
      </c>
      <c r="F55" s="64"/>
      <c r="G55" s="64"/>
      <c r="H55" s="82"/>
      <c r="I55" s="82"/>
      <c r="J55" s="82"/>
      <c r="K55" s="82"/>
      <c r="L55" s="82"/>
      <c r="M55" s="8"/>
      <c r="N55" s="8"/>
      <c r="O55" s="8"/>
      <c r="P55" s="8"/>
      <c r="Q55" s="8"/>
      <c r="R55" s="8"/>
      <c r="S55" s="8"/>
      <c r="T55" s="8"/>
    </row>
    <row r="56" spans="1:20" s="70" customFormat="1" ht="17.100000000000001" customHeight="1">
      <c r="C56" s="70" t="s">
        <v>138</v>
      </c>
      <c r="E56" s="57">
        <v>5</v>
      </c>
      <c r="F56" s="9">
        <v>163788</v>
      </c>
      <c r="G56" s="10"/>
      <c r="H56" s="9">
        <v>236741</v>
      </c>
      <c r="I56" s="9"/>
      <c r="J56" s="9">
        <v>162140</v>
      </c>
      <c r="K56" s="9"/>
      <c r="L56" s="9">
        <v>235057</v>
      </c>
      <c r="M56" s="8"/>
      <c r="N56" s="8"/>
      <c r="O56" s="8"/>
      <c r="P56" s="8"/>
      <c r="Q56" s="8"/>
      <c r="R56" s="8"/>
      <c r="S56" s="8"/>
      <c r="T56" s="8"/>
    </row>
    <row r="57" spans="1:20" s="64" customFormat="1" ht="17.100000000000001" customHeight="1">
      <c r="A57" s="70"/>
      <c r="B57" s="70" t="s">
        <v>95</v>
      </c>
      <c r="C57" s="70"/>
      <c r="D57" s="70"/>
      <c r="E57" s="57">
        <v>11</v>
      </c>
      <c r="F57" s="9">
        <v>5918</v>
      </c>
      <c r="G57" s="6"/>
      <c r="H57" s="9">
        <v>6024</v>
      </c>
      <c r="I57" s="1"/>
      <c r="J57" s="9">
        <v>5231</v>
      </c>
      <c r="K57" s="1"/>
      <c r="L57" s="9">
        <v>5348</v>
      </c>
    </row>
    <row r="58" spans="1:20" s="64" customFormat="1" ht="17.100000000000001" customHeight="1">
      <c r="A58" s="70"/>
      <c r="B58" s="70" t="s">
        <v>128</v>
      </c>
      <c r="C58" s="70"/>
      <c r="D58" s="70"/>
      <c r="E58" s="57"/>
      <c r="F58" s="70"/>
      <c r="G58" s="6"/>
      <c r="H58" s="10"/>
      <c r="I58" s="6"/>
      <c r="J58" s="82"/>
      <c r="K58" s="6"/>
      <c r="L58" s="10"/>
    </row>
    <row r="59" spans="1:20" s="64" customFormat="1" ht="17.100000000000001" customHeight="1">
      <c r="A59" s="70"/>
      <c r="B59" s="70"/>
      <c r="C59" s="70" t="s">
        <v>129</v>
      </c>
      <c r="D59" s="70"/>
      <c r="E59" s="57">
        <v>16</v>
      </c>
      <c r="F59" s="9">
        <v>31112</v>
      </c>
      <c r="H59" s="9">
        <v>31112</v>
      </c>
      <c r="I59" s="1"/>
      <c r="J59" s="9">
        <v>31112</v>
      </c>
      <c r="K59" s="1"/>
      <c r="L59" s="9">
        <v>31112</v>
      </c>
    </row>
    <row r="60" spans="1:20" s="64" customFormat="1" ht="17.100000000000001" customHeight="1">
      <c r="A60" s="70"/>
      <c r="B60" s="70" t="s">
        <v>163</v>
      </c>
      <c r="C60" s="70"/>
      <c r="D60" s="70"/>
      <c r="E60" s="57"/>
      <c r="F60" s="9">
        <v>14700</v>
      </c>
      <c r="H60" s="9">
        <v>8567</v>
      </c>
      <c r="I60" s="1"/>
      <c r="J60" s="9">
        <v>14441</v>
      </c>
      <c r="K60" s="1"/>
      <c r="L60" s="9">
        <v>8566</v>
      </c>
    </row>
    <row r="61" spans="1:20" s="64" customFormat="1" ht="17.100000000000001" customHeight="1">
      <c r="A61" s="70"/>
      <c r="B61" s="70" t="s">
        <v>30</v>
      </c>
      <c r="C61" s="70"/>
      <c r="D61" s="70"/>
      <c r="E61" s="57"/>
      <c r="F61" s="9">
        <v>29143</v>
      </c>
      <c r="G61" s="6"/>
      <c r="H61" s="9">
        <v>45968</v>
      </c>
      <c r="I61" s="1"/>
      <c r="J61" s="9">
        <v>27592</v>
      </c>
      <c r="K61" s="1"/>
      <c r="L61" s="9">
        <v>43275</v>
      </c>
    </row>
    <row r="62" spans="1:20" s="64" customFormat="1" ht="17.100000000000001" customHeight="1">
      <c r="A62" s="72"/>
      <c r="B62" s="72"/>
      <c r="C62" s="72" t="s">
        <v>31</v>
      </c>
      <c r="D62" s="72"/>
      <c r="E62" s="57"/>
      <c r="F62" s="13">
        <v>701721</v>
      </c>
      <c r="G62" s="6"/>
      <c r="H62" s="13">
        <v>787411</v>
      </c>
      <c r="I62" s="1"/>
      <c r="J62" s="13">
        <v>685907</v>
      </c>
      <c r="K62" s="1"/>
      <c r="L62" s="13">
        <v>774028</v>
      </c>
      <c r="M62" s="74">
        <f>SUM(F52:F61)-F62</f>
        <v>0</v>
      </c>
      <c r="N62" s="75"/>
      <c r="O62" s="74">
        <f>SUM(H52:H61)-H62</f>
        <v>0</v>
      </c>
      <c r="P62" s="75"/>
      <c r="Q62" s="74">
        <f>SUM(J52:J61)-J62</f>
        <v>0</v>
      </c>
      <c r="R62" s="75"/>
      <c r="S62" s="74">
        <f>SUM(L52:L61)-L62</f>
        <v>0</v>
      </c>
    </row>
    <row r="63" spans="1:20" s="64" customFormat="1" ht="17.100000000000001" customHeight="1">
      <c r="A63" s="72" t="s">
        <v>96</v>
      </c>
      <c r="B63" s="72"/>
      <c r="C63" s="72"/>
      <c r="D63" s="72"/>
      <c r="E63" s="69"/>
      <c r="G63" s="6"/>
      <c r="H63" s="6"/>
      <c r="I63" s="6"/>
      <c r="J63" s="6"/>
      <c r="K63" s="6"/>
      <c r="L63" s="6"/>
      <c r="M63" s="75"/>
      <c r="N63" s="75"/>
      <c r="O63" s="75"/>
      <c r="P63" s="75"/>
      <c r="Q63" s="75"/>
      <c r="R63" s="75"/>
      <c r="S63" s="75"/>
    </row>
    <row r="64" spans="1:20" s="64" customFormat="1" ht="17.100000000000001" customHeight="1">
      <c r="A64" s="72"/>
      <c r="B64" s="70" t="s">
        <v>157</v>
      </c>
      <c r="C64" s="72"/>
      <c r="D64" s="72"/>
      <c r="E64" s="69"/>
      <c r="F64" s="9">
        <v>29011</v>
      </c>
      <c r="G64" s="1"/>
      <c r="H64" s="1">
        <v>29011</v>
      </c>
      <c r="I64" s="1"/>
      <c r="J64" s="9">
        <v>29011</v>
      </c>
      <c r="K64" s="1"/>
      <c r="L64" s="1">
        <v>29011</v>
      </c>
      <c r="M64" s="75"/>
      <c r="N64" s="75"/>
      <c r="O64" s="75"/>
      <c r="P64" s="75"/>
      <c r="Q64" s="75"/>
      <c r="R64" s="75"/>
      <c r="S64" s="75"/>
    </row>
    <row r="65" spans="1:20" s="70" customFormat="1" ht="17.100000000000001" customHeight="1">
      <c r="A65" s="72"/>
      <c r="B65" s="70" t="s">
        <v>137</v>
      </c>
      <c r="F65" s="10"/>
      <c r="G65" s="64"/>
      <c r="H65" s="6"/>
      <c r="I65" s="6"/>
      <c r="J65" s="82"/>
      <c r="K65" s="6"/>
      <c r="L65" s="6"/>
      <c r="M65" s="8"/>
      <c r="N65" s="8"/>
      <c r="O65" s="8"/>
      <c r="P65" s="8"/>
      <c r="Q65" s="8"/>
      <c r="R65" s="8"/>
      <c r="S65" s="8"/>
      <c r="T65" s="8"/>
    </row>
    <row r="66" spans="1:20" s="70" customFormat="1" ht="17.100000000000001" customHeight="1">
      <c r="A66" s="72"/>
      <c r="C66" s="70" t="s">
        <v>139</v>
      </c>
      <c r="E66" s="57">
        <v>5</v>
      </c>
      <c r="F66" s="9">
        <v>18236</v>
      </c>
      <c r="G66" s="9"/>
      <c r="H66" s="9">
        <v>21361</v>
      </c>
      <c r="I66" s="9"/>
      <c r="J66" s="1">
        <v>14104</v>
      </c>
      <c r="K66" s="9"/>
      <c r="L66" s="9">
        <v>16861</v>
      </c>
      <c r="M66" s="8"/>
      <c r="N66" s="8"/>
      <c r="O66" s="8"/>
      <c r="P66" s="8"/>
      <c r="Q66" s="8"/>
      <c r="R66" s="8"/>
      <c r="S66" s="8"/>
      <c r="T66" s="8"/>
    </row>
    <row r="67" spans="1:20" s="70" customFormat="1" ht="17.100000000000001" customHeight="1">
      <c r="B67" s="70" t="s">
        <v>140</v>
      </c>
      <c r="E67" s="57">
        <v>11</v>
      </c>
      <c r="F67" s="9">
        <v>4477</v>
      </c>
      <c r="G67" s="9"/>
      <c r="H67" s="9">
        <v>5518</v>
      </c>
      <c r="I67" s="9"/>
      <c r="J67" s="9">
        <v>4240</v>
      </c>
      <c r="K67" s="9"/>
      <c r="L67" s="9">
        <v>5105</v>
      </c>
      <c r="M67" s="8"/>
      <c r="N67" s="8"/>
      <c r="O67" s="8"/>
      <c r="P67" s="8"/>
      <c r="Q67" s="8"/>
      <c r="R67" s="8"/>
      <c r="S67" s="8"/>
      <c r="T67" s="8"/>
    </row>
    <row r="68" spans="1:20" s="64" customFormat="1" ht="17.100000000000001" customHeight="1">
      <c r="A68" s="70"/>
      <c r="B68" s="70" t="s">
        <v>127</v>
      </c>
      <c r="C68" s="70"/>
      <c r="D68" s="70"/>
      <c r="E68" s="57">
        <v>16</v>
      </c>
      <c r="F68" s="9">
        <v>8700</v>
      </c>
      <c r="G68" s="1"/>
      <c r="H68" s="9">
        <v>16478</v>
      </c>
      <c r="I68" s="1"/>
      <c r="J68" s="9">
        <v>8700</v>
      </c>
      <c r="K68" s="1"/>
      <c r="L68" s="9">
        <v>16478</v>
      </c>
      <c r="M68" s="75"/>
      <c r="N68" s="75"/>
      <c r="O68" s="75"/>
      <c r="P68" s="75"/>
      <c r="Q68" s="75"/>
      <c r="R68" s="75"/>
      <c r="S68" s="75"/>
    </row>
    <row r="69" spans="1:20" s="64" customFormat="1" ht="17.100000000000001" customHeight="1">
      <c r="A69" s="70"/>
      <c r="B69" s="70" t="s">
        <v>63</v>
      </c>
      <c r="C69" s="70"/>
      <c r="D69" s="70"/>
      <c r="E69" s="57">
        <v>17</v>
      </c>
      <c r="F69" s="1">
        <v>27197</v>
      </c>
      <c r="G69" s="1"/>
      <c r="H69" s="9">
        <v>25976</v>
      </c>
      <c r="I69" s="1"/>
      <c r="J69" s="1">
        <v>24711</v>
      </c>
      <c r="K69" s="1"/>
      <c r="L69" s="9">
        <v>23660</v>
      </c>
      <c r="M69" s="75"/>
      <c r="N69" s="75"/>
      <c r="O69" s="75"/>
      <c r="P69" s="75"/>
      <c r="Q69" s="75"/>
      <c r="R69" s="75"/>
      <c r="S69" s="75"/>
    </row>
    <row r="70" spans="1:20" s="64" customFormat="1" ht="17.100000000000001" customHeight="1">
      <c r="A70" s="70"/>
      <c r="B70" s="70"/>
      <c r="C70" s="72" t="s">
        <v>32</v>
      </c>
      <c r="D70" s="70"/>
      <c r="E70" s="57"/>
      <c r="F70" s="13">
        <v>87621</v>
      </c>
      <c r="G70" s="1"/>
      <c r="H70" s="13">
        <v>98344</v>
      </c>
      <c r="I70" s="1"/>
      <c r="J70" s="13">
        <v>80766</v>
      </c>
      <c r="K70" s="1"/>
      <c r="L70" s="13">
        <v>91115</v>
      </c>
      <c r="M70" s="74">
        <f>SUM(F64:F69)-F70</f>
        <v>0</v>
      </c>
      <c r="N70" s="75"/>
      <c r="O70" s="74">
        <f>SUM(H64:H69)-H70</f>
        <v>0</v>
      </c>
      <c r="P70" s="74"/>
      <c r="Q70" s="74">
        <f>SUM(J64:J69)-J70</f>
        <v>0</v>
      </c>
      <c r="R70" s="74"/>
      <c r="S70" s="74">
        <f>SUM(L64:L69)-L70</f>
        <v>0</v>
      </c>
    </row>
    <row r="71" spans="1:20" s="64" customFormat="1" ht="17.100000000000001" customHeight="1">
      <c r="A71" s="72" t="s">
        <v>86</v>
      </c>
      <c r="B71" s="70"/>
      <c r="C71" s="70"/>
      <c r="D71" s="70"/>
      <c r="E71" s="70"/>
      <c r="F71" s="13">
        <v>789342</v>
      </c>
      <c r="G71" s="1"/>
      <c r="H71" s="13">
        <v>885755</v>
      </c>
      <c r="I71" s="1"/>
      <c r="J71" s="13">
        <v>766673</v>
      </c>
      <c r="K71" s="1"/>
      <c r="L71" s="13">
        <v>865143</v>
      </c>
      <c r="M71" s="74">
        <f>F62+F70-F71</f>
        <v>0</v>
      </c>
      <c r="N71" s="75"/>
      <c r="O71" s="74">
        <f>H62+H70-H71</f>
        <v>0</v>
      </c>
      <c r="P71" s="75"/>
      <c r="Q71" s="74">
        <f>J62+J70-J71</f>
        <v>0</v>
      </c>
      <c r="R71" s="75"/>
      <c r="S71" s="74">
        <f>L62+L70-L71</f>
        <v>0</v>
      </c>
    </row>
    <row r="72" spans="1:20" s="64" customFormat="1" ht="17.100000000000001" customHeight="1">
      <c r="F72" s="6"/>
      <c r="G72" s="6"/>
      <c r="H72" s="6"/>
      <c r="I72" s="6"/>
      <c r="J72" s="6"/>
      <c r="K72" s="6"/>
      <c r="L72" s="6"/>
    </row>
    <row r="73" spans="1:20" s="64" customFormat="1" ht="17.100000000000001" customHeight="1">
      <c r="F73" s="6"/>
      <c r="G73" s="6"/>
      <c r="H73" s="6"/>
      <c r="I73" s="6"/>
      <c r="J73" s="6"/>
      <c r="K73" s="6"/>
      <c r="L73" s="6"/>
    </row>
    <row r="74" spans="1:20" s="70" customFormat="1" ht="17.100000000000001" customHeight="1">
      <c r="A74" s="83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60" t="s">
        <v>76</v>
      </c>
    </row>
    <row r="75" spans="1:20" s="70" customFormat="1" ht="17.100000000000001" customHeight="1">
      <c r="A75" s="83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60" t="s">
        <v>77</v>
      </c>
    </row>
    <row r="76" spans="1:20" s="58" customFormat="1" ht="17.100000000000001" customHeight="1">
      <c r="A76" s="176" t="s">
        <v>10</v>
      </c>
      <c r="B76" s="177"/>
      <c r="C76" s="177"/>
      <c r="D76" s="177"/>
      <c r="E76" s="177"/>
      <c r="F76" s="177"/>
      <c r="G76" s="177"/>
      <c r="H76" s="177"/>
      <c r="I76" s="177"/>
      <c r="J76" s="177"/>
      <c r="K76" s="177"/>
      <c r="L76" s="177"/>
    </row>
    <row r="77" spans="1:20" s="58" customFormat="1" ht="17.100000000000001" customHeight="1">
      <c r="A77" s="175" t="s">
        <v>79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</row>
    <row r="78" spans="1:20" s="58" customFormat="1" ht="17.100000000000001" customHeight="1">
      <c r="A78" s="175" t="s">
        <v>117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</row>
    <row r="79" spans="1:20" s="58" customFormat="1" ht="17.100000000000001" customHeight="1">
      <c r="A79" s="175" t="s">
        <v>29</v>
      </c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5"/>
    </row>
    <row r="80" spans="1:20" s="58" customFormat="1" ht="17.100000000000001" customHeight="1">
      <c r="A80" s="175" t="s">
        <v>200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</row>
    <row r="81" spans="1:12" s="64" customFormat="1" ht="17.100000000000001" customHeight="1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</row>
    <row r="82" spans="1:12" s="58" customFormat="1" ht="17.100000000000001" customHeight="1">
      <c r="A82" s="70"/>
      <c r="B82" s="70"/>
      <c r="C82" s="70"/>
      <c r="D82" s="70"/>
      <c r="E82" s="70"/>
      <c r="F82" s="65"/>
      <c r="G82" s="65"/>
      <c r="H82" s="65"/>
      <c r="I82" s="65"/>
      <c r="J82" s="65"/>
      <c r="K82" s="65"/>
      <c r="L82" s="66" t="s">
        <v>15</v>
      </c>
    </row>
    <row r="83" spans="1:12" s="58" customFormat="1" ht="17.100000000000001" customHeight="1">
      <c r="A83" s="70"/>
      <c r="B83" s="70"/>
      <c r="C83" s="70"/>
      <c r="D83" s="70"/>
      <c r="E83" s="70"/>
      <c r="F83" s="178" t="s">
        <v>16</v>
      </c>
      <c r="G83" s="178"/>
      <c r="H83" s="178"/>
      <c r="I83" s="57"/>
      <c r="J83" s="178" t="s">
        <v>17</v>
      </c>
      <c r="K83" s="178"/>
      <c r="L83" s="178"/>
    </row>
    <row r="84" spans="1:12" s="58" customFormat="1" ht="17.100000000000001" customHeight="1">
      <c r="A84" s="70"/>
      <c r="B84" s="70"/>
      <c r="C84" s="70"/>
      <c r="D84" s="70"/>
      <c r="E84" s="70"/>
      <c r="F84" s="67" t="s">
        <v>201</v>
      </c>
      <c r="G84" s="68"/>
      <c r="H84" s="67" t="s">
        <v>18</v>
      </c>
      <c r="I84" s="57"/>
      <c r="J84" s="67" t="s">
        <v>201</v>
      </c>
      <c r="K84" s="68"/>
      <c r="L84" s="67" t="s">
        <v>18</v>
      </c>
    </row>
    <row r="85" spans="1:12" s="58" customFormat="1" ht="17.100000000000001" customHeight="1">
      <c r="A85" s="70"/>
      <c r="B85" s="70"/>
      <c r="C85" s="70"/>
      <c r="D85" s="181" t="s">
        <v>19</v>
      </c>
      <c r="E85" s="181"/>
      <c r="F85" s="71" t="s">
        <v>202</v>
      </c>
      <c r="G85" s="68"/>
      <c r="H85" s="71" t="s">
        <v>203</v>
      </c>
      <c r="I85" s="68"/>
      <c r="J85" s="71" t="s">
        <v>202</v>
      </c>
      <c r="K85" s="68"/>
      <c r="L85" s="71" t="s">
        <v>203</v>
      </c>
    </row>
    <row r="86" spans="1:12" ht="17.100000000000001" customHeight="1">
      <c r="A86" s="180" t="s">
        <v>87</v>
      </c>
      <c r="B86" s="180"/>
      <c r="C86" s="180"/>
      <c r="D86" s="180"/>
      <c r="E86" s="84"/>
    </row>
    <row r="87" spans="1:12" ht="17.100000000000001" customHeight="1">
      <c r="A87" s="76" t="s">
        <v>33</v>
      </c>
      <c r="B87" s="57"/>
      <c r="C87" s="57"/>
      <c r="D87" s="57"/>
    </row>
    <row r="88" spans="1:12" ht="17.100000000000001" customHeight="1">
      <c r="A88" s="70"/>
      <c r="B88" s="70" t="s">
        <v>34</v>
      </c>
      <c r="C88" s="58"/>
      <c r="D88" s="70"/>
      <c r="E88" s="57"/>
    </row>
    <row r="89" spans="1:12" ht="17.100000000000001" customHeight="1">
      <c r="A89" s="58"/>
      <c r="B89" s="70"/>
      <c r="C89" s="70" t="s">
        <v>35</v>
      </c>
      <c r="D89" s="58"/>
      <c r="E89" s="57"/>
    </row>
    <row r="90" spans="1:12" s="58" customFormat="1" ht="17.100000000000001" customHeight="1" thickBot="1">
      <c r="C90" s="70"/>
      <c r="D90" s="70" t="s">
        <v>175</v>
      </c>
      <c r="E90" s="59"/>
      <c r="F90" s="15">
        <v>336050</v>
      </c>
      <c r="G90" s="9"/>
      <c r="H90" s="15">
        <v>336050</v>
      </c>
      <c r="I90" s="9"/>
      <c r="J90" s="15">
        <v>336050</v>
      </c>
      <c r="K90" s="9"/>
      <c r="L90" s="15">
        <v>336050</v>
      </c>
    </row>
    <row r="91" spans="1:12" s="58" customFormat="1" ht="17.100000000000001" customHeight="1" thickTop="1">
      <c r="B91" s="70"/>
      <c r="C91" s="70" t="s">
        <v>97</v>
      </c>
      <c r="D91" s="70"/>
      <c r="E91" s="57"/>
      <c r="F91" s="6"/>
      <c r="G91" s="6"/>
      <c r="H91" s="6"/>
      <c r="I91" s="6"/>
      <c r="J91" s="6"/>
      <c r="K91" s="6"/>
      <c r="L91" s="6"/>
    </row>
    <row r="92" spans="1:12" s="58" customFormat="1" ht="17.100000000000001" customHeight="1">
      <c r="C92" s="70"/>
      <c r="D92" s="70" t="s">
        <v>175</v>
      </c>
      <c r="E92" s="61"/>
      <c r="F92" s="1">
        <v>336050</v>
      </c>
      <c r="G92" s="1"/>
      <c r="H92" s="1">
        <v>336050</v>
      </c>
      <c r="I92" s="1"/>
      <c r="J92" s="1">
        <v>336050</v>
      </c>
      <c r="K92" s="1"/>
      <c r="L92" s="1">
        <v>336050</v>
      </c>
    </row>
    <row r="93" spans="1:12" s="58" customFormat="1" ht="17.100000000000001" customHeight="1">
      <c r="B93" s="70" t="s">
        <v>75</v>
      </c>
      <c r="C93" s="70"/>
      <c r="D93" s="70"/>
      <c r="E93" s="57"/>
      <c r="F93" s="1">
        <v>266113</v>
      </c>
      <c r="G93" s="1"/>
      <c r="H93" s="1">
        <v>266113</v>
      </c>
      <c r="I93" s="1"/>
      <c r="J93" s="1">
        <v>266113</v>
      </c>
      <c r="K93" s="1"/>
      <c r="L93" s="1">
        <v>266113</v>
      </c>
    </row>
    <row r="94" spans="1:12" s="58" customFormat="1" ht="17.100000000000001" customHeight="1">
      <c r="B94" s="70" t="s">
        <v>36</v>
      </c>
      <c r="C94" s="70"/>
      <c r="D94" s="70"/>
      <c r="E94" s="59"/>
      <c r="F94" s="6"/>
      <c r="G94" s="6"/>
      <c r="H94" s="6"/>
      <c r="I94" s="6"/>
      <c r="J94" s="6"/>
      <c r="K94" s="6"/>
      <c r="L94" s="6"/>
    </row>
    <row r="95" spans="1:12" s="58" customFormat="1" ht="17.100000000000001" customHeight="1">
      <c r="C95" s="70" t="s">
        <v>37</v>
      </c>
      <c r="D95" s="70"/>
      <c r="E95" s="57"/>
      <c r="F95" s="9">
        <v>33750</v>
      </c>
      <c r="G95" s="1"/>
      <c r="H95" s="9">
        <v>33750</v>
      </c>
      <c r="I95" s="1"/>
      <c r="J95" s="9">
        <v>33750</v>
      </c>
      <c r="K95" s="1"/>
      <c r="L95" s="9">
        <v>33750</v>
      </c>
    </row>
    <row r="96" spans="1:12" s="58" customFormat="1" ht="17.100000000000001" customHeight="1">
      <c r="C96" s="70" t="s">
        <v>38</v>
      </c>
      <c r="D96" s="70"/>
      <c r="E96" s="57"/>
      <c r="F96" s="9">
        <v>292921</v>
      </c>
      <c r="G96" s="1"/>
      <c r="H96" s="9">
        <v>265561</v>
      </c>
      <c r="I96" s="1"/>
      <c r="J96" s="9">
        <v>288347</v>
      </c>
      <c r="K96" s="1"/>
      <c r="L96" s="9">
        <v>260495</v>
      </c>
    </row>
    <row r="97" spans="1:19" s="58" customFormat="1" ht="17.100000000000001" customHeight="1">
      <c r="C97" s="70" t="s">
        <v>179</v>
      </c>
      <c r="D97" s="70"/>
      <c r="E97" s="59"/>
      <c r="F97" s="16">
        <v>-21543</v>
      </c>
      <c r="G97" s="1"/>
      <c r="H97" s="16">
        <v>-11783</v>
      </c>
      <c r="I97" s="1"/>
      <c r="J97" s="16">
        <v>-21543</v>
      </c>
      <c r="K97" s="1"/>
      <c r="L97" s="16">
        <v>-11783</v>
      </c>
    </row>
    <row r="98" spans="1:19" s="58" customFormat="1" ht="17.100000000000001" customHeight="1">
      <c r="A98" s="70"/>
      <c r="B98" s="70" t="s">
        <v>98</v>
      </c>
      <c r="D98" s="70"/>
      <c r="E98" s="59"/>
      <c r="F98" s="9">
        <v>907291</v>
      </c>
      <c r="G98" s="1"/>
      <c r="H98" s="9">
        <v>889691</v>
      </c>
      <c r="I98" s="1"/>
      <c r="J98" s="9">
        <v>902717</v>
      </c>
      <c r="K98" s="1"/>
      <c r="L98" s="9">
        <v>884625</v>
      </c>
      <c r="M98" s="86">
        <f>SUM(F92:F97)-F98</f>
        <v>0</v>
      </c>
      <c r="O98" s="86">
        <f>SUM(H92:H97)-H98</f>
        <v>0</v>
      </c>
      <c r="Q98" s="86">
        <f>SUM(J92:J97)-J98</f>
        <v>0</v>
      </c>
      <c r="S98" s="86">
        <f>SUM(L92:L97)-L98</f>
        <v>0</v>
      </c>
    </row>
    <row r="99" spans="1:19" s="58" customFormat="1" ht="17.100000000000001" customHeight="1">
      <c r="A99" s="70"/>
      <c r="B99" s="70" t="s">
        <v>99</v>
      </c>
      <c r="D99" s="70"/>
      <c r="E99" s="59"/>
      <c r="F99" s="16">
        <v>25526</v>
      </c>
      <c r="G99" s="1"/>
      <c r="H99" s="16">
        <v>25322</v>
      </c>
      <c r="I99" s="1"/>
      <c r="J99" s="16">
        <v>0</v>
      </c>
      <c r="K99" s="1"/>
      <c r="L99" s="16">
        <v>0</v>
      </c>
    </row>
    <row r="100" spans="1:19" s="58" customFormat="1" ht="17.100000000000001" customHeight="1">
      <c r="A100" s="72" t="s">
        <v>88</v>
      </c>
      <c r="B100" s="70"/>
      <c r="C100" s="70"/>
      <c r="D100" s="70"/>
      <c r="E100" s="59"/>
      <c r="F100" s="13">
        <v>932817</v>
      </c>
      <c r="G100" s="1"/>
      <c r="H100" s="13">
        <v>915013</v>
      </c>
      <c r="I100" s="1"/>
      <c r="J100" s="13">
        <v>902717</v>
      </c>
      <c r="K100" s="1"/>
      <c r="L100" s="13">
        <v>884625</v>
      </c>
      <c r="M100" s="86">
        <f>SUM(F98:F99)-F100</f>
        <v>0</v>
      </c>
      <c r="O100" s="86">
        <f>SUM(H98:H99)-H100</f>
        <v>0</v>
      </c>
      <c r="Q100" s="86">
        <f>SUM(J98:J99)-J100</f>
        <v>0</v>
      </c>
      <c r="S100" s="86">
        <f>SUM(L98:L99)-L100</f>
        <v>0</v>
      </c>
    </row>
    <row r="101" spans="1:19" s="58" customFormat="1" ht="17.100000000000001" customHeight="1" thickBot="1">
      <c r="A101" s="72" t="s">
        <v>89</v>
      </c>
      <c r="B101" s="70"/>
      <c r="C101" s="70"/>
      <c r="D101" s="70"/>
      <c r="E101" s="59"/>
      <c r="F101" s="14">
        <v>1722159</v>
      </c>
      <c r="G101" s="1"/>
      <c r="H101" s="15">
        <v>1800768</v>
      </c>
      <c r="I101" s="1"/>
      <c r="J101" s="14">
        <v>1669390</v>
      </c>
      <c r="K101" s="1"/>
      <c r="L101" s="15">
        <v>1749768</v>
      </c>
      <c r="M101" s="86"/>
      <c r="O101" s="86"/>
      <c r="Q101" s="86"/>
      <c r="S101" s="86"/>
    </row>
    <row r="102" spans="1:19" s="58" customFormat="1" ht="19.5" customHeight="1" thickTop="1">
      <c r="A102" s="72"/>
      <c r="B102" s="70"/>
      <c r="C102" s="70"/>
      <c r="D102" s="70"/>
      <c r="E102" s="59"/>
      <c r="F102" s="1"/>
      <c r="G102" s="6"/>
      <c r="H102" s="1"/>
      <c r="I102" s="6"/>
      <c r="J102" s="1"/>
      <c r="K102" s="6"/>
      <c r="L102" s="1"/>
      <c r="M102" s="86"/>
      <c r="O102" s="86"/>
      <c r="Q102" s="86"/>
      <c r="S102" s="86"/>
    </row>
    <row r="103" spans="1:19" s="58" customFormat="1" ht="19.5" customHeight="1">
      <c r="A103" s="72"/>
      <c r="B103" s="70"/>
      <c r="C103" s="70"/>
      <c r="D103" s="70"/>
      <c r="E103" s="59"/>
      <c r="F103" s="1"/>
      <c r="G103" s="6"/>
      <c r="H103" s="1"/>
      <c r="I103" s="6"/>
      <c r="J103" s="1"/>
      <c r="K103" s="6"/>
      <c r="L103" s="1"/>
      <c r="M103" s="86"/>
      <c r="O103" s="86"/>
      <c r="Q103" s="86"/>
      <c r="S103" s="86"/>
    </row>
    <row r="104" spans="1:19" s="58" customFormat="1" ht="19.5" customHeight="1">
      <c r="A104" s="72"/>
      <c r="B104" s="70"/>
      <c r="C104" s="70"/>
      <c r="D104" s="70"/>
      <c r="E104" s="59"/>
      <c r="F104" s="1"/>
      <c r="G104" s="6"/>
      <c r="H104" s="1"/>
      <c r="I104" s="6"/>
      <c r="J104" s="1"/>
      <c r="K104" s="6"/>
      <c r="L104" s="1"/>
      <c r="M104" s="86"/>
      <c r="O104" s="86"/>
      <c r="Q104" s="86"/>
      <c r="S104" s="86"/>
    </row>
    <row r="105" spans="1:19" s="58" customFormat="1" ht="22.35" customHeight="1">
      <c r="A105" s="182" t="s">
        <v>144</v>
      </c>
      <c r="B105" s="182"/>
      <c r="C105" s="182"/>
      <c r="D105" s="182"/>
      <c r="E105" s="182"/>
      <c r="F105" s="182"/>
      <c r="G105" s="182"/>
      <c r="H105" s="182"/>
      <c r="I105" s="182"/>
      <c r="J105" s="182"/>
      <c r="K105" s="182"/>
      <c r="L105" s="182"/>
      <c r="M105" s="86"/>
      <c r="O105" s="86"/>
      <c r="Q105" s="86"/>
      <c r="S105" s="86"/>
    </row>
    <row r="106" spans="1:19" s="58" customFormat="1" ht="22.35" customHeight="1">
      <c r="A106" s="182" t="s">
        <v>145</v>
      </c>
      <c r="B106" s="182"/>
      <c r="C106" s="182"/>
      <c r="D106" s="182"/>
      <c r="E106" s="182"/>
      <c r="F106" s="182"/>
      <c r="G106" s="182"/>
      <c r="H106" s="182"/>
      <c r="I106" s="182"/>
      <c r="J106" s="182"/>
      <c r="K106" s="182"/>
      <c r="L106" s="182"/>
      <c r="M106" s="86"/>
      <c r="O106" s="86"/>
      <c r="Q106" s="86"/>
      <c r="S106" s="86"/>
    </row>
    <row r="107" spans="1:19" s="58" customFormat="1" ht="22.35" customHeight="1">
      <c r="A107" s="183" t="s">
        <v>149</v>
      </c>
      <c r="B107" s="183"/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86"/>
      <c r="O107" s="86"/>
      <c r="Q107" s="86"/>
      <c r="S107" s="86"/>
    </row>
    <row r="108" spans="1:19" s="58" customFormat="1" ht="22.35" customHeight="1">
      <c r="M108" s="86"/>
      <c r="O108" s="86"/>
      <c r="Q108" s="86"/>
      <c r="S108" s="86"/>
    </row>
    <row r="109" spans="1:19" s="58" customFormat="1" ht="21.75" customHeight="1">
      <c r="M109" s="86">
        <f>F71+F100-F101</f>
        <v>0</v>
      </c>
      <c r="O109" s="86">
        <f>H71+H100-H101</f>
        <v>0</v>
      </c>
      <c r="Q109" s="86">
        <f>J71+J100-J101</f>
        <v>0</v>
      </c>
      <c r="S109" s="86">
        <f>L71+L100-L101</f>
        <v>0</v>
      </c>
    </row>
    <row r="110" spans="1:19" s="58" customFormat="1" ht="22.35" customHeight="1">
      <c r="B110" s="70"/>
      <c r="C110" s="70"/>
      <c r="D110" s="70"/>
      <c r="E110" s="59"/>
      <c r="F110" s="1"/>
      <c r="G110" s="6"/>
      <c r="H110" s="1"/>
      <c r="I110" s="6"/>
      <c r="J110" s="1"/>
      <c r="K110" s="6"/>
      <c r="L110" s="1"/>
      <c r="M110" s="86"/>
      <c r="O110" s="86"/>
      <c r="Q110" s="86"/>
      <c r="S110" s="86"/>
    </row>
    <row r="111" spans="1:19" ht="22.35" customHeight="1">
      <c r="F111" s="6"/>
      <c r="G111" s="6"/>
      <c r="H111" s="6"/>
      <c r="I111" s="6"/>
      <c r="J111" s="6"/>
      <c r="K111" s="6"/>
      <c r="L111" s="6"/>
    </row>
    <row r="112" spans="1:19" ht="22.35" customHeight="1">
      <c r="F112" s="6"/>
      <c r="G112" s="6"/>
      <c r="H112" s="6"/>
      <c r="I112" s="6"/>
      <c r="J112" s="6"/>
      <c r="K112" s="6"/>
      <c r="L112" s="6"/>
    </row>
    <row r="113" spans="1:12" ht="22.35" customHeight="1">
      <c r="F113" s="6"/>
      <c r="G113" s="6"/>
      <c r="H113" s="6"/>
      <c r="I113" s="6"/>
      <c r="J113" s="6"/>
      <c r="K113" s="6"/>
      <c r="L113" s="6"/>
    </row>
    <row r="114" spans="1:12" ht="22.35" customHeight="1">
      <c r="F114" s="6"/>
      <c r="G114" s="6"/>
      <c r="H114" s="6"/>
      <c r="I114" s="6"/>
      <c r="J114" s="6"/>
      <c r="K114" s="6"/>
      <c r="L114" s="6"/>
    </row>
    <row r="115" spans="1:12" ht="22.35" customHeight="1">
      <c r="F115" s="6"/>
      <c r="G115" s="6"/>
      <c r="H115" s="6"/>
      <c r="I115" s="6"/>
      <c r="J115" s="6"/>
      <c r="K115" s="6"/>
      <c r="L115" s="6"/>
    </row>
    <row r="116" spans="1:12" ht="12.75" customHeight="1">
      <c r="F116" s="6"/>
      <c r="G116" s="6"/>
      <c r="H116" s="6"/>
      <c r="I116" s="6"/>
      <c r="J116" s="6"/>
      <c r="K116" s="6"/>
      <c r="L116" s="6"/>
    </row>
    <row r="117" spans="1:12" s="58" customFormat="1" ht="25.35" customHeight="1">
      <c r="A117" s="83"/>
      <c r="C117" s="59"/>
      <c r="D117" s="59"/>
      <c r="E117" s="59"/>
      <c r="F117" s="59"/>
      <c r="G117" s="59"/>
      <c r="H117" s="59"/>
      <c r="I117" s="59"/>
      <c r="J117" s="59"/>
      <c r="K117" s="59"/>
      <c r="L117" s="59"/>
    </row>
  </sheetData>
  <mergeCells count="29">
    <mergeCell ref="A105:L105"/>
    <mergeCell ref="A106:L106"/>
    <mergeCell ref="A107:L107"/>
    <mergeCell ref="F83:H83"/>
    <mergeCell ref="J83:L83"/>
    <mergeCell ref="A50:D50"/>
    <mergeCell ref="A86:D86"/>
    <mergeCell ref="A6:L6"/>
    <mergeCell ref="A7:L7"/>
    <mergeCell ref="A77:L77"/>
    <mergeCell ref="A79:L79"/>
    <mergeCell ref="A80:L80"/>
    <mergeCell ref="D85:E85"/>
    <mergeCell ref="A4:L4"/>
    <mergeCell ref="A41:L41"/>
    <mergeCell ref="A78:L78"/>
    <mergeCell ref="A3:L3"/>
    <mergeCell ref="A40:L40"/>
    <mergeCell ref="A76:L76"/>
    <mergeCell ref="F47:H47"/>
    <mergeCell ref="J47:L47"/>
    <mergeCell ref="A23:D23"/>
    <mergeCell ref="A5:L5"/>
    <mergeCell ref="A13:D13"/>
    <mergeCell ref="J10:L10"/>
    <mergeCell ref="A42:L42"/>
    <mergeCell ref="A43:L43"/>
    <mergeCell ref="A44:L44"/>
    <mergeCell ref="F10:H10"/>
  </mergeCells>
  <printOptions horizontalCentered="1"/>
  <pageMargins left="1.2598425196850394" right="0.39370078740157483" top="0.51181102362204722" bottom="1.1811023622047245" header="0.51181102362204722" footer="0.51181102362204722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7" max="11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68"/>
  <sheetViews>
    <sheetView tabSelected="1" view="pageBreakPreview" topLeftCell="A31" zoomScaleNormal="100" zoomScaleSheetLayoutView="100" workbookViewId="0">
      <selection activeCell="U42" sqref="U42"/>
    </sheetView>
  </sheetViews>
  <sheetFormatPr defaultColWidth="9.140625" defaultRowHeight="20.100000000000001" customHeight="1"/>
  <cols>
    <col min="1" max="3" width="1.28515625" style="64" customWidth="1"/>
    <col min="4" max="4" width="35" style="64" customWidth="1"/>
    <col min="5" max="5" width="5" style="107" customWidth="1"/>
    <col min="6" max="6" width="9.85546875" style="64" customWidth="1"/>
    <col min="7" max="7" width="0.42578125" style="64" customWidth="1"/>
    <col min="8" max="8" width="9.85546875" style="64" customWidth="1"/>
    <col min="9" max="9" width="0.42578125" style="64" customWidth="1"/>
    <col min="10" max="10" width="9.85546875" style="64" customWidth="1"/>
    <col min="11" max="11" width="0.42578125" style="64" customWidth="1"/>
    <col min="12" max="12" width="9.85546875" style="64" customWidth="1"/>
    <col min="13" max="13" width="10.42578125" style="64" customWidth="1"/>
    <col min="14" max="14" width="2.140625" style="64" customWidth="1"/>
    <col min="15" max="15" width="9.140625" style="64"/>
    <col min="16" max="16" width="2.28515625" style="64" customWidth="1"/>
    <col min="17" max="17" width="9.140625" style="64"/>
    <col min="18" max="18" width="1.85546875" style="64" customWidth="1"/>
    <col min="19" max="16384" width="9.140625" style="64"/>
  </cols>
  <sheetData>
    <row r="1" spans="1:19" s="70" customFormat="1" ht="23.65" customHeight="1">
      <c r="A1" s="59"/>
      <c r="B1" s="59"/>
      <c r="C1" s="59"/>
      <c r="D1" s="59"/>
      <c r="E1" s="87"/>
      <c r="F1" s="59"/>
      <c r="G1" s="59"/>
      <c r="H1" s="59"/>
      <c r="I1" s="59"/>
      <c r="J1" s="59"/>
      <c r="K1" s="59"/>
      <c r="L1" s="60" t="s">
        <v>76</v>
      </c>
    </row>
    <row r="2" spans="1:19" s="70" customFormat="1" ht="23.65" customHeight="1">
      <c r="A2" s="59"/>
      <c r="B2" s="59"/>
      <c r="C2" s="59"/>
      <c r="D2" s="59"/>
      <c r="E2" s="87"/>
      <c r="F2" s="59"/>
      <c r="G2" s="59"/>
      <c r="H2" s="59"/>
      <c r="I2" s="59"/>
      <c r="J2" s="59"/>
      <c r="K2" s="59"/>
      <c r="L2" s="60" t="s">
        <v>77</v>
      </c>
    </row>
    <row r="3" spans="1:19" s="70" customFormat="1" ht="19.149999999999999" customHeight="1">
      <c r="A3" s="176" t="s">
        <v>11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9" s="70" customFormat="1" ht="19.149999999999999" customHeight="1">
      <c r="A4" s="184" t="s">
        <v>78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9" s="70" customFormat="1" ht="19.149999999999999" customHeight="1">
      <c r="A5" s="175" t="s">
        <v>117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</row>
    <row r="6" spans="1:19" s="70" customFormat="1" ht="19.149999999999999" customHeight="1">
      <c r="A6" s="175" t="s">
        <v>46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</row>
    <row r="7" spans="1:19" s="70" customFormat="1" ht="19.149999999999999" customHeight="1">
      <c r="A7" s="175" t="s">
        <v>204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</row>
    <row r="8" spans="1:19" ht="9.75" customHeight="1">
      <c r="E8" s="64"/>
      <c r="H8" s="6"/>
      <c r="I8" s="6"/>
      <c r="J8" s="6"/>
      <c r="K8" s="6"/>
      <c r="L8" s="6"/>
    </row>
    <row r="9" spans="1:19" ht="15" customHeight="1">
      <c r="E9" s="64"/>
      <c r="F9" s="88"/>
      <c r="G9" s="88"/>
      <c r="H9" s="88"/>
      <c r="I9" s="88"/>
      <c r="J9" s="88"/>
      <c r="K9" s="88"/>
      <c r="L9" s="66" t="s">
        <v>15</v>
      </c>
    </row>
    <row r="10" spans="1:19" s="70" customFormat="1" ht="15" customHeight="1">
      <c r="F10" s="178" t="s">
        <v>16</v>
      </c>
      <c r="G10" s="178"/>
      <c r="H10" s="178"/>
      <c r="I10" s="57"/>
      <c r="J10" s="178" t="s">
        <v>17</v>
      </c>
      <c r="K10" s="178"/>
      <c r="L10" s="178"/>
    </row>
    <row r="11" spans="1:19" s="70" customFormat="1" ht="15" customHeight="1">
      <c r="E11" s="57" t="s">
        <v>19</v>
      </c>
      <c r="F11" s="89">
        <v>2025</v>
      </c>
      <c r="G11" s="73"/>
      <c r="H11" s="89">
        <v>2024</v>
      </c>
      <c r="I11" s="73"/>
      <c r="J11" s="89">
        <v>2025</v>
      </c>
      <c r="K11" s="73"/>
      <c r="L11" s="89">
        <v>2024</v>
      </c>
    </row>
    <row r="12" spans="1:19" s="70" customFormat="1" ht="15" customHeight="1">
      <c r="A12" s="179" t="s">
        <v>39</v>
      </c>
      <c r="B12" s="179"/>
      <c r="C12" s="179"/>
      <c r="D12" s="179"/>
      <c r="J12" s="1"/>
      <c r="K12" s="1"/>
      <c r="L12" s="1"/>
    </row>
    <row r="13" spans="1:19" s="70" customFormat="1" ht="15" customHeight="1">
      <c r="B13" s="70" t="s">
        <v>100</v>
      </c>
      <c r="E13" s="57">
        <v>20</v>
      </c>
      <c r="F13" s="9">
        <v>270190</v>
      </c>
      <c r="G13" s="6"/>
      <c r="H13" s="1">
        <v>259950</v>
      </c>
      <c r="I13" s="6"/>
      <c r="J13" s="9">
        <v>251199</v>
      </c>
      <c r="K13" s="6"/>
      <c r="L13" s="1">
        <v>244300</v>
      </c>
      <c r="N13" s="8"/>
    </row>
    <row r="14" spans="1:19" s="70" customFormat="1" ht="15" customHeight="1">
      <c r="B14" s="90" t="s">
        <v>40</v>
      </c>
      <c r="F14" s="9">
        <v>101</v>
      </c>
      <c r="G14" s="6"/>
      <c r="H14" s="1">
        <v>190</v>
      </c>
      <c r="I14" s="6"/>
      <c r="J14" s="9">
        <v>75</v>
      </c>
      <c r="K14" s="6"/>
      <c r="L14" s="1">
        <v>96</v>
      </c>
    </row>
    <row r="15" spans="1:19" s="70" customFormat="1" ht="15" customHeight="1">
      <c r="B15" s="91"/>
      <c r="C15" s="91" t="s">
        <v>41</v>
      </c>
      <c r="F15" s="13">
        <v>270291</v>
      </c>
      <c r="G15" s="6"/>
      <c r="H15" s="13">
        <v>260140</v>
      </c>
      <c r="I15" s="6"/>
      <c r="J15" s="13">
        <v>251274</v>
      </c>
      <c r="K15" s="6"/>
      <c r="L15" s="13">
        <v>244396</v>
      </c>
      <c r="M15" s="81">
        <f>SUM(F13:F14)-F15</f>
        <v>0</v>
      </c>
      <c r="O15" s="81">
        <f>SUM(H13:H14)-H15</f>
        <v>0</v>
      </c>
      <c r="Q15" s="81">
        <f>SUM(J13:J14)-J15</f>
        <v>0</v>
      </c>
      <c r="S15" s="81">
        <f>SUM(L13:L14)-L15</f>
        <v>0</v>
      </c>
    </row>
    <row r="16" spans="1:19" s="70" customFormat="1" ht="15" customHeight="1">
      <c r="A16" s="91" t="s">
        <v>124</v>
      </c>
      <c r="F16" s="1"/>
      <c r="G16" s="1"/>
      <c r="H16" s="1"/>
      <c r="I16" s="1"/>
      <c r="J16" s="1"/>
      <c r="K16" s="1"/>
      <c r="L16" s="1"/>
    </row>
    <row r="17" spans="1:19" s="70" customFormat="1" ht="15" customHeight="1">
      <c r="B17" s="90" t="s">
        <v>42</v>
      </c>
      <c r="F17" s="9">
        <v>208935</v>
      </c>
      <c r="G17" s="1"/>
      <c r="H17" s="1">
        <v>210313</v>
      </c>
      <c r="I17" s="1"/>
      <c r="J17" s="9">
        <v>192895</v>
      </c>
      <c r="K17" s="1"/>
      <c r="L17" s="1">
        <v>198065</v>
      </c>
    </row>
    <row r="18" spans="1:19" s="70" customFormat="1" ht="15" customHeight="1">
      <c r="B18" s="90" t="s">
        <v>101</v>
      </c>
      <c r="E18" s="92"/>
      <c r="F18" s="9">
        <v>7626</v>
      </c>
      <c r="G18" s="1"/>
      <c r="H18" s="1">
        <v>7225</v>
      </c>
      <c r="I18" s="1"/>
      <c r="J18" s="9">
        <v>6536</v>
      </c>
      <c r="K18" s="1"/>
      <c r="L18" s="1">
        <v>6173</v>
      </c>
    </row>
    <row r="19" spans="1:19" s="70" customFormat="1" ht="15" customHeight="1">
      <c r="B19" s="90" t="s">
        <v>43</v>
      </c>
      <c r="F19" s="9">
        <v>18613</v>
      </c>
      <c r="G19" s="1"/>
      <c r="H19" s="1">
        <v>14504</v>
      </c>
      <c r="I19" s="1"/>
      <c r="J19" s="9">
        <v>16624</v>
      </c>
      <c r="K19" s="1"/>
      <c r="L19" s="1">
        <v>12696</v>
      </c>
    </row>
    <row r="20" spans="1:19" s="70" customFormat="1" ht="15" customHeight="1">
      <c r="B20" s="91"/>
      <c r="C20" s="91" t="s">
        <v>44</v>
      </c>
      <c r="F20" s="13">
        <v>235174</v>
      </c>
      <c r="G20" s="1"/>
      <c r="H20" s="13">
        <v>232042</v>
      </c>
      <c r="I20" s="1"/>
      <c r="J20" s="13">
        <v>216055</v>
      </c>
      <c r="K20" s="1"/>
      <c r="L20" s="13">
        <v>216934</v>
      </c>
      <c r="M20" s="81">
        <f>SUM(F17:F19)-F20</f>
        <v>0</v>
      </c>
      <c r="O20" s="81">
        <f>SUM(H17:H19)-H20</f>
        <v>0</v>
      </c>
      <c r="Q20" s="81">
        <f>SUM(J17:J19)-J20</f>
        <v>0</v>
      </c>
      <c r="S20" s="81">
        <f>SUM(L17:L19)-L20</f>
        <v>0</v>
      </c>
    </row>
    <row r="21" spans="1:19" s="70" customFormat="1" ht="15" customHeight="1">
      <c r="A21" s="72" t="s">
        <v>166</v>
      </c>
      <c r="B21" s="72"/>
      <c r="C21" s="72"/>
      <c r="D21" s="72"/>
      <c r="F21" s="9">
        <v>35117</v>
      </c>
      <c r="G21" s="1"/>
      <c r="H21" s="1">
        <v>28098</v>
      </c>
      <c r="I21" s="1"/>
      <c r="J21" s="9">
        <v>35219</v>
      </c>
      <c r="K21" s="1"/>
      <c r="L21" s="1">
        <v>27462</v>
      </c>
      <c r="M21" s="81">
        <f>F15-F20-F21</f>
        <v>0</v>
      </c>
      <c r="O21" s="81">
        <f>H15-H20-H21</f>
        <v>0</v>
      </c>
      <c r="Q21" s="81">
        <f>J15-J20-J21</f>
        <v>0</v>
      </c>
      <c r="S21" s="81">
        <f>L15-L20-L21</f>
        <v>0</v>
      </c>
    </row>
    <row r="22" spans="1:19" s="70" customFormat="1" ht="15" customHeight="1">
      <c r="B22" s="70" t="s">
        <v>164</v>
      </c>
      <c r="F22" s="17">
        <v>141</v>
      </c>
      <c r="G22" s="1"/>
      <c r="H22" s="17">
        <v>464</v>
      </c>
      <c r="I22" s="1"/>
      <c r="J22" s="17">
        <v>126</v>
      </c>
      <c r="K22" s="1"/>
      <c r="L22" s="17">
        <v>441</v>
      </c>
    </row>
    <row r="23" spans="1:19" s="70" customFormat="1" ht="15" customHeight="1">
      <c r="A23" s="72" t="s">
        <v>45</v>
      </c>
      <c r="F23" s="9">
        <v>34976</v>
      </c>
      <c r="G23" s="1"/>
      <c r="H23" s="1">
        <v>27634</v>
      </c>
      <c r="I23" s="1"/>
      <c r="J23" s="9">
        <v>35093</v>
      </c>
      <c r="K23" s="1"/>
      <c r="L23" s="1">
        <v>27021</v>
      </c>
      <c r="M23" s="81">
        <f>F21-F22-F23</f>
        <v>0</v>
      </c>
      <c r="O23" s="81">
        <f>H21-H22-H23</f>
        <v>0</v>
      </c>
      <c r="Q23" s="81">
        <f>J21-J22-J23</f>
        <v>0</v>
      </c>
      <c r="S23" s="81">
        <f>L21-L22-L23</f>
        <v>0</v>
      </c>
    </row>
    <row r="24" spans="1:19" s="70" customFormat="1" ht="15" customHeight="1">
      <c r="A24" s="93"/>
      <c r="B24" s="90" t="s">
        <v>159</v>
      </c>
      <c r="E24" s="94">
        <v>18</v>
      </c>
      <c r="F24" s="17">
        <v>7412</v>
      </c>
      <c r="G24" s="1"/>
      <c r="H24" s="17">
        <v>6089</v>
      </c>
      <c r="I24" s="1"/>
      <c r="J24" s="17">
        <v>7241</v>
      </c>
      <c r="K24" s="1"/>
      <c r="L24" s="17">
        <v>5930</v>
      </c>
    </row>
    <row r="25" spans="1:19" s="70" customFormat="1" ht="15" customHeight="1">
      <c r="A25" s="72" t="s">
        <v>160</v>
      </c>
      <c r="F25" s="13">
        <v>27564</v>
      </c>
      <c r="G25" s="1"/>
      <c r="H25" s="13">
        <v>21545</v>
      </c>
      <c r="I25" s="1"/>
      <c r="J25" s="13">
        <v>27852</v>
      </c>
      <c r="K25" s="1"/>
      <c r="L25" s="13">
        <v>21091</v>
      </c>
      <c r="M25" s="81">
        <f>F23-F24-F25</f>
        <v>0</v>
      </c>
      <c r="O25" s="81">
        <f>H23-H24-H25</f>
        <v>0</v>
      </c>
      <c r="Q25" s="81">
        <f>J23-J24-J25</f>
        <v>0</v>
      </c>
      <c r="S25" s="81">
        <f>L23-L24-L25</f>
        <v>0</v>
      </c>
    </row>
    <row r="26" spans="1:19" s="70" customFormat="1" ht="15" customHeight="1">
      <c r="A26" s="72" t="s">
        <v>102</v>
      </c>
      <c r="F26" s="13">
        <v>27564</v>
      </c>
      <c r="G26" s="1"/>
      <c r="H26" s="13">
        <v>21545</v>
      </c>
      <c r="I26" s="1"/>
      <c r="J26" s="13">
        <v>27852</v>
      </c>
      <c r="K26" s="1"/>
      <c r="L26" s="13">
        <v>21091</v>
      </c>
      <c r="M26" s="81">
        <f>F25-F26</f>
        <v>0</v>
      </c>
      <c r="O26" s="81">
        <f>H25-H26</f>
        <v>0</v>
      </c>
      <c r="Q26" s="81">
        <f>J25-J26</f>
        <v>0</v>
      </c>
      <c r="S26" s="81">
        <f>L25-L26</f>
        <v>0</v>
      </c>
    </row>
    <row r="27" spans="1:19" s="70" customFormat="1" ht="15" customHeight="1">
      <c r="A27" s="72"/>
      <c r="F27" s="6"/>
      <c r="G27" s="6"/>
      <c r="H27" s="6"/>
      <c r="I27" s="6"/>
      <c r="J27" s="6"/>
      <c r="K27" s="6"/>
      <c r="L27" s="6"/>
      <c r="M27" s="81"/>
      <c r="O27" s="81"/>
      <c r="Q27" s="81"/>
      <c r="S27" s="81"/>
    </row>
    <row r="28" spans="1:19" s="70" customFormat="1" ht="15" customHeight="1">
      <c r="A28" s="72" t="s">
        <v>180</v>
      </c>
      <c r="B28" s="95"/>
      <c r="C28" s="96"/>
      <c r="D28" s="96"/>
      <c r="E28" s="96"/>
      <c r="F28" s="6"/>
      <c r="G28" s="6"/>
      <c r="H28" s="6"/>
      <c r="I28" s="6"/>
      <c r="J28" s="6"/>
      <c r="K28" s="6"/>
      <c r="L28" s="6"/>
      <c r="M28" s="81"/>
      <c r="O28" s="81"/>
      <c r="Q28" s="81"/>
      <c r="S28" s="81"/>
    </row>
    <row r="29" spans="1:19" s="70" customFormat="1" ht="15" customHeight="1">
      <c r="A29" s="97" t="s">
        <v>181</v>
      </c>
      <c r="B29" s="98"/>
      <c r="C29" s="99"/>
      <c r="D29" s="99"/>
      <c r="E29" s="96"/>
      <c r="F29" s="6"/>
      <c r="G29" s="6"/>
      <c r="H29" s="6"/>
      <c r="I29" s="6"/>
      <c r="J29" s="6"/>
      <c r="K29" s="6"/>
      <c r="L29" s="6"/>
      <c r="M29" s="81"/>
      <c r="O29" s="81"/>
      <c r="Q29" s="81"/>
      <c r="S29" s="81"/>
    </row>
    <row r="30" spans="1:19" s="70" customFormat="1" ht="15" customHeight="1">
      <c r="A30" s="100" t="s">
        <v>182</v>
      </c>
      <c r="B30" s="98"/>
      <c r="C30" s="99"/>
      <c r="D30" s="99"/>
      <c r="E30" s="96"/>
      <c r="F30" s="6"/>
      <c r="G30" s="6"/>
      <c r="H30" s="6"/>
      <c r="I30" s="6"/>
      <c r="J30" s="6"/>
      <c r="K30" s="6"/>
      <c r="L30" s="6"/>
      <c r="M30" s="81"/>
      <c r="O30" s="81"/>
      <c r="Q30" s="81"/>
      <c r="S30" s="81"/>
    </row>
    <row r="31" spans="1:19" s="70" customFormat="1" ht="15" customHeight="1">
      <c r="A31" s="98" t="s">
        <v>183</v>
      </c>
      <c r="C31" s="99"/>
      <c r="D31" s="99"/>
      <c r="E31" s="96"/>
      <c r="F31" s="171"/>
      <c r="G31" s="6"/>
      <c r="H31" s="171"/>
      <c r="I31" s="6"/>
      <c r="J31" s="171"/>
      <c r="K31" s="6"/>
      <c r="L31" s="171"/>
      <c r="M31" s="81"/>
      <c r="O31" s="81"/>
      <c r="Q31" s="81"/>
      <c r="S31" s="81"/>
    </row>
    <row r="32" spans="1:19" s="70" customFormat="1" ht="15" customHeight="1">
      <c r="A32" s="70" t="s">
        <v>184</v>
      </c>
      <c r="C32" s="99"/>
      <c r="D32" s="99"/>
      <c r="E32" s="96"/>
      <c r="F32" s="1">
        <v>-12200</v>
      </c>
      <c r="G32" s="1"/>
      <c r="H32" s="1">
        <v>0</v>
      </c>
      <c r="I32" s="1"/>
      <c r="J32" s="1">
        <v>-12200</v>
      </c>
      <c r="K32" s="1"/>
      <c r="L32" s="1">
        <v>0</v>
      </c>
      <c r="M32" s="81"/>
      <c r="O32" s="81"/>
      <c r="Q32" s="81"/>
      <c r="S32" s="81"/>
    </row>
    <row r="33" spans="1:19" s="70" customFormat="1" ht="15" customHeight="1">
      <c r="A33" s="100" t="s">
        <v>185</v>
      </c>
      <c r="B33" s="98"/>
      <c r="C33" s="99"/>
      <c r="D33" s="99"/>
      <c r="E33" s="94">
        <v>18</v>
      </c>
      <c r="F33" s="172">
        <v>2440</v>
      </c>
      <c r="G33" s="1"/>
      <c r="H33" s="172">
        <v>0</v>
      </c>
      <c r="I33" s="1"/>
      <c r="J33" s="172">
        <v>2440</v>
      </c>
      <c r="K33" s="1"/>
      <c r="L33" s="172">
        <v>0</v>
      </c>
      <c r="M33" s="81"/>
      <c r="O33" s="81"/>
      <c r="Q33" s="81"/>
      <c r="S33" s="81"/>
    </row>
    <row r="34" spans="1:19" s="70" customFormat="1" ht="15" customHeight="1">
      <c r="A34" s="101"/>
      <c r="B34" s="101" t="s">
        <v>186</v>
      </c>
      <c r="C34" s="99"/>
      <c r="D34" s="99"/>
      <c r="E34" s="73"/>
      <c r="F34" s="173">
        <v>-9760</v>
      </c>
      <c r="G34" s="1"/>
      <c r="H34" s="173">
        <v>0</v>
      </c>
      <c r="I34" s="1"/>
      <c r="J34" s="173">
        <v>-9760</v>
      </c>
      <c r="K34" s="1"/>
      <c r="L34" s="173">
        <v>0</v>
      </c>
      <c r="M34" s="81"/>
      <c r="O34" s="81"/>
      <c r="Q34" s="81"/>
      <c r="S34" s="81"/>
    </row>
    <row r="35" spans="1:19" s="70" customFormat="1" ht="15" customHeight="1">
      <c r="A35" s="102" t="s">
        <v>205</v>
      </c>
      <c r="B35" s="102"/>
      <c r="C35" s="102"/>
      <c r="D35" s="102"/>
      <c r="E35" s="73"/>
      <c r="F35" s="173"/>
      <c r="G35" s="1"/>
      <c r="H35" s="173"/>
      <c r="I35" s="1"/>
      <c r="J35" s="173"/>
      <c r="K35" s="1"/>
      <c r="L35" s="173"/>
      <c r="M35" s="81"/>
      <c r="O35" s="81"/>
      <c r="Q35" s="81"/>
      <c r="S35" s="81"/>
    </row>
    <row r="36" spans="1:19" s="70" customFormat="1" ht="15" customHeight="1">
      <c r="A36" s="102" t="s">
        <v>206</v>
      </c>
      <c r="B36" s="102"/>
      <c r="C36" s="102"/>
      <c r="D36" s="102"/>
      <c r="E36" s="73"/>
      <c r="F36" s="1">
        <v>0</v>
      </c>
      <c r="G36" s="1"/>
      <c r="H36" s="1">
        <v>0</v>
      </c>
      <c r="I36" s="1"/>
      <c r="J36" s="1">
        <v>0</v>
      </c>
      <c r="K36" s="1"/>
      <c r="L36" s="1">
        <v>0</v>
      </c>
      <c r="M36" s="81"/>
      <c r="O36" s="81"/>
      <c r="Q36" s="81"/>
      <c r="S36" s="81"/>
    </row>
    <row r="37" spans="1:19" s="70" customFormat="1" ht="15" customHeight="1">
      <c r="A37" s="103"/>
      <c r="B37" s="102" t="s">
        <v>186</v>
      </c>
      <c r="C37" s="102"/>
      <c r="D37" s="75"/>
      <c r="E37" s="73"/>
      <c r="F37" s="1">
        <v>0</v>
      </c>
      <c r="G37" s="1"/>
      <c r="H37" s="1">
        <v>0</v>
      </c>
      <c r="I37" s="1"/>
      <c r="J37" s="1">
        <v>0</v>
      </c>
      <c r="K37" s="1"/>
      <c r="L37" s="1">
        <v>0</v>
      </c>
      <c r="M37" s="81"/>
      <c r="O37" s="81"/>
      <c r="Q37" s="81"/>
      <c r="S37" s="81"/>
    </row>
    <row r="38" spans="1:19" s="70" customFormat="1" ht="15" customHeight="1">
      <c r="A38" s="97" t="s">
        <v>187</v>
      </c>
      <c r="B38" s="101"/>
      <c r="C38" s="99"/>
      <c r="D38" s="99"/>
      <c r="E38" s="96"/>
      <c r="F38" s="172">
        <v>-9760</v>
      </c>
      <c r="G38" s="1"/>
      <c r="H38" s="172">
        <v>0</v>
      </c>
      <c r="I38" s="1"/>
      <c r="J38" s="172">
        <v>-9760</v>
      </c>
      <c r="K38" s="1"/>
      <c r="L38" s="172">
        <v>0</v>
      </c>
      <c r="M38" s="133"/>
      <c r="O38" s="133"/>
      <c r="Q38" s="81"/>
      <c r="S38" s="81"/>
    </row>
    <row r="39" spans="1:19" s="70" customFormat="1" ht="15" customHeight="1">
      <c r="A39" s="101" t="s">
        <v>165</v>
      </c>
      <c r="B39" s="104"/>
      <c r="C39" s="96"/>
      <c r="D39" s="96"/>
      <c r="E39" s="96"/>
      <c r="F39" s="172">
        <v>-9760</v>
      </c>
      <c r="G39" s="1"/>
      <c r="H39" s="172">
        <v>0</v>
      </c>
      <c r="I39" s="1"/>
      <c r="J39" s="172">
        <v>-9760</v>
      </c>
      <c r="K39" s="1"/>
      <c r="L39" s="172">
        <v>0</v>
      </c>
      <c r="M39" s="81"/>
      <c r="O39" s="133"/>
      <c r="Q39" s="81"/>
      <c r="S39" s="81"/>
    </row>
    <row r="40" spans="1:19" s="70" customFormat="1" ht="15" customHeight="1" thickBot="1">
      <c r="A40" s="105" t="s">
        <v>188</v>
      </c>
      <c r="B40" s="106"/>
      <c r="C40" s="96"/>
      <c r="D40" s="96"/>
      <c r="E40" s="96"/>
      <c r="F40" s="174">
        <v>17804</v>
      </c>
      <c r="G40" s="1"/>
      <c r="H40" s="174">
        <v>21545</v>
      </c>
      <c r="I40" s="1"/>
      <c r="J40" s="174">
        <v>18092</v>
      </c>
      <c r="K40" s="1"/>
      <c r="L40" s="174">
        <v>21091</v>
      </c>
      <c r="M40" s="81"/>
      <c r="O40" s="81"/>
      <c r="Q40" s="81"/>
      <c r="S40" s="81"/>
    </row>
    <row r="41" spans="1:19" s="70" customFormat="1" ht="15" customHeight="1" thickTop="1">
      <c r="A41" s="72" t="s">
        <v>48</v>
      </c>
      <c r="F41" s="6"/>
      <c r="G41" s="6"/>
      <c r="H41" s="6"/>
      <c r="I41" s="6"/>
      <c r="J41" s="6"/>
      <c r="K41" s="6"/>
      <c r="L41" s="6"/>
    </row>
    <row r="42" spans="1:19" s="70" customFormat="1" ht="15" customHeight="1" thickBot="1">
      <c r="B42" s="90" t="s">
        <v>103</v>
      </c>
      <c r="C42" s="90"/>
      <c r="D42" s="90"/>
      <c r="F42" s="9">
        <v>27360</v>
      </c>
      <c r="G42" s="1"/>
      <c r="H42" s="1">
        <v>21322</v>
      </c>
      <c r="I42" s="6"/>
      <c r="J42" s="15">
        <v>27852</v>
      </c>
      <c r="K42" s="1"/>
      <c r="L42" s="15">
        <v>21091</v>
      </c>
    </row>
    <row r="43" spans="1:19" s="70" customFormat="1" ht="15" customHeight="1" thickTop="1">
      <c r="B43" s="90" t="s">
        <v>99</v>
      </c>
      <c r="C43" s="90"/>
      <c r="D43" s="90"/>
      <c r="F43" s="9">
        <v>204</v>
      </c>
      <c r="G43" s="1"/>
      <c r="H43" s="1">
        <v>223</v>
      </c>
      <c r="I43" s="6"/>
      <c r="J43" s="6"/>
      <c r="K43" s="6"/>
      <c r="L43" s="6"/>
    </row>
    <row r="44" spans="1:19" s="70" customFormat="1" ht="15" customHeight="1" thickBot="1">
      <c r="F44" s="14">
        <v>27564</v>
      </c>
      <c r="G44" s="1"/>
      <c r="H44" s="14">
        <v>21545</v>
      </c>
      <c r="I44" s="6"/>
      <c r="J44" s="6"/>
      <c r="K44" s="6"/>
      <c r="L44" s="6"/>
      <c r="M44" s="81">
        <f>SUM(F42:F43)-F44</f>
        <v>0</v>
      </c>
      <c r="O44" s="81">
        <f>SUM(H42:H43)-H44</f>
        <v>0</v>
      </c>
    </row>
    <row r="45" spans="1:19" s="70" customFormat="1" ht="8.25" customHeight="1" thickTop="1">
      <c r="F45" s="6"/>
      <c r="G45" s="6"/>
      <c r="H45" s="6"/>
      <c r="I45" s="6"/>
      <c r="J45" s="6"/>
      <c r="K45" s="6"/>
      <c r="L45" s="6"/>
      <c r="M45" s="81"/>
      <c r="O45" s="81"/>
    </row>
    <row r="46" spans="1:19" s="70" customFormat="1" ht="23.25" customHeight="1">
      <c r="A46" s="59"/>
      <c r="B46" s="59"/>
      <c r="C46" s="59"/>
      <c r="D46" s="59"/>
      <c r="E46" s="59"/>
      <c r="F46" s="18"/>
      <c r="G46" s="18"/>
      <c r="H46" s="18"/>
      <c r="I46" s="18"/>
      <c r="J46" s="18"/>
      <c r="K46" s="18"/>
      <c r="L46" s="60" t="s">
        <v>76</v>
      </c>
    </row>
    <row r="47" spans="1:19" s="70" customFormat="1" ht="23.25" customHeight="1">
      <c r="A47" s="59"/>
      <c r="B47" s="59"/>
      <c r="C47" s="59"/>
      <c r="D47" s="59"/>
      <c r="E47" s="59"/>
      <c r="F47" s="18"/>
      <c r="G47" s="18"/>
      <c r="H47" s="18"/>
      <c r="I47" s="18"/>
      <c r="J47" s="18"/>
      <c r="K47" s="18"/>
      <c r="L47" s="60" t="s">
        <v>77</v>
      </c>
    </row>
    <row r="48" spans="1:19" s="70" customFormat="1" ht="23.25" customHeight="1">
      <c r="A48" s="176" t="s">
        <v>12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</row>
    <row r="49" spans="1:12" s="70" customFormat="1" ht="23.25" customHeight="1">
      <c r="A49" s="184" t="s">
        <v>78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</row>
    <row r="50" spans="1:12" s="70" customFormat="1" ht="23.25" customHeight="1">
      <c r="A50" s="175" t="s">
        <v>117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</row>
    <row r="51" spans="1:12" s="70" customFormat="1" ht="23.25" customHeight="1">
      <c r="A51" s="175" t="s">
        <v>47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</row>
    <row r="52" spans="1:12" s="70" customFormat="1" ht="23.25" customHeight="1">
      <c r="A52" s="175" t="s">
        <v>204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</row>
    <row r="53" spans="1:12" ht="9.6" customHeight="1">
      <c r="E53" s="64"/>
      <c r="H53" s="6"/>
      <c r="I53" s="6"/>
      <c r="J53" s="6"/>
      <c r="K53" s="6"/>
      <c r="L53" s="6"/>
    </row>
    <row r="54" spans="1:12" ht="20.100000000000001" customHeight="1">
      <c r="E54" s="64"/>
      <c r="F54" s="88"/>
      <c r="G54" s="88"/>
      <c r="H54" s="88"/>
      <c r="I54" s="88"/>
      <c r="J54" s="88"/>
      <c r="K54" s="88"/>
      <c r="L54" s="66" t="s">
        <v>15</v>
      </c>
    </row>
    <row r="55" spans="1:12" s="70" customFormat="1" ht="20.100000000000001" customHeight="1">
      <c r="F55" s="178" t="s">
        <v>16</v>
      </c>
      <c r="G55" s="178"/>
      <c r="H55" s="178"/>
      <c r="I55" s="57"/>
      <c r="J55" s="178" t="s">
        <v>17</v>
      </c>
      <c r="K55" s="178"/>
      <c r="L55" s="178"/>
    </row>
    <row r="56" spans="1:12" s="70" customFormat="1" ht="20.100000000000001" customHeight="1">
      <c r="E56" s="57" t="s">
        <v>19</v>
      </c>
      <c r="F56" s="89">
        <v>2025</v>
      </c>
      <c r="G56" s="73"/>
      <c r="H56" s="89">
        <v>2024</v>
      </c>
      <c r="I56" s="73"/>
      <c r="J56" s="89">
        <v>2025</v>
      </c>
      <c r="K56" s="73"/>
      <c r="L56" s="89">
        <v>2024</v>
      </c>
    </row>
    <row r="57" spans="1:12" s="70" customFormat="1" ht="20.100000000000001" customHeight="1">
      <c r="A57" s="72" t="s">
        <v>104</v>
      </c>
      <c r="F57" s="64"/>
      <c r="G57" s="64"/>
      <c r="H57" s="64"/>
      <c r="I57" s="6"/>
      <c r="J57" s="6"/>
      <c r="K57" s="6"/>
      <c r="L57" s="6"/>
    </row>
    <row r="58" spans="1:12" s="70" customFormat="1" ht="20.100000000000001" customHeight="1" thickBot="1">
      <c r="B58" s="90" t="s">
        <v>103</v>
      </c>
      <c r="C58" s="90"/>
      <c r="D58" s="90"/>
      <c r="F58" s="9">
        <v>17600</v>
      </c>
      <c r="G58" s="1"/>
      <c r="H58" s="1">
        <v>21322</v>
      </c>
      <c r="I58" s="1"/>
      <c r="J58" s="15">
        <v>18092</v>
      </c>
      <c r="K58" s="1"/>
      <c r="L58" s="15">
        <v>21091</v>
      </c>
    </row>
    <row r="59" spans="1:12" s="70" customFormat="1" ht="20.100000000000001" customHeight="1" thickTop="1">
      <c r="B59" s="90" t="s">
        <v>99</v>
      </c>
      <c r="C59" s="90"/>
      <c r="D59" s="90"/>
      <c r="F59" s="9">
        <v>204</v>
      </c>
      <c r="G59" s="1"/>
      <c r="H59" s="1">
        <v>223</v>
      </c>
      <c r="I59" s="1"/>
      <c r="J59" s="1"/>
      <c r="K59" s="1"/>
      <c r="L59" s="1"/>
    </row>
    <row r="60" spans="1:12" s="70" customFormat="1" ht="20.100000000000001" customHeight="1" thickBot="1">
      <c r="F60" s="14">
        <v>17804</v>
      </c>
      <c r="G60" s="1"/>
      <c r="H60" s="14">
        <v>21545</v>
      </c>
      <c r="I60" s="1"/>
      <c r="J60" s="1"/>
      <c r="K60" s="1"/>
      <c r="L60" s="1"/>
    </row>
    <row r="61" spans="1:12" s="70" customFormat="1" ht="20.100000000000001" customHeight="1" thickTop="1">
      <c r="A61" s="72" t="s">
        <v>49</v>
      </c>
      <c r="E61" s="94">
        <v>19</v>
      </c>
      <c r="F61" s="1"/>
      <c r="G61" s="1"/>
      <c r="H61" s="1"/>
      <c r="I61" s="1"/>
      <c r="J61" s="1"/>
      <c r="K61" s="1"/>
      <c r="L61" s="1"/>
    </row>
    <row r="62" spans="1:12" s="70" customFormat="1" ht="20.100000000000001" customHeight="1">
      <c r="A62" s="72" t="s">
        <v>50</v>
      </c>
      <c r="F62" s="1"/>
      <c r="G62" s="1"/>
      <c r="H62" s="1"/>
      <c r="I62" s="1"/>
      <c r="J62" s="1"/>
      <c r="K62" s="1"/>
      <c r="L62" s="1"/>
    </row>
    <row r="63" spans="1:12" s="70" customFormat="1" ht="20.100000000000001" customHeight="1">
      <c r="A63" s="70" t="s">
        <v>14</v>
      </c>
      <c r="B63" s="90" t="s">
        <v>161</v>
      </c>
      <c r="C63" s="90"/>
      <c r="D63" s="90"/>
      <c r="F63" s="1"/>
      <c r="G63" s="1"/>
      <c r="H63" s="1"/>
      <c r="I63" s="1"/>
      <c r="J63" s="1"/>
      <c r="K63" s="1"/>
      <c r="L63" s="1"/>
    </row>
    <row r="64" spans="1:12" s="70" customFormat="1" ht="20.100000000000001" customHeight="1" thickBot="1">
      <c r="B64" s="90"/>
      <c r="C64" s="90" t="s">
        <v>51</v>
      </c>
      <c r="D64" s="90"/>
      <c r="F64" s="19">
        <v>0.04</v>
      </c>
      <c r="G64" s="2"/>
      <c r="H64" s="19">
        <v>0.03</v>
      </c>
      <c r="I64" s="2"/>
      <c r="J64" s="19">
        <v>0.04</v>
      </c>
      <c r="K64" s="2"/>
      <c r="L64" s="19">
        <v>0.03</v>
      </c>
    </row>
    <row r="65" spans="5:12" ht="20.100000000000001" customHeight="1" thickTop="1">
      <c r="E65" s="64"/>
      <c r="F65" s="7"/>
      <c r="G65" s="7"/>
      <c r="H65" s="7"/>
      <c r="I65" s="7"/>
      <c r="J65" s="7"/>
      <c r="K65" s="7"/>
      <c r="L65" s="7"/>
    </row>
    <row r="66" spans="5:12" ht="20.100000000000001" customHeight="1">
      <c r="E66" s="64"/>
      <c r="F66" s="7"/>
      <c r="G66" s="7"/>
      <c r="H66" s="7"/>
      <c r="I66" s="7"/>
      <c r="J66" s="7"/>
      <c r="K66" s="7"/>
      <c r="L66" s="7"/>
    </row>
    <row r="67" spans="5:12" ht="20.100000000000001" customHeight="1">
      <c r="E67" s="64"/>
      <c r="F67" s="7"/>
      <c r="G67" s="7"/>
      <c r="H67" s="7"/>
      <c r="I67" s="7"/>
      <c r="J67" s="7"/>
      <c r="K67" s="7"/>
      <c r="L67" s="7"/>
    </row>
    <row r="68" spans="5:12" ht="20.100000000000001" customHeight="1">
      <c r="E68" s="64"/>
      <c r="F68" s="7"/>
      <c r="G68" s="7"/>
      <c r="H68" s="7"/>
      <c r="I68" s="7"/>
      <c r="J68" s="7"/>
      <c r="K68" s="7"/>
      <c r="L68" s="7"/>
    </row>
  </sheetData>
  <mergeCells count="15">
    <mergeCell ref="F55:H55"/>
    <mergeCell ref="J55:L55"/>
    <mergeCell ref="A12:D12"/>
    <mergeCell ref="A48:L48"/>
    <mergeCell ref="A49:L49"/>
    <mergeCell ref="A50:L50"/>
    <mergeCell ref="A51:L51"/>
    <mergeCell ref="A52:L52"/>
    <mergeCell ref="F10:H10"/>
    <mergeCell ref="J10:L10"/>
    <mergeCell ref="A3:L3"/>
    <mergeCell ref="A4:L4"/>
    <mergeCell ref="A5:L5"/>
    <mergeCell ref="A6:L6"/>
    <mergeCell ref="A7:L7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A116"/>
  <sheetViews>
    <sheetView view="pageBreakPreview" zoomScaleNormal="100" zoomScaleSheetLayoutView="100" workbookViewId="0">
      <selection activeCell="A3" sqref="A3:W3"/>
    </sheetView>
  </sheetViews>
  <sheetFormatPr defaultColWidth="9.28515625" defaultRowHeight="20.100000000000001" customHeight="1"/>
  <cols>
    <col min="1" max="4" width="1.28515625" style="20" customWidth="1"/>
    <col min="5" max="5" width="20.42578125" style="20" customWidth="1"/>
    <col min="6" max="6" width="3.140625" style="21" customWidth="1"/>
    <col min="7" max="7" width="12.5703125" style="22" customWidth="1"/>
    <col min="8" max="8" width="0.42578125" style="22" customWidth="1"/>
    <col min="9" max="9" width="9.5703125" style="22" customWidth="1"/>
    <col min="10" max="10" width="0.28515625" style="23" customWidth="1"/>
    <col min="11" max="11" width="8.5703125" style="22" customWidth="1"/>
    <col min="12" max="12" width="0.42578125" style="22" customWidth="1"/>
    <col min="13" max="13" width="9.5703125" style="3" customWidth="1"/>
    <col min="14" max="14" width="0.42578125" style="23" customWidth="1"/>
    <col min="15" max="15" width="18.5703125" style="23" customWidth="1"/>
    <col min="16" max="16" width="0.28515625" style="23" customWidth="1"/>
    <col min="17" max="17" width="10.28515625" style="23" customWidth="1"/>
    <col min="18" max="18" width="0.42578125" style="23" customWidth="1"/>
    <col min="19" max="19" width="13.28515625" style="23" customWidth="1"/>
    <col min="20" max="20" width="0.28515625" style="23" customWidth="1"/>
    <col min="21" max="21" width="14.5703125" style="23" customWidth="1"/>
    <col min="22" max="22" width="0.42578125" style="23" customWidth="1"/>
    <col min="23" max="23" width="11.85546875" style="23" customWidth="1"/>
    <col min="24" max="16384" width="9.28515625" style="20"/>
  </cols>
  <sheetData>
    <row r="1" spans="1:27" ht="21" customHeight="1">
      <c r="U1" s="60" t="s">
        <v>76</v>
      </c>
    </row>
    <row r="2" spans="1:27" ht="21" customHeight="1">
      <c r="U2" s="60" t="s">
        <v>77</v>
      </c>
    </row>
    <row r="3" spans="1:27" ht="19.5" customHeight="1">
      <c r="A3" s="186" t="s">
        <v>152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</row>
    <row r="4" spans="1:27" ht="19.5" customHeight="1">
      <c r="A4" s="188" t="s">
        <v>118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</row>
    <row r="5" spans="1:27" ht="19.5" customHeight="1">
      <c r="A5" s="190" t="s">
        <v>52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</row>
    <row r="6" spans="1:27" ht="19.5" customHeight="1">
      <c r="A6" s="190" t="s">
        <v>204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</row>
    <row r="7" spans="1:27" ht="13.5" customHeight="1">
      <c r="A7" s="108"/>
      <c r="B7" s="108"/>
      <c r="C7" s="108"/>
      <c r="D7" s="108"/>
      <c r="E7" s="108"/>
      <c r="F7" s="25"/>
      <c r="G7" s="191" t="s">
        <v>15</v>
      </c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</row>
    <row r="8" spans="1:27" ht="13.5" customHeight="1">
      <c r="A8" s="109"/>
      <c r="B8" s="109"/>
      <c r="C8" s="109"/>
      <c r="D8" s="109"/>
      <c r="E8" s="109"/>
      <c r="F8" s="110"/>
      <c r="G8" s="185" t="s">
        <v>16</v>
      </c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</row>
    <row r="9" spans="1:27" ht="13.5" customHeight="1">
      <c r="A9" s="109"/>
      <c r="B9" s="109"/>
      <c r="C9" s="109"/>
      <c r="D9" s="109"/>
      <c r="E9" s="109"/>
      <c r="F9" s="110"/>
      <c r="G9" s="112"/>
      <c r="H9" s="112"/>
      <c r="I9" s="112"/>
      <c r="J9" s="112"/>
      <c r="K9" s="197" t="s">
        <v>36</v>
      </c>
      <c r="L9" s="197"/>
      <c r="M9" s="197"/>
      <c r="N9" s="112"/>
      <c r="O9" s="192" t="s">
        <v>179</v>
      </c>
      <c r="P9" s="192"/>
      <c r="Q9" s="192"/>
      <c r="R9" s="112"/>
      <c r="S9" s="112"/>
      <c r="T9" s="112"/>
      <c r="U9" s="20"/>
      <c r="V9" s="112"/>
      <c r="W9" s="112"/>
    </row>
    <row r="10" spans="1:27" ht="13.5" customHeight="1">
      <c r="A10" s="109"/>
      <c r="B10" s="109"/>
      <c r="C10" s="109"/>
      <c r="D10" s="109"/>
      <c r="E10" s="109"/>
      <c r="F10" s="110"/>
      <c r="G10" s="112"/>
      <c r="H10" s="112"/>
      <c r="I10" s="112"/>
      <c r="J10" s="112"/>
      <c r="K10" s="112"/>
      <c r="L10" s="112"/>
      <c r="M10" s="112"/>
      <c r="N10" s="112"/>
      <c r="O10" s="113" t="s">
        <v>189</v>
      </c>
      <c r="P10" s="114"/>
      <c r="Q10" s="114"/>
      <c r="R10" s="112"/>
      <c r="S10" s="112"/>
      <c r="T10" s="112"/>
      <c r="U10" s="20"/>
      <c r="V10" s="112"/>
      <c r="W10" s="112"/>
    </row>
    <row r="11" spans="1:27" ht="13.5" customHeight="1">
      <c r="A11" s="109"/>
      <c r="B11" s="109"/>
      <c r="C11" s="109"/>
      <c r="D11" s="109"/>
      <c r="E11" s="109"/>
      <c r="F11" s="110"/>
      <c r="G11" s="112"/>
      <c r="H11" s="112"/>
      <c r="I11" s="112"/>
      <c r="J11" s="112"/>
      <c r="K11" s="112"/>
      <c r="L11" s="112"/>
      <c r="M11" s="112"/>
      <c r="N11" s="112"/>
      <c r="O11" s="115" t="s">
        <v>190</v>
      </c>
      <c r="P11" s="114"/>
      <c r="Q11" s="115" t="s">
        <v>194</v>
      </c>
      <c r="R11" s="112"/>
      <c r="S11" s="112"/>
      <c r="T11" s="112"/>
      <c r="U11" s="20"/>
      <c r="V11" s="112"/>
      <c r="W11" s="112"/>
    </row>
    <row r="12" spans="1:27" ht="13.5" customHeight="1">
      <c r="A12" s="109"/>
      <c r="B12" s="109"/>
      <c r="C12" s="109"/>
      <c r="D12" s="109"/>
      <c r="E12" s="109"/>
      <c r="F12" s="110"/>
      <c r="G12" s="26"/>
      <c r="H12" s="26"/>
      <c r="I12" s="26"/>
      <c r="J12" s="26"/>
      <c r="K12" s="26" t="s">
        <v>55</v>
      </c>
      <c r="L12" s="26"/>
      <c r="M12" s="26"/>
      <c r="N12" s="26"/>
      <c r="O12" s="115" t="s">
        <v>191</v>
      </c>
      <c r="P12" s="114"/>
      <c r="Q12" s="115" t="s">
        <v>195</v>
      </c>
      <c r="R12" s="26"/>
      <c r="S12" s="116" t="s">
        <v>119</v>
      </c>
      <c r="T12" s="112"/>
      <c r="U12" s="112" t="s">
        <v>120</v>
      </c>
      <c r="V12" s="26"/>
      <c r="W12" s="26"/>
    </row>
    <row r="13" spans="1:27" ht="13.5" customHeight="1">
      <c r="A13" s="109"/>
      <c r="B13" s="109"/>
      <c r="C13" s="109"/>
      <c r="D13" s="109"/>
      <c r="E13" s="109"/>
      <c r="F13" s="20"/>
      <c r="G13" s="117" t="s">
        <v>53</v>
      </c>
      <c r="H13" s="112"/>
      <c r="I13" s="117"/>
      <c r="J13" s="112"/>
      <c r="K13" s="117" t="s">
        <v>56</v>
      </c>
      <c r="L13" s="112"/>
      <c r="M13" s="117"/>
      <c r="N13" s="112"/>
      <c r="O13" s="115" t="s">
        <v>192</v>
      </c>
      <c r="P13" s="115"/>
      <c r="Q13" s="115" t="s">
        <v>196</v>
      </c>
      <c r="R13" s="112"/>
      <c r="S13" s="116" t="s">
        <v>121</v>
      </c>
      <c r="T13" s="112"/>
      <c r="U13" s="112" t="s">
        <v>122</v>
      </c>
      <c r="V13" s="112"/>
      <c r="W13" s="112" t="s">
        <v>58</v>
      </c>
    </row>
    <row r="14" spans="1:27" ht="13.5" customHeight="1">
      <c r="A14" s="198" t="s">
        <v>19</v>
      </c>
      <c r="B14" s="198"/>
      <c r="C14" s="198"/>
      <c r="D14" s="198"/>
      <c r="E14" s="198"/>
      <c r="F14" s="198"/>
      <c r="G14" s="111" t="s">
        <v>54</v>
      </c>
      <c r="H14" s="112"/>
      <c r="I14" s="111" t="s">
        <v>75</v>
      </c>
      <c r="J14" s="112"/>
      <c r="K14" s="111" t="s">
        <v>57</v>
      </c>
      <c r="L14" s="112"/>
      <c r="M14" s="118" t="s">
        <v>38</v>
      </c>
      <c r="N14" s="112"/>
      <c r="O14" s="113" t="s">
        <v>193</v>
      </c>
      <c r="P14" s="115"/>
      <c r="Q14" s="113" t="s">
        <v>197</v>
      </c>
      <c r="R14" s="112"/>
      <c r="S14" s="111" t="s">
        <v>123</v>
      </c>
      <c r="T14" s="112"/>
      <c r="U14" s="119" t="s">
        <v>125</v>
      </c>
      <c r="V14" s="112"/>
      <c r="W14" s="111" t="s">
        <v>59</v>
      </c>
    </row>
    <row r="15" spans="1:27" ht="13.5" customHeight="1">
      <c r="B15" s="110"/>
      <c r="F15" s="20"/>
      <c r="G15" s="120"/>
      <c r="H15" s="121"/>
      <c r="I15" s="120"/>
      <c r="J15" s="121"/>
      <c r="K15" s="120"/>
      <c r="L15" s="121"/>
      <c r="M15" s="120"/>
      <c r="N15" s="121"/>
      <c r="O15" s="121"/>
      <c r="P15" s="121"/>
      <c r="Q15" s="121"/>
      <c r="R15" s="121"/>
      <c r="S15" s="120"/>
      <c r="T15" s="121"/>
      <c r="U15" s="120"/>
      <c r="V15" s="121"/>
      <c r="W15" s="120"/>
      <c r="X15" s="122"/>
    </row>
    <row r="16" spans="1:27" s="27" customFormat="1" ht="13.5" customHeight="1">
      <c r="A16" s="123" t="s">
        <v>158</v>
      </c>
      <c r="B16" s="28"/>
      <c r="G16" s="124">
        <v>336050</v>
      </c>
      <c r="H16" s="124">
        <v>0</v>
      </c>
      <c r="I16" s="124">
        <v>266113</v>
      </c>
      <c r="J16" s="124">
        <v>0</v>
      </c>
      <c r="K16" s="124">
        <v>33750</v>
      </c>
      <c r="L16" s="124">
        <v>0</v>
      </c>
      <c r="M16" s="124">
        <v>236716</v>
      </c>
      <c r="N16" s="124"/>
      <c r="O16" s="46">
        <v>0</v>
      </c>
      <c r="P16" s="124"/>
      <c r="Q16" s="46">
        <v>0</v>
      </c>
      <c r="R16" s="124"/>
      <c r="S16" s="124">
        <v>872629</v>
      </c>
      <c r="T16" s="124">
        <v>0</v>
      </c>
      <c r="U16" s="124">
        <v>23456</v>
      </c>
      <c r="V16" s="124">
        <v>0</v>
      </c>
      <c r="W16" s="124">
        <v>896085</v>
      </c>
      <c r="X16" s="125"/>
      <c r="Y16" s="126">
        <v>0</v>
      </c>
      <c r="Z16" s="126"/>
      <c r="AA16" s="27">
        <v>0</v>
      </c>
    </row>
    <row r="17" spans="1:27" s="27" customFormat="1" ht="13.5" customHeight="1">
      <c r="A17" s="20" t="s">
        <v>210</v>
      </c>
      <c r="B17" s="28"/>
      <c r="F17" s="26"/>
      <c r="G17" s="46">
        <v>0</v>
      </c>
      <c r="H17" s="46"/>
      <c r="I17" s="46">
        <v>0</v>
      </c>
      <c r="J17" s="46"/>
      <c r="K17" s="46">
        <v>0</v>
      </c>
      <c r="L17" s="124"/>
      <c r="M17" s="124">
        <v>21322</v>
      </c>
      <c r="N17" s="124"/>
      <c r="O17" s="46">
        <v>0</v>
      </c>
      <c r="P17" s="124"/>
      <c r="Q17" s="46">
        <v>0</v>
      </c>
      <c r="R17" s="124"/>
      <c r="S17" s="124">
        <v>21322</v>
      </c>
      <c r="T17" s="124"/>
      <c r="U17" s="124">
        <v>223</v>
      </c>
      <c r="V17" s="124"/>
      <c r="W17" s="124">
        <v>21545</v>
      </c>
      <c r="X17" s="125"/>
      <c r="Y17" s="126"/>
      <c r="Z17" s="126"/>
    </row>
    <row r="18" spans="1:27" s="27" customFormat="1" ht="13.5" customHeight="1" thickBot="1">
      <c r="A18" s="27" t="s">
        <v>207</v>
      </c>
      <c r="B18" s="28"/>
      <c r="G18" s="129">
        <v>336050</v>
      </c>
      <c r="H18" s="130"/>
      <c r="I18" s="129">
        <v>266113</v>
      </c>
      <c r="J18" s="130"/>
      <c r="K18" s="129">
        <v>33750</v>
      </c>
      <c r="L18" s="130"/>
      <c r="M18" s="129">
        <v>258038</v>
      </c>
      <c r="N18" s="130"/>
      <c r="O18" s="47">
        <v>0</v>
      </c>
      <c r="P18" s="130"/>
      <c r="Q18" s="47">
        <v>0</v>
      </c>
      <c r="R18" s="130"/>
      <c r="S18" s="129">
        <v>893951</v>
      </c>
      <c r="U18" s="131">
        <v>23679</v>
      </c>
      <c r="V18" s="124"/>
      <c r="W18" s="131">
        <v>917630</v>
      </c>
      <c r="X18" s="125"/>
      <c r="Y18" s="126">
        <v>0</v>
      </c>
      <c r="Z18" s="126"/>
      <c r="AA18" s="27">
        <v>0</v>
      </c>
    </row>
    <row r="19" spans="1:27" s="27" customFormat="1" ht="12" customHeight="1" thickTop="1">
      <c r="B19" s="28"/>
      <c r="G19" s="124"/>
      <c r="H19" s="124"/>
      <c r="I19" s="124"/>
      <c r="J19" s="124"/>
      <c r="K19" s="124"/>
      <c r="L19" s="124"/>
      <c r="M19" s="124"/>
      <c r="N19" s="124"/>
      <c r="O19" s="46"/>
      <c r="P19" s="46"/>
      <c r="Q19" s="46"/>
      <c r="R19" s="124"/>
      <c r="S19" s="124"/>
      <c r="T19" s="124"/>
      <c r="U19" s="124"/>
      <c r="V19" s="124"/>
      <c r="W19" s="124"/>
      <c r="X19" s="125"/>
    </row>
    <row r="20" spans="1:27" s="27" customFormat="1" ht="13.5" customHeight="1">
      <c r="A20" s="123" t="s">
        <v>209</v>
      </c>
      <c r="B20" s="28"/>
      <c r="G20" s="124">
        <v>336050</v>
      </c>
      <c r="H20" s="124">
        <v>0</v>
      </c>
      <c r="I20" s="124">
        <v>266113</v>
      </c>
      <c r="J20" s="124">
        <v>0</v>
      </c>
      <c r="K20" s="124">
        <v>33750</v>
      </c>
      <c r="L20" s="124">
        <v>0</v>
      </c>
      <c r="M20" s="124">
        <v>265561</v>
      </c>
      <c r="N20" s="124">
        <v>0</v>
      </c>
      <c r="O20" s="124">
        <v>-11783</v>
      </c>
      <c r="P20" s="46">
        <v>0</v>
      </c>
      <c r="Q20" s="124">
        <v>-11783</v>
      </c>
      <c r="R20" s="124">
        <v>0</v>
      </c>
      <c r="S20" s="132">
        <v>889691</v>
      </c>
      <c r="T20" s="124">
        <v>0</v>
      </c>
      <c r="U20" s="124">
        <v>25322</v>
      </c>
      <c r="V20" s="124">
        <v>0</v>
      </c>
      <c r="W20" s="124">
        <v>915013</v>
      </c>
      <c r="X20" s="125"/>
      <c r="Y20" s="126">
        <f t="shared" ref="Y20" si="0">SUM(G20:M20)+Q20-S20</f>
        <v>0</v>
      </c>
      <c r="Z20" s="126">
        <f t="shared" ref="Z20" si="1">SUM(S20:U20)-W20</f>
        <v>0</v>
      </c>
      <c r="AA20" s="126"/>
    </row>
    <row r="21" spans="1:27" s="27" customFormat="1" ht="13.5" customHeight="1">
      <c r="A21" s="20" t="s">
        <v>210</v>
      </c>
      <c r="B21" s="28"/>
      <c r="F21" s="26"/>
      <c r="G21" s="46">
        <v>0</v>
      </c>
      <c r="H21" s="124"/>
      <c r="I21" s="46">
        <v>0</v>
      </c>
      <c r="J21" s="124"/>
      <c r="K21" s="46">
        <v>0</v>
      </c>
      <c r="L21" s="124"/>
      <c r="M21" s="124">
        <v>27360</v>
      </c>
      <c r="N21" s="124"/>
      <c r="O21" s="46">
        <v>0</v>
      </c>
      <c r="P21" s="46"/>
      <c r="Q21" s="46">
        <v>0</v>
      </c>
      <c r="R21" s="124"/>
      <c r="S21" s="124">
        <v>27360</v>
      </c>
      <c r="T21" s="124"/>
      <c r="U21" s="132">
        <v>204</v>
      </c>
      <c r="V21" s="124"/>
      <c r="W21" s="124">
        <v>27564</v>
      </c>
      <c r="X21" s="125"/>
      <c r="Y21" s="126"/>
      <c r="Z21" s="126"/>
      <c r="AA21" s="126"/>
    </row>
    <row r="22" spans="1:27" s="27" customFormat="1" ht="13.15" customHeight="1">
      <c r="A22" s="20" t="s">
        <v>211</v>
      </c>
      <c r="B22" s="128"/>
      <c r="F22" s="26"/>
      <c r="G22" s="46">
        <v>0</v>
      </c>
      <c r="H22" s="124"/>
      <c r="I22" s="46">
        <v>0</v>
      </c>
      <c r="J22" s="124"/>
      <c r="K22" s="46">
        <v>0</v>
      </c>
      <c r="L22" s="124"/>
      <c r="M22" s="46">
        <v>0</v>
      </c>
      <c r="N22" s="124"/>
      <c r="O22" s="124">
        <v>-9760</v>
      </c>
      <c r="P22" s="46"/>
      <c r="Q22" s="124">
        <v>-9760</v>
      </c>
      <c r="R22" s="124"/>
      <c r="S22" s="124">
        <v>-9760</v>
      </c>
      <c r="T22" s="124"/>
      <c r="U22" s="127">
        <v>0</v>
      </c>
      <c r="V22" s="124"/>
      <c r="W22" s="124">
        <v>-9760</v>
      </c>
      <c r="X22" s="125"/>
      <c r="Y22" s="126"/>
      <c r="Z22" s="126"/>
      <c r="AA22" s="126"/>
    </row>
    <row r="23" spans="1:27" s="27" customFormat="1" ht="13.5" customHeight="1" thickBot="1">
      <c r="A23" s="27" t="s">
        <v>208</v>
      </c>
      <c r="B23" s="28"/>
      <c r="G23" s="131">
        <v>336050</v>
      </c>
      <c r="I23" s="131">
        <v>266113</v>
      </c>
      <c r="K23" s="131">
        <v>33750</v>
      </c>
      <c r="M23" s="131">
        <v>292921</v>
      </c>
      <c r="O23" s="131">
        <v>-21543</v>
      </c>
      <c r="P23" s="46"/>
      <c r="Q23" s="131">
        <v>-21543</v>
      </c>
      <c r="S23" s="131">
        <v>907291</v>
      </c>
      <c r="U23" s="131">
        <v>25526</v>
      </c>
      <c r="V23" s="124"/>
      <c r="W23" s="131">
        <v>932817</v>
      </c>
      <c r="X23" s="125"/>
      <c r="Y23" s="126">
        <f>SUM(G23:M23)+Q23-S23</f>
        <v>0</v>
      </c>
      <c r="Z23" s="126">
        <f t="shared" ref="Z23" si="2">SUM(S23:U23)-W23</f>
        <v>0</v>
      </c>
      <c r="AA23" s="126"/>
    </row>
    <row r="24" spans="1:27" s="31" customFormat="1" ht="8.25" customHeight="1" thickTop="1">
      <c r="A24" s="27"/>
      <c r="B24" s="28"/>
      <c r="C24" s="27"/>
      <c r="D24" s="27"/>
      <c r="E24" s="27"/>
      <c r="F24" s="27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30"/>
    </row>
    <row r="25" spans="1:27" s="31" customFormat="1" ht="8.25" customHeight="1">
      <c r="A25" s="27"/>
      <c r="B25" s="28"/>
      <c r="C25" s="27"/>
      <c r="D25" s="27"/>
      <c r="E25" s="27"/>
      <c r="F25" s="27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30"/>
    </row>
    <row r="26" spans="1:27" s="31" customFormat="1" ht="8.25" customHeight="1">
      <c r="A26" s="27"/>
      <c r="B26" s="28"/>
      <c r="C26" s="27"/>
      <c r="D26" s="27"/>
      <c r="E26" s="27"/>
      <c r="F26" s="27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30"/>
    </row>
    <row r="27" spans="1:27" s="31" customFormat="1" ht="8.25" customHeight="1">
      <c r="A27" s="27"/>
      <c r="B27" s="28"/>
      <c r="C27" s="27"/>
      <c r="D27" s="27"/>
      <c r="E27" s="27"/>
      <c r="F27" s="2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30"/>
    </row>
    <row r="28" spans="1:27" s="31" customFormat="1" ht="8.25" customHeight="1">
      <c r="A28" s="27"/>
      <c r="B28" s="28"/>
      <c r="C28" s="27"/>
      <c r="D28" s="27"/>
      <c r="E28" s="27"/>
      <c r="F28" s="27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30"/>
    </row>
    <row r="29" spans="1:27" s="31" customFormat="1" ht="8.25" customHeight="1">
      <c r="A29" s="27"/>
      <c r="B29" s="28"/>
      <c r="C29" s="27"/>
      <c r="D29" s="27"/>
      <c r="E29" s="27"/>
      <c r="F29" s="27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30"/>
    </row>
    <row r="30" spans="1:27" s="31" customFormat="1" ht="17.100000000000001" customHeight="1">
      <c r="A30" s="193" t="s">
        <v>147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30"/>
    </row>
    <row r="31" spans="1:27" s="31" customFormat="1" ht="17.100000000000001" customHeight="1">
      <c r="A31" s="193" t="s">
        <v>148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30"/>
    </row>
    <row r="32" spans="1:27" s="31" customFormat="1" ht="17.100000000000001" customHeight="1">
      <c r="A32" s="194" t="s">
        <v>149</v>
      </c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30"/>
    </row>
    <row r="33" spans="1:24" s="31" customFormat="1" ht="17.100000000000001" customHeight="1">
      <c r="A33" s="27"/>
      <c r="B33" s="28"/>
      <c r="C33" s="27"/>
      <c r="D33" s="27"/>
      <c r="E33" s="27"/>
      <c r="F33" s="27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30"/>
    </row>
    <row r="34" spans="1:24" s="31" customFormat="1" ht="17.100000000000001" customHeight="1">
      <c r="A34" s="27"/>
      <c r="B34" s="28"/>
      <c r="C34" s="27"/>
      <c r="D34" s="27"/>
      <c r="E34" s="27"/>
      <c r="F34" s="27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30"/>
    </row>
    <row r="35" spans="1:24" s="31" customFormat="1" ht="17.100000000000001" customHeight="1">
      <c r="A35" s="27"/>
      <c r="B35" s="28"/>
      <c r="C35" s="27"/>
      <c r="D35" s="27"/>
      <c r="E35" s="27"/>
      <c r="F35" s="27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30"/>
    </row>
    <row r="36" spans="1:24" ht="20.100000000000001" customHeight="1">
      <c r="G36" s="22">
        <f>SUM(G16:G16)-G18</f>
        <v>0</v>
      </c>
      <c r="I36" s="22">
        <f>SUM(I16:I16)-I18</f>
        <v>0</v>
      </c>
      <c r="J36" s="22"/>
      <c r="K36" s="22">
        <f>SUM(K16:K16)-K18</f>
        <v>0</v>
      </c>
      <c r="M36" s="22">
        <f>SUM(M16:M17)-M18</f>
        <v>0</v>
      </c>
      <c r="N36" s="22"/>
      <c r="O36" s="22"/>
      <c r="P36" s="22"/>
      <c r="Q36" s="22"/>
      <c r="R36" s="22"/>
      <c r="S36" s="22">
        <f>SUM(S16:S17)-S18</f>
        <v>0</v>
      </c>
      <c r="T36" s="22"/>
      <c r="U36" s="22">
        <f>SUM(U16:U17)-U18</f>
        <v>0</v>
      </c>
      <c r="V36" s="22"/>
      <c r="W36" s="22">
        <f>SUM(W16:W17)-W18</f>
        <v>0</v>
      </c>
    </row>
    <row r="37" spans="1:24" ht="20.100000000000001" customHeight="1">
      <c r="G37" s="22">
        <f>SUM(G20:G22)-G23</f>
        <v>0</v>
      </c>
      <c r="I37" s="22">
        <f>SUM(I20:I22)-I23</f>
        <v>0</v>
      </c>
      <c r="J37" s="22"/>
      <c r="K37" s="22">
        <f>SUM(K20:K22)-K23</f>
        <v>0</v>
      </c>
      <c r="M37" s="22">
        <f>SUM(M20:M22)-M23</f>
        <v>0</v>
      </c>
      <c r="N37" s="22"/>
      <c r="O37" s="22"/>
      <c r="P37" s="22"/>
      <c r="Q37" s="22"/>
      <c r="R37" s="22"/>
      <c r="S37" s="22">
        <f>SUM(S20:S22)-S23</f>
        <v>0</v>
      </c>
      <c r="T37" s="22"/>
      <c r="U37" s="22">
        <f>SUM(U20:U22)-U23</f>
        <v>0</v>
      </c>
      <c r="V37" s="22"/>
      <c r="W37" s="22">
        <f>SUM(W20:W22)-W23</f>
        <v>0</v>
      </c>
    </row>
    <row r="38" spans="1:24" ht="20.100000000000001" customHeight="1">
      <c r="J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</row>
    <row r="48" spans="1:24" ht="6" customHeight="1"/>
    <row r="49" spans="1:23" ht="20.100000000000001" customHeight="1">
      <c r="A49" s="32"/>
    </row>
    <row r="50" spans="1:23" ht="20.100000000000001" customHeight="1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</row>
    <row r="51" spans="1:23" ht="20.100000000000001" customHeight="1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</row>
    <row r="52" spans="1:23" ht="20.100000000000001" customHeight="1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</row>
    <row r="53" spans="1:23" ht="20.100000000000001" customHeight="1">
      <c r="A53" s="33"/>
      <c r="B53" s="33"/>
      <c r="C53" s="33"/>
      <c r="D53" s="33"/>
      <c r="E53" s="33"/>
      <c r="F53" s="24"/>
      <c r="G53" s="24"/>
      <c r="H53" s="24"/>
      <c r="I53" s="24"/>
      <c r="J53" s="24"/>
      <c r="K53" s="24"/>
      <c r="L53" s="24"/>
      <c r="M53" s="25"/>
    </row>
    <row r="54" spans="1:23" ht="20.100000000000001" customHeight="1">
      <c r="A54" s="34"/>
      <c r="B54" s="34"/>
      <c r="C54" s="34"/>
      <c r="D54" s="34"/>
      <c r="E54" s="34"/>
      <c r="F54" s="35"/>
      <c r="G54" s="195"/>
      <c r="H54" s="195"/>
      <c r="I54" s="195"/>
      <c r="J54" s="195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5"/>
      <c r="W54" s="195"/>
    </row>
    <row r="55" spans="1:23" ht="20.100000000000001" customHeight="1">
      <c r="A55" s="34"/>
      <c r="B55" s="34"/>
      <c r="C55" s="34"/>
      <c r="D55" s="34"/>
      <c r="E55" s="34"/>
      <c r="F55" s="35"/>
      <c r="G55" s="26"/>
      <c r="H55" s="26"/>
      <c r="I55" s="26"/>
      <c r="J55" s="26"/>
      <c r="K55" s="26"/>
      <c r="L55" s="26"/>
      <c r="M55" s="26"/>
      <c r="N55" s="20"/>
      <c r="O55" s="20"/>
      <c r="P55" s="20"/>
      <c r="Q55" s="20"/>
      <c r="R55" s="20"/>
      <c r="S55" s="20"/>
      <c r="T55" s="36"/>
      <c r="U55" s="20"/>
      <c r="V55" s="20"/>
      <c r="W55" s="20"/>
    </row>
    <row r="56" spans="1:23" ht="20.100000000000001" customHeight="1">
      <c r="A56" s="34"/>
      <c r="B56" s="34"/>
      <c r="C56" s="34"/>
      <c r="D56" s="34"/>
      <c r="E56" s="34"/>
      <c r="F56" s="37"/>
      <c r="G56" s="38"/>
      <c r="H56" s="36"/>
      <c r="I56" s="38"/>
      <c r="J56" s="36"/>
      <c r="K56" s="38"/>
      <c r="L56" s="36"/>
      <c r="M56" s="38"/>
      <c r="N56" s="39"/>
      <c r="O56" s="39"/>
      <c r="P56" s="39"/>
      <c r="Q56" s="39"/>
      <c r="R56" s="39"/>
      <c r="S56" s="36"/>
      <c r="T56" s="40"/>
      <c r="U56" s="40"/>
      <c r="V56" s="36"/>
      <c r="W56" s="39"/>
    </row>
    <row r="57" spans="1:23" ht="20.100000000000001" customHeight="1">
      <c r="A57" s="196"/>
      <c r="B57" s="196"/>
      <c r="C57" s="196"/>
      <c r="D57" s="196"/>
      <c r="E57" s="196"/>
    </row>
    <row r="58" spans="1:23" ht="20.100000000000001" customHeight="1">
      <c r="A58" s="196"/>
      <c r="B58" s="196"/>
      <c r="C58" s="196"/>
      <c r="D58" s="196"/>
      <c r="E58" s="196"/>
    </row>
    <row r="78" spans="19:23" ht="20.100000000000001" customHeight="1">
      <c r="S78" s="23">
        <f>SUM(H74:I77)-H78</f>
        <v>0</v>
      </c>
      <c r="T78" s="23">
        <f t="shared" ref="T78:W78" si="3">SUM(I74:J77)-I78</f>
        <v>0</v>
      </c>
      <c r="U78" s="23">
        <f t="shared" si="3"/>
        <v>0</v>
      </c>
      <c r="V78" s="23">
        <f t="shared" si="3"/>
        <v>0</v>
      </c>
      <c r="W78" s="23">
        <f t="shared" si="3"/>
        <v>0</v>
      </c>
    </row>
    <row r="110" ht="19.5" customHeight="1"/>
    <row r="111" ht="19.5" customHeight="1"/>
    <row r="112" ht="19.5" customHeight="1"/>
    <row r="113" spans="1:12" ht="20.100000000000001" customHeight="1">
      <c r="A113" s="182"/>
      <c r="B113" s="182"/>
      <c r="C113" s="182"/>
      <c r="D113" s="182"/>
      <c r="E113" s="182"/>
      <c r="F113" s="182"/>
      <c r="G113" s="182"/>
      <c r="H113" s="182"/>
      <c r="I113" s="182"/>
      <c r="J113" s="182"/>
      <c r="K113" s="182"/>
      <c r="L113" s="182"/>
    </row>
    <row r="114" spans="1:12" ht="20.100000000000001" customHeight="1">
      <c r="A114" s="182"/>
      <c r="B114" s="182"/>
      <c r="C114" s="182"/>
      <c r="D114" s="182"/>
      <c r="E114" s="182"/>
      <c r="F114" s="182"/>
      <c r="G114" s="182"/>
      <c r="H114" s="182"/>
      <c r="I114" s="182"/>
      <c r="J114" s="182"/>
      <c r="K114" s="182"/>
      <c r="L114" s="182"/>
    </row>
    <row r="115" spans="1:12" ht="20.100000000000001" customHeight="1">
      <c r="A115" s="183"/>
      <c r="B115" s="183"/>
      <c r="C115" s="183"/>
      <c r="D115" s="183"/>
      <c r="E115" s="183"/>
      <c r="F115" s="183"/>
      <c r="G115" s="183"/>
      <c r="H115" s="183"/>
      <c r="I115" s="183"/>
      <c r="J115" s="183"/>
      <c r="K115" s="183"/>
      <c r="L115" s="183"/>
    </row>
    <row r="116" spans="1:12" ht="20.100000000000001" customHeight="1">
      <c r="F116" s="20"/>
      <c r="G116" s="20"/>
      <c r="H116" s="20"/>
      <c r="I116" s="20"/>
      <c r="J116" s="20"/>
      <c r="K116" s="20"/>
      <c r="L116" s="20"/>
    </row>
  </sheetData>
  <mergeCells count="21">
    <mergeCell ref="O9:Q9"/>
    <mergeCell ref="A113:L113"/>
    <mergeCell ref="A114:L114"/>
    <mergeCell ref="A115:L115"/>
    <mergeCell ref="A30:W30"/>
    <mergeCell ref="A31:W31"/>
    <mergeCell ref="A32:W32"/>
    <mergeCell ref="G54:W54"/>
    <mergeCell ref="A57:E57"/>
    <mergeCell ref="A58:E58"/>
    <mergeCell ref="K9:M9"/>
    <mergeCell ref="A50:M50"/>
    <mergeCell ref="A51:M51"/>
    <mergeCell ref="A52:M52"/>
    <mergeCell ref="A14:F14"/>
    <mergeCell ref="G8:W8"/>
    <mergeCell ref="A3:W3"/>
    <mergeCell ref="A4:W4"/>
    <mergeCell ref="A5:W5"/>
    <mergeCell ref="A6:W6"/>
    <mergeCell ref="G7:W7"/>
  </mergeCells>
  <printOptions horizontalCentered="1"/>
  <pageMargins left="0.39370078740157483" right="0.19685039370078741" top="0.82677165354330717" bottom="1.1023622047244095" header="0.51181102362204722" footer="0.78740157480314965"/>
  <pageSetup paperSize="9" scale="94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A113"/>
  <sheetViews>
    <sheetView view="pageBreakPreview" zoomScaleNormal="100" zoomScaleSheetLayoutView="100" workbookViewId="0">
      <selection activeCell="A3" sqref="A3:T3"/>
    </sheetView>
  </sheetViews>
  <sheetFormatPr defaultColWidth="9.28515625" defaultRowHeight="20.100000000000001" customHeight="1"/>
  <cols>
    <col min="1" max="4" width="1.28515625" style="20" customWidth="1"/>
    <col min="5" max="5" width="21.28515625" style="20" customWidth="1"/>
    <col min="6" max="6" width="5.7109375" style="21" customWidth="1"/>
    <col min="7" max="7" width="0.7109375" style="147" customWidth="1"/>
    <col min="8" max="8" width="12.5703125" style="22" customWidth="1"/>
    <col min="9" max="9" width="0.42578125" style="22" customWidth="1"/>
    <col min="10" max="10" width="11.140625" style="22" customWidth="1"/>
    <col min="11" max="11" width="0.42578125" style="23" customWidth="1"/>
    <col min="12" max="12" width="12" style="22" customWidth="1"/>
    <col min="13" max="13" width="0.42578125" style="22" customWidth="1"/>
    <col min="14" max="14" width="12.42578125" style="3" customWidth="1"/>
    <col min="15" max="15" width="0.5703125" style="23" customWidth="1"/>
    <col min="16" max="16" width="20.140625" style="23" bestFit="1" customWidth="1"/>
    <col min="17" max="17" width="0.42578125" style="23" customWidth="1"/>
    <col min="18" max="18" width="13.5703125" style="23" customWidth="1"/>
    <col min="19" max="19" width="0.42578125" style="23" customWidth="1"/>
    <col min="20" max="20" width="15.28515625" style="23" customWidth="1"/>
    <col min="21" max="16384" width="9.28515625" style="20"/>
  </cols>
  <sheetData>
    <row r="1" spans="1:24" ht="21.75" customHeight="1">
      <c r="A1" s="134"/>
      <c r="B1" s="134"/>
      <c r="C1" s="134"/>
      <c r="D1" s="134"/>
      <c r="E1" s="134"/>
      <c r="F1" s="135"/>
      <c r="G1" s="136"/>
      <c r="H1" s="137"/>
      <c r="I1" s="137"/>
      <c r="J1" s="137"/>
      <c r="K1" s="138"/>
      <c r="L1" s="137"/>
      <c r="M1" s="137"/>
      <c r="O1" s="139"/>
      <c r="P1" s="139"/>
      <c r="Q1" s="139"/>
      <c r="R1" s="60" t="s">
        <v>76</v>
      </c>
      <c r="S1" s="139"/>
    </row>
    <row r="2" spans="1:24" ht="21.75" customHeight="1">
      <c r="A2" s="134"/>
      <c r="B2" s="134"/>
      <c r="C2" s="134"/>
      <c r="D2" s="134"/>
      <c r="E2" s="134"/>
      <c r="F2" s="135"/>
      <c r="G2" s="136"/>
      <c r="H2" s="137"/>
      <c r="I2" s="137"/>
      <c r="J2" s="137"/>
      <c r="K2" s="138"/>
      <c r="L2" s="137"/>
      <c r="M2" s="137"/>
      <c r="O2" s="139"/>
      <c r="P2" s="139"/>
      <c r="Q2" s="139"/>
      <c r="R2" s="60" t="s">
        <v>77</v>
      </c>
      <c r="S2" s="139"/>
    </row>
    <row r="3" spans="1:24" ht="19.149999999999999" customHeight="1">
      <c r="A3" s="186" t="s">
        <v>153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</row>
    <row r="4" spans="1:24" ht="19.149999999999999" customHeight="1">
      <c r="A4" s="189" t="s">
        <v>118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40"/>
      <c r="V4" s="140"/>
      <c r="W4" s="140"/>
      <c r="X4" s="140"/>
    </row>
    <row r="5" spans="1:24" ht="19.149999999999999" customHeight="1">
      <c r="A5" s="190" t="s">
        <v>52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</row>
    <row r="6" spans="1:24" ht="19.149999999999999" customHeight="1">
      <c r="A6" s="190" t="s">
        <v>204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4" ht="13.15" customHeight="1">
      <c r="A7" s="108"/>
      <c r="B7" s="108"/>
      <c r="C7" s="108"/>
      <c r="D7" s="108"/>
      <c r="E7" s="108"/>
      <c r="F7" s="25"/>
      <c r="G7" s="25"/>
      <c r="H7" s="191" t="s">
        <v>15</v>
      </c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</row>
    <row r="8" spans="1:24" ht="13.15" customHeight="1">
      <c r="A8" s="109"/>
      <c r="B8" s="109"/>
      <c r="C8" s="109"/>
      <c r="D8" s="109"/>
      <c r="E8" s="109"/>
      <c r="F8" s="110"/>
      <c r="G8" s="110"/>
      <c r="H8" s="197" t="s">
        <v>17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</row>
    <row r="9" spans="1:24" ht="13.15" customHeight="1">
      <c r="A9" s="109"/>
      <c r="B9" s="109"/>
      <c r="C9" s="109"/>
      <c r="D9" s="109"/>
      <c r="E9" s="109"/>
      <c r="F9" s="110"/>
      <c r="G9" s="110"/>
      <c r="H9" s="112"/>
      <c r="I9" s="112"/>
      <c r="J9" s="112"/>
      <c r="K9" s="112"/>
      <c r="L9" s="185" t="s">
        <v>36</v>
      </c>
      <c r="M9" s="185"/>
      <c r="N9" s="185"/>
      <c r="O9" s="112"/>
      <c r="P9" s="185" t="s">
        <v>179</v>
      </c>
      <c r="Q9" s="185"/>
      <c r="R9" s="185"/>
      <c r="S9" s="112"/>
      <c r="T9" s="112"/>
    </row>
    <row r="10" spans="1:24" ht="13.15" customHeight="1">
      <c r="A10" s="109"/>
      <c r="B10" s="109"/>
      <c r="C10" s="109"/>
      <c r="D10" s="109"/>
      <c r="E10" s="109"/>
      <c r="F10" s="110"/>
      <c r="G10" s="110"/>
      <c r="H10" s="112"/>
      <c r="I10" s="112"/>
      <c r="J10" s="112"/>
      <c r="K10" s="112"/>
      <c r="L10" s="112"/>
      <c r="M10" s="112"/>
      <c r="N10" s="112"/>
      <c r="O10" s="112"/>
      <c r="P10" s="111" t="s">
        <v>189</v>
      </c>
      <c r="Q10" s="26"/>
      <c r="R10" s="26"/>
      <c r="S10" s="112"/>
      <c r="T10" s="112"/>
    </row>
    <row r="11" spans="1:24" ht="13.15" customHeight="1">
      <c r="A11" s="109"/>
      <c r="B11" s="109"/>
      <c r="C11" s="109"/>
      <c r="D11" s="109"/>
      <c r="E11" s="109"/>
      <c r="F11" s="110"/>
      <c r="G11" s="110"/>
      <c r="H11" s="112"/>
      <c r="I11" s="112"/>
      <c r="J11" s="112"/>
      <c r="K11" s="112"/>
      <c r="L11" s="112"/>
      <c r="M11" s="112"/>
      <c r="N11" s="112"/>
      <c r="O11" s="112"/>
      <c r="P11" s="112" t="s">
        <v>190</v>
      </c>
      <c r="Q11" s="26"/>
      <c r="R11" s="112" t="s">
        <v>194</v>
      </c>
      <c r="S11" s="112"/>
      <c r="T11" s="112"/>
    </row>
    <row r="12" spans="1:24" ht="13.15" customHeight="1">
      <c r="A12" s="109"/>
      <c r="B12" s="109"/>
      <c r="C12" s="109"/>
      <c r="D12" s="109"/>
      <c r="E12" s="109"/>
      <c r="F12" s="110"/>
      <c r="G12" s="110"/>
      <c r="H12" s="112"/>
      <c r="I12" s="112"/>
      <c r="J12" s="112"/>
      <c r="K12" s="112"/>
      <c r="L12" s="112"/>
      <c r="M12" s="112"/>
      <c r="N12" s="112"/>
      <c r="O12" s="112"/>
      <c r="P12" s="112" t="s">
        <v>191</v>
      </c>
      <c r="Q12" s="26"/>
      <c r="R12" s="112" t="s">
        <v>195</v>
      </c>
      <c r="S12" s="112"/>
      <c r="T12" s="112"/>
    </row>
    <row r="13" spans="1:24" ht="13.15" customHeight="1">
      <c r="A13" s="109"/>
      <c r="B13" s="109"/>
      <c r="C13" s="109"/>
      <c r="D13" s="109"/>
      <c r="E13" s="109"/>
      <c r="F13" s="20"/>
      <c r="G13" s="110"/>
      <c r="H13" s="117" t="s">
        <v>53</v>
      </c>
      <c r="I13" s="112"/>
      <c r="J13" s="117"/>
      <c r="K13" s="112"/>
      <c r="L13" s="117" t="s">
        <v>55</v>
      </c>
      <c r="M13" s="112"/>
      <c r="N13" s="117"/>
      <c r="O13" s="112"/>
      <c r="P13" s="112" t="s">
        <v>192</v>
      </c>
      <c r="Q13" s="112"/>
      <c r="R13" s="112" t="s">
        <v>196</v>
      </c>
      <c r="S13" s="112"/>
      <c r="T13" s="112" t="s">
        <v>58</v>
      </c>
    </row>
    <row r="14" spans="1:24" ht="13.15" customHeight="1">
      <c r="A14" s="199"/>
      <c r="B14" s="199"/>
      <c r="C14" s="199"/>
      <c r="D14" s="199"/>
      <c r="E14" s="199"/>
      <c r="F14" s="26" t="s">
        <v>19</v>
      </c>
      <c r="G14" s="110"/>
      <c r="H14" s="111" t="s">
        <v>54</v>
      </c>
      <c r="I14" s="112"/>
      <c r="J14" s="111" t="s">
        <v>75</v>
      </c>
      <c r="K14" s="112"/>
      <c r="L14" s="111" t="s">
        <v>60</v>
      </c>
      <c r="M14" s="112"/>
      <c r="N14" s="111" t="s">
        <v>38</v>
      </c>
      <c r="O14" s="112"/>
      <c r="P14" s="111" t="s">
        <v>193</v>
      </c>
      <c r="Q14" s="112"/>
      <c r="R14" s="111" t="s">
        <v>197</v>
      </c>
      <c r="S14" s="112"/>
      <c r="T14" s="111" t="s">
        <v>59</v>
      </c>
    </row>
    <row r="15" spans="1:24" ht="13.15" customHeight="1">
      <c r="A15" s="141"/>
      <c r="B15" s="110"/>
      <c r="F15" s="26"/>
      <c r="G15" s="20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2"/>
    </row>
    <row r="16" spans="1:24" s="27" customFormat="1" ht="13.15" customHeight="1">
      <c r="A16" s="123" t="s">
        <v>158</v>
      </c>
      <c r="B16" s="28"/>
      <c r="G16" s="28"/>
      <c r="H16" s="124">
        <v>336050</v>
      </c>
      <c r="I16" s="124">
        <v>0</v>
      </c>
      <c r="J16" s="124">
        <v>266113</v>
      </c>
      <c r="K16" s="124">
        <v>0</v>
      </c>
      <c r="L16" s="124">
        <v>33750</v>
      </c>
      <c r="M16" s="124">
        <v>0</v>
      </c>
      <c r="N16" s="124">
        <v>233602</v>
      </c>
      <c r="O16" s="124"/>
      <c r="P16" s="46">
        <v>0</v>
      </c>
      <c r="Q16" s="124"/>
      <c r="R16" s="46">
        <v>0</v>
      </c>
      <c r="S16" s="124"/>
      <c r="T16" s="124">
        <v>869515</v>
      </c>
      <c r="U16" s="125">
        <f t="shared" ref="U16:U19" si="0">SUM(H16:N16)+R16-T16</f>
        <v>0</v>
      </c>
      <c r="V16" s="142">
        <v>0</v>
      </c>
    </row>
    <row r="17" spans="1:27" s="27" customFormat="1" ht="13.15" customHeight="1">
      <c r="A17" s="20" t="s">
        <v>105</v>
      </c>
      <c r="B17" s="28"/>
      <c r="G17" s="28"/>
      <c r="H17" s="127">
        <v>0</v>
      </c>
      <c r="I17" s="124"/>
      <c r="J17" s="127">
        <v>0</v>
      </c>
      <c r="K17" s="124"/>
      <c r="L17" s="127">
        <v>0</v>
      </c>
      <c r="M17" s="124"/>
      <c r="N17" s="132">
        <v>21091</v>
      </c>
      <c r="O17" s="124"/>
      <c r="P17" s="46">
        <v>0</v>
      </c>
      <c r="Q17" s="124"/>
      <c r="R17" s="46">
        <v>0</v>
      </c>
      <c r="S17" s="124"/>
      <c r="T17" s="124">
        <v>21091</v>
      </c>
      <c r="U17" s="125">
        <f t="shared" si="0"/>
        <v>0</v>
      </c>
      <c r="V17" s="142"/>
    </row>
    <row r="18" spans="1:27" s="27" customFormat="1" ht="13.15" customHeight="1" thickBot="1">
      <c r="A18" s="27" t="s">
        <v>207</v>
      </c>
      <c r="B18" s="28"/>
      <c r="H18" s="131">
        <v>336050</v>
      </c>
      <c r="I18" s="124"/>
      <c r="J18" s="131">
        <v>266113</v>
      </c>
      <c r="K18" s="124"/>
      <c r="L18" s="131">
        <v>33750</v>
      </c>
      <c r="M18" s="124"/>
      <c r="N18" s="131">
        <v>254693</v>
      </c>
      <c r="O18" s="124"/>
      <c r="P18" s="47">
        <v>0</v>
      </c>
      <c r="Q18" s="130"/>
      <c r="R18" s="47">
        <v>0</v>
      </c>
      <c r="S18" s="124"/>
      <c r="T18" s="131">
        <v>890606</v>
      </c>
      <c r="U18" s="125">
        <f t="shared" si="0"/>
        <v>0</v>
      </c>
      <c r="V18" s="142">
        <v>0</v>
      </c>
    </row>
    <row r="19" spans="1:27" s="27" customFormat="1" ht="7.5" customHeight="1" thickTop="1">
      <c r="B19" s="28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25">
        <f t="shared" si="0"/>
        <v>0</v>
      </c>
    </row>
    <row r="20" spans="1:27" s="27" customFormat="1" ht="13.15" customHeight="1">
      <c r="A20" s="123" t="s">
        <v>209</v>
      </c>
      <c r="B20" s="28"/>
      <c r="G20" s="124"/>
      <c r="H20" s="124">
        <v>336050</v>
      </c>
      <c r="I20" s="124"/>
      <c r="J20" s="124">
        <v>266113</v>
      </c>
      <c r="K20" s="124">
        <v>0</v>
      </c>
      <c r="L20" s="124">
        <v>33750</v>
      </c>
      <c r="M20" s="124">
        <v>0</v>
      </c>
      <c r="N20" s="124">
        <v>260495</v>
      </c>
      <c r="O20" s="124">
        <v>0</v>
      </c>
      <c r="P20" s="124">
        <v>-11783</v>
      </c>
      <c r="Q20" s="124">
        <v>0</v>
      </c>
      <c r="R20" s="124">
        <v>-11783</v>
      </c>
      <c r="S20" s="124">
        <v>0</v>
      </c>
      <c r="T20" s="124">
        <v>884625</v>
      </c>
      <c r="U20" s="125">
        <f t="shared" ref="U20" si="1">SUM(H20:N20)+R20-T20</f>
        <v>0</v>
      </c>
      <c r="V20" s="124"/>
      <c r="W20" s="124"/>
      <c r="X20" s="125"/>
      <c r="Y20" s="126"/>
      <c r="Z20" s="126"/>
      <c r="AA20" s="126"/>
    </row>
    <row r="21" spans="1:27" ht="13.15" customHeight="1">
      <c r="A21" s="20" t="s">
        <v>210</v>
      </c>
      <c r="B21" s="28"/>
      <c r="C21" s="27"/>
      <c r="D21" s="27"/>
      <c r="E21" s="27"/>
      <c r="F21" s="143"/>
      <c r="G21" s="110"/>
      <c r="H21" s="127">
        <v>0</v>
      </c>
      <c r="I21" s="145"/>
      <c r="J21" s="127">
        <v>0</v>
      </c>
      <c r="K21" s="145"/>
      <c r="L21" s="127">
        <v>0</v>
      </c>
      <c r="M21" s="124"/>
      <c r="N21" s="150">
        <v>27852</v>
      </c>
      <c r="O21" s="124"/>
      <c r="P21" s="124">
        <v>0</v>
      </c>
      <c r="Q21" s="124"/>
      <c r="R21" s="124">
        <v>0</v>
      </c>
      <c r="S21" s="124"/>
      <c r="T21" s="124">
        <v>27852</v>
      </c>
      <c r="U21" s="125">
        <f>SUM(H21:N21)+R21-T21</f>
        <v>0</v>
      </c>
      <c r="V21" s="142"/>
      <c r="W21" s="142"/>
    </row>
    <row r="22" spans="1:27" ht="13.15" customHeight="1">
      <c r="A22" s="20" t="s">
        <v>211</v>
      </c>
      <c r="B22" s="28"/>
      <c r="C22" s="27"/>
      <c r="D22" s="27"/>
      <c r="E22" s="27"/>
      <c r="F22" s="143"/>
      <c r="G22" s="110"/>
      <c r="H22" s="127">
        <v>0</v>
      </c>
      <c r="I22" s="145"/>
      <c r="J22" s="127">
        <v>0</v>
      </c>
      <c r="K22" s="145"/>
      <c r="L22" s="127">
        <v>0</v>
      </c>
      <c r="M22" s="124"/>
      <c r="N22" s="145">
        <v>0</v>
      </c>
      <c r="O22" s="124"/>
      <c r="P22" s="124">
        <v>-9760</v>
      </c>
      <c r="Q22" s="124"/>
      <c r="R22" s="124">
        <v>-9760</v>
      </c>
      <c r="S22" s="124"/>
      <c r="T22" s="124">
        <v>-9760</v>
      </c>
      <c r="U22" s="125"/>
      <c r="V22" s="142"/>
      <c r="W22" s="142"/>
    </row>
    <row r="23" spans="1:27" s="27" customFormat="1" ht="13.15" customHeight="1" thickBot="1">
      <c r="A23" s="27" t="s">
        <v>208</v>
      </c>
      <c r="B23" s="28"/>
      <c r="H23" s="129">
        <v>336050</v>
      </c>
      <c r="I23" s="130"/>
      <c r="J23" s="129">
        <v>266113</v>
      </c>
      <c r="K23" s="130">
        <v>0</v>
      </c>
      <c r="L23" s="129">
        <v>33750</v>
      </c>
      <c r="M23" s="130"/>
      <c r="N23" s="129">
        <v>288347</v>
      </c>
      <c r="O23" s="130"/>
      <c r="P23" s="129">
        <v>-21543</v>
      </c>
      <c r="Q23" s="130"/>
      <c r="R23" s="129">
        <v>-21543</v>
      </c>
      <c r="S23" s="130"/>
      <c r="T23" s="129">
        <v>902717</v>
      </c>
      <c r="U23" s="125"/>
      <c r="V23" s="142"/>
    </row>
    <row r="24" spans="1:27" s="27" customFormat="1" ht="7.5" customHeight="1" thickTop="1">
      <c r="B24" s="28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5"/>
    </row>
    <row r="25" spans="1:27" s="27" customFormat="1" ht="7.5" customHeight="1">
      <c r="B25" s="28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5"/>
    </row>
    <row r="26" spans="1:27" s="27" customFormat="1" ht="7.5" customHeight="1">
      <c r="B26" s="28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5"/>
    </row>
    <row r="27" spans="1:27" s="27" customFormat="1" ht="7.5" customHeight="1">
      <c r="B27" s="28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5"/>
    </row>
    <row r="28" spans="1:27" s="27" customFormat="1" ht="7.5" customHeight="1">
      <c r="B28" s="28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5"/>
    </row>
    <row r="29" spans="1:27" s="27" customFormat="1" ht="7.5" customHeight="1">
      <c r="B29" s="28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5"/>
    </row>
    <row r="30" spans="1:27" s="27" customFormat="1" ht="19.350000000000001" customHeight="1">
      <c r="A30" s="193" t="s">
        <v>144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25"/>
    </row>
    <row r="31" spans="1:27" ht="20.25" customHeight="1">
      <c r="A31" s="193" t="s">
        <v>148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22"/>
    </row>
    <row r="32" spans="1:27" s="32" customFormat="1" ht="20.25" customHeight="1">
      <c r="A32" s="194" t="s">
        <v>149</v>
      </c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46"/>
    </row>
    <row r="33" spans="8:20" ht="20.100000000000001" customHeight="1">
      <c r="H33" s="22">
        <f>SUM(H16:H17)-H18</f>
        <v>0</v>
      </c>
      <c r="J33" s="22">
        <f>SUM(J16:J17)-J18</f>
        <v>0</v>
      </c>
      <c r="L33" s="22">
        <f>SUM(L16:L17)-L18</f>
        <v>0</v>
      </c>
      <c r="N33" s="22">
        <f>SUM(N16:N17)-N18</f>
        <v>0</v>
      </c>
      <c r="T33" s="22">
        <f>SUM(T16:T17)-T18</f>
        <v>0</v>
      </c>
    </row>
    <row r="34" spans="8:20" ht="20.100000000000001" customHeight="1">
      <c r="H34" s="22">
        <f>SUM(H20:H21)-H23</f>
        <v>0</v>
      </c>
      <c r="J34" s="22">
        <f>SUM(J20:J21)-J23</f>
        <v>0</v>
      </c>
      <c r="L34" s="22">
        <f>SUM(L20:L21)-L23</f>
        <v>0</v>
      </c>
      <c r="N34" s="22">
        <f>SUM(N20:N21)-N23</f>
        <v>0</v>
      </c>
      <c r="O34" s="22">
        <f>SUM(O20:O21)-O23</f>
        <v>0</v>
      </c>
      <c r="P34" s="22">
        <f>SUM(P20:P22)-P23</f>
        <v>0</v>
      </c>
      <c r="Q34" s="22">
        <f>SUM(Q20:Q21)-Q23</f>
        <v>0</v>
      </c>
      <c r="R34" s="22">
        <f>SUM(R20:R22)-R23</f>
        <v>0</v>
      </c>
      <c r="T34" s="22">
        <f>SUM(T20:T22)-T23</f>
        <v>0</v>
      </c>
    </row>
    <row r="75" spans="15:23" ht="20.100000000000001" customHeight="1">
      <c r="O75" s="23">
        <f>SUM(H71:I74)-H75</f>
        <v>0</v>
      </c>
      <c r="T75" s="23">
        <f t="shared" ref="T75" si="2">SUM(I71:J74)-I75</f>
        <v>0</v>
      </c>
      <c r="U75" s="23">
        <f>SUM(J71:K74)-J75</f>
        <v>0</v>
      </c>
      <c r="V75" s="23">
        <f>SUM(K71:L74)-K75</f>
        <v>0</v>
      </c>
      <c r="W75" s="23">
        <f>SUM(L71:M74)-L75</f>
        <v>0</v>
      </c>
    </row>
    <row r="106" spans="1:12" ht="20.100000000000001" customHeight="1" thickBot="1">
      <c r="F106" s="148"/>
      <c r="H106" s="149"/>
      <c r="J106" s="149"/>
      <c r="L106" s="149"/>
    </row>
    <row r="107" spans="1:12" ht="19.5" customHeight="1" thickTop="1"/>
    <row r="108" spans="1:12" ht="19.5" customHeight="1"/>
    <row r="109" spans="1:12" ht="19.5" customHeight="1"/>
    <row r="110" spans="1:12" ht="20.100000000000001" customHeight="1">
      <c r="A110" s="182" t="s">
        <v>144</v>
      </c>
      <c r="B110" s="182"/>
      <c r="C110" s="182"/>
      <c r="D110" s="182"/>
      <c r="E110" s="182"/>
      <c r="F110" s="182"/>
      <c r="G110" s="182"/>
      <c r="H110" s="182"/>
      <c r="I110" s="182"/>
      <c r="J110" s="182"/>
      <c r="K110" s="182"/>
      <c r="L110" s="182"/>
    </row>
    <row r="111" spans="1:12" ht="20.100000000000001" customHeight="1">
      <c r="A111" s="182" t="s">
        <v>145</v>
      </c>
      <c r="B111" s="182"/>
      <c r="C111" s="182"/>
      <c r="D111" s="182"/>
      <c r="E111" s="182"/>
      <c r="F111" s="182"/>
      <c r="G111" s="182"/>
      <c r="H111" s="182"/>
      <c r="I111" s="182"/>
      <c r="J111" s="182"/>
      <c r="K111" s="182"/>
      <c r="L111" s="182"/>
    </row>
    <row r="112" spans="1:12" ht="20.100000000000001" customHeight="1">
      <c r="A112" s="183" t="s">
        <v>146</v>
      </c>
      <c r="B112" s="183"/>
      <c r="C112" s="183"/>
      <c r="D112" s="183"/>
      <c r="E112" s="183"/>
      <c r="F112" s="183"/>
      <c r="G112" s="183"/>
      <c r="H112" s="183"/>
      <c r="I112" s="183"/>
      <c r="J112" s="183"/>
      <c r="K112" s="183"/>
      <c r="L112" s="183"/>
    </row>
    <row r="113" spans="6:12" ht="20.100000000000001" customHeight="1">
      <c r="F113" s="20"/>
      <c r="G113" s="20"/>
      <c r="H113" s="20"/>
      <c r="I113" s="20"/>
      <c r="J113" s="20"/>
      <c r="K113" s="20"/>
      <c r="L113" s="20"/>
    </row>
  </sheetData>
  <mergeCells count="15">
    <mergeCell ref="A110:L110"/>
    <mergeCell ref="A111:L111"/>
    <mergeCell ref="A112:L112"/>
    <mergeCell ref="A30:T30"/>
    <mergeCell ref="A31:T31"/>
    <mergeCell ref="A32:T32"/>
    <mergeCell ref="L9:N9"/>
    <mergeCell ref="A14:E14"/>
    <mergeCell ref="H8:T8"/>
    <mergeCell ref="A3:T3"/>
    <mergeCell ref="A4:T4"/>
    <mergeCell ref="A5:T5"/>
    <mergeCell ref="A6:T6"/>
    <mergeCell ref="H7:T7"/>
    <mergeCell ref="P9:R9"/>
  </mergeCells>
  <printOptions horizontalCentered="1"/>
  <pageMargins left="0.39370078740157483" right="0.19685039370078741" top="0.82677165354330717" bottom="1.1811023622047245" header="0.51181102362204722" footer="0.78740157480314965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U102"/>
  <sheetViews>
    <sheetView view="pageBreakPreview" zoomScaleNormal="100" zoomScaleSheetLayoutView="100" workbookViewId="0">
      <selection activeCell="A3" sqref="A3:M3"/>
    </sheetView>
  </sheetViews>
  <sheetFormatPr defaultColWidth="9.140625" defaultRowHeight="23.25"/>
  <cols>
    <col min="1" max="2" width="1.28515625" style="58" customWidth="1"/>
    <col min="3" max="3" width="1.28515625" style="59" customWidth="1"/>
    <col min="4" max="4" width="33.140625" style="59" customWidth="1"/>
    <col min="5" max="5" width="7" style="59" customWidth="1"/>
    <col min="6" max="6" width="0.5703125" style="59" customWidth="1"/>
    <col min="7" max="7" width="10.5703125" style="59" customWidth="1"/>
    <col min="8" max="8" width="0.5703125" style="59" customWidth="1"/>
    <col min="9" max="9" width="10.5703125" style="59" customWidth="1"/>
    <col min="10" max="10" width="0.5703125" style="59" customWidth="1"/>
    <col min="11" max="11" width="10.5703125" style="59" customWidth="1"/>
    <col min="12" max="12" width="0.5703125" style="59" customWidth="1"/>
    <col min="13" max="13" width="10.5703125" style="59" customWidth="1"/>
    <col min="14" max="14" width="3.85546875" style="58" customWidth="1"/>
    <col min="15" max="15" width="9.140625" style="58"/>
    <col min="16" max="16" width="1.7109375" style="58" customWidth="1"/>
    <col min="17" max="17" width="9.140625" style="58"/>
    <col min="18" max="18" width="1.42578125" style="58" customWidth="1"/>
    <col min="19" max="19" width="9.42578125" style="58" customWidth="1"/>
    <col min="20" max="20" width="2.42578125" style="58" customWidth="1"/>
    <col min="21" max="16384" width="9.140625" style="58"/>
  </cols>
  <sheetData>
    <row r="1" spans="1:14" ht="21" customHeight="1">
      <c r="M1" s="60" t="s">
        <v>76</v>
      </c>
    </row>
    <row r="2" spans="1:14" ht="21" customHeight="1">
      <c r="M2" s="60" t="s">
        <v>77</v>
      </c>
    </row>
    <row r="3" spans="1:14" ht="21" customHeight="1">
      <c r="A3" s="176" t="s">
        <v>13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4" ht="21" customHeight="1">
      <c r="A4" s="175" t="s">
        <v>79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4" ht="21" customHeight="1">
      <c r="A5" s="175" t="s">
        <v>117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4" ht="21" customHeight="1">
      <c r="A6" s="175" t="s">
        <v>61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51"/>
    </row>
    <row r="7" spans="1:14" ht="21" customHeight="1">
      <c r="A7" s="200" t="s">
        <v>204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151"/>
    </row>
    <row r="8" spans="1:14" ht="10.15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4" s="70" customFormat="1" ht="13.5" customHeight="1">
      <c r="A9" s="152"/>
      <c r="B9" s="152"/>
      <c r="C9" s="152"/>
      <c r="D9" s="152"/>
      <c r="E9" s="152"/>
      <c r="F9" s="152"/>
      <c r="G9" s="153"/>
      <c r="H9" s="153"/>
      <c r="I9" s="153"/>
      <c r="J9" s="153"/>
      <c r="K9" s="153"/>
      <c r="L9" s="153"/>
      <c r="M9" s="154" t="s">
        <v>15</v>
      </c>
    </row>
    <row r="10" spans="1:14" s="70" customFormat="1" ht="13.5" customHeight="1">
      <c r="A10" s="152"/>
      <c r="B10" s="152"/>
      <c r="C10" s="152"/>
      <c r="D10" s="152"/>
      <c r="E10" s="152"/>
      <c r="F10" s="152"/>
      <c r="G10" s="201" t="s">
        <v>16</v>
      </c>
      <c r="H10" s="201"/>
      <c r="I10" s="201"/>
      <c r="J10" s="155"/>
      <c r="K10" s="201" t="s">
        <v>17</v>
      </c>
      <c r="L10" s="201"/>
      <c r="M10" s="201"/>
    </row>
    <row r="11" spans="1:14" s="70" customFormat="1" ht="13.5" customHeight="1">
      <c r="A11" s="152"/>
      <c r="B11" s="152"/>
      <c r="C11" s="152"/>
      <c r="D11" s="152"/>
      <c r="E11" s="26" t="s">
        <v>19</v>
      </c>
      <c r="F11" s="152"/>
      <c r="G11" s="156">
        <v>2025</v>
      </c>
      <c r="H11" s="155"/>
      <c r="I11" s="156">
        <v>2024</v>
      </c>
      <c r="J11" s="155"/>
      <c r="K11" s="156">
        <v>2025</v>
      </c>
      <c r="L11" s="155"/>
      <c r="M11" s="156">
        <v>2024</v>
      </c>
    </row>
    <row r="12" spans="1:14" s="70" customFormat="1" ht="13.5" customHeight="1">
      <c r="A12" s="141" t="s">
        <v>106</v>
      </c>
      <c r="B12" s="152"/>
      <c r="C12" s="152"/>
      <c r="D12" s="152"/>
      <c r="E12" s="152"/>
      <c r="F12" s="152"/>
      <c r="G12" s="152"/>
      <c r="H12" s="152"/>
      <c r="J12" s="152"/>
      <c r="K12" s="152"/>
      <c r="L12" s="152"/>
      <c r="M12" s="152"/>
    </row>
    <row r="13" spans="1:14" s="70" customFormat="1" ht="13.5" customHeight="1">
      <c r="A13" s="152"/>
      <c r="B13" s="152" t="s">
        <v>167</v>
      </c>
      <c r="C13" s="152"/>
      <c r="D13" s="152"/>
      <c r="E13" s="152"/>
      <c r="F13" s="152"/>
      <c r="G13" s="4">
        <v>34976</v>
      </c>
      <c r="H13" s="157"/>
      <c r="I13" s="4">
        <v>27634</v>
      </c>
      <c r="J13" s="49"/>
      <c r="K13" s="48">
        <v>35093</v>
      </c>
      <c r="L13" s="49"/>
      <c r="M13" s="4">
        <v>27021</v>
      </c>
    </row>
    <row r="14" spans="1:14" s="70" customFormat="1" ht="13.5" customHeight="1">
      <c r="A14" s="152"/>
      <c r="B14" s="152" t="s">
        <v>174</v>
      </c>
      <c r="C14" s="152"/>
      <c r="D14" s="152"/>
      <c r="E14" s="155"/>
      <c r="F14" s="152"/>
      <c r="G14" s="4"/>
      <c r="H14" s="4"/>
      <c r="I14" s="158"/>
      <c r="J14" s="49"/>
      <c r="K14" s="4"/>
      <c r="L14" s="49"/>
      <c r="M14" s="158"/>
    </row>
    <row r="15" spans="1:14" s="70" customFormat="1" ht="13.5" customHeight="1">
      <c r="A15" s="152" t="s">
        <v>1</v>
      </c>
      <c r="B15" s="152" t="s">
        <v>1</v>
      </c>
      <c r="C15" s="152" t="s">
        <v>62</v>
      </c>
      <c r="D15" s="152"/>
      <c r="E15" s="155"/>
      <c r="F15" s="152"/>
      <c r="G15" s="4">
        <v>39761</v>
      </c>
      <c r="H15" s="49"/>
      <c r="I15" s="4">
        <v>39350</v>
      </c>
      <c r="J15" s="49"/>
      <c r="K15" s="48">
        <v>39032</v>
      </c>
      <c r="L15" s="49"/>
      <c r="M15" s="4">
        <v>38631</v>
      </c>
    </row>
    <row r="16" spans="1:14" s="70" customFormat="1" ht="13.5" hidden="1" customHeight="1">
      <c r="A16" s="152"/>
      <c r="B16" s="152"/>
      <c r="C16" s="152" t="s">
        <v>168</v>
      </c>
      <c r="D16" s="152"/>
      <c r="E16" s="155"/>
      <c r="F16" s="152"/>
      <c r="G16" s="4"/>
      <c r="H16" s="49"/>
      <c r="I16" s="4"/>
      <c r="J16" s="4"/>
      <c r="K16" s="4">
        <v>0</v>
      </c>
      <c r="L16" s="4"/>
      <c r="M16" s="4"/>
    </row>
    <row r="17" spans="1:21" s="70" customFormat="1" ht="13.5" customHeight="1">
      <c r="A17" s="152"/>
      <c r="B17" s="152"/>
      <c r="C17" s="152" t="s">
        <v>177</v>
      </c>
      <c r="D17" s="152"/>
      <c r="E17" s="155"/>
      <c r="F17" s="152"/>
      <c r="G17" s="4">
        <v>197</v>
      </c>
      <c r="H17" s="49"/>
      <c r="I17" s="4">
        <v>-53</v>
      </c>
      <c r="J17" s="4"/>
      <c r="K17" s="4">
        <v>165</v>
      </c>
      <c r="L17" s="4"/>
      <c r="M17" s="4">
        <v>-47</v>
      </c>
    </row>
    <row r="18" spans="1:21" s="70" customFormat="1" ht="13.5" customHeight="1">
      <c r="A18" s="152" t="s">
        <v>2</v>
      </c>
      <c r="B18" s="152" t="s">
        <v>2</v>
      </c>
      <c r="C18" s="152" t="s">
        <v>63</v>
      </c>
      <c r="D18" s="152"/>
      <c r="E18" s="155"/>
      <c r="F18" s="152"/>
      <c r="G18" s="4">
        <v>1221</v>
      </c>
      <c r="H18" s="49"/>
      <c r="I18" s="4">
        <v>1120</v>
      </c>
      <c r="J18" s="4"/>
      <c r="K18" s="4">
        <v>1051</v>
      </c>
      <c r="L18" s="4"/>
      <c r="M18" s="4">
        <v>966</v>
      </c>
    </row>
    <row r="19" spans="1:21" s="70" customFormat="1" ht="13.5" customHeight="1">
      <c r="A19" s="152"/>
      <c r="B19" s="152"/>
      <c r="C19" s="152" t="s">
        <v>155</v>
      </c>
      <c r="D19" s="152"/>
      <c r="E19" s="155"/>
      <c r="F19" s="152"/>
      <c r="I19" s="4"/>
      <c r="M19" s="4"/>
    </row>
    <row r="20" spans="1:21" s="70" customFormat="1" ht="13.5" customHeight="1">
      <c r="A20" s="152"/>
      <c r="B20" s="152"/>
      <c r="D20" s="152" t="s">
        <v>154</v>
      </c>
      <c r="E20" s="155"/>
      <c r="F20" s="152"/>
      <c r="G20" s="4">
        <v>-3</v>
      </c>
      <c r="H20" s="49"/>
      <c r="I20" s="4">
        <v>-97</v>
      </c>
      <c r="J20" s="11"/>
      <c r="K20" s="48">
        <v>-3</v>
      </c>
      <c r="L20" s="11"/>
      <c r="M20" s="4">
        <v>-97</v>
      </c>
    </row>
    <row r="21" spans="1:21" s="70" customFormat="1" ht="13.5" hidden="1" customHeight="1">
      <c r="A21" s="152"/>
      <c r="B21" s="152"/>
      <c r="C21" s="152" t="s">
        <v>169</v>
      </c>
      <c r="D21" s="152"/>
      <c r="E21" s="155"/>
      <c r="F21" s="152"/>
      <c r="G21" s="4"/>
      <c r="H21" s="49"/>
      <c r="I21" s="4"/>
      <c r="J21" s="49"/>
      <c r="K21" s="48"/>
      <c r="L21" s="49"/>
      <c r="M21" s="4"/>
    </row>
    <row r="22" spans="1:21" s="70" customFormat="1" ht="13.5" customHeight="1">
      <c r="A22" s="152" t="s">
        <v>3</v>
      </c>
      <c r="B22" s="152" t="s">
        <v>3</v>
      </c>
      <c r="C22" s="152" t="s">
        <v>107</v>
      </c>
      <c r="D22" s="152"/>
      <c r="E22" s="155"/>
      <c r="F22" s="152"/>
      <c r="G22" s="4">
        <v>-101</v>
      </c>
      <c r="H22" s="49"/>
      <c r="I22" s="4">
        <v>-78</v>
      </c>
      <c r="J22" s="49"/>
      <c r="K22" s="48">
        <v>-75</v>
      </c>
      <c r="L22" s="49"/>
      <c r="M22" s="4">
        <v>-59</v>
      </c>
    </row>
    <row r="23" spans="1:21" s="70" customFormat="1" ht="13.5" customHeight="1">
      <c r="A23" s="152"/>
      <c r="B23" s="152"/>
      <c r="C23" s="152" t="s">
        <v>64</v>
      </c>
      <c r="D23" s="152"/>
      <c r="E23" s="155"/>
      <c r="F23" s="152"/>
      <c r="G23" s="50">
        <v>140</v>
      </c>
      <c r="H23" s="4"/>
      <c r="I23" s="50">
        <v>464</v>
      </c>
      <c r="J23" s="4"/>
      <c r="K23" s="51">
        <v>127</v>
      </c>
      <c r="L23" s="49"/>
      <c r="M23" s="50">
        <v>441</v>
      </c>
    </row>
    <row r="24" spans="1:21" s="70" customFormat="1" ht="13.5" customHeight="1">
      <c r="A24" s="152"/>
      <c r="B24" s="152" t="s">
        <v>108</v>
      </c>
      <c r="C24" s="152"/>
      <c r="D24" s="152"/>
      <c r="E24" s="155"/>
      <c r="F24" s="152"/>
      <c r="H24" s="4"/>
      <c r="I24" s="4"/>
      <c r="J24" s="4"/>
      <c r="K24" s="4"/>
      <c r="L24" s="4"/>
      <c r="M24" s="4"/>
    </row>
    <row r="25" spans="1:21" s="70" customFormat="1" ht="13.5" customHeight="1">
      <c r="A25" s="152"/>
      <c r="B25" s="152"/>
      <c r="C25" s="152" t="s">
        <v>65</v>
      </c>
      <c r="D25" s="152"/>
      <c r="E25" s="155"/>
      <c r="F25" s="152"/>
      <c r="G25" s="4">
        <v>76191</v>
      </c>
      <c r="H25" s="49"/>
      <c r="I25" s="4">
        <v>68340</v>
      </c>
      <c r="J25" s="49"/>
      <c r="K25" s="48">
        <v>75390</v>
      </c>
      <c r="L25" s="49"/>
      <c r="M25" s="158">
        <v>66856</v>
      </c>
      <c r="O25" s="81">
        <f>SUM(G13:G23)-G25</f>
        <v>0</v>
      </c>
      <c r="Q25" s="81">
        <f>SUM(I13:I23)-I25</f>
        <v>0</v>
      </c>
      <c r="S25" s="81">
        <f>SUM(K13:K23)-K25</f>
        <v>0</v>
      </c>
      <c r="U25" s="81">
        <f>SUM(M13:M23)-M25</f>
        <v>0</v>
      </c>
    </row>
    <row r="26" spans="1:21" s="70" customFormat="1" ht="13.5" customHeight="1">
      <c r="A26" s="152"/>
      <c r="B26" s="152" t="s">
        <v>66</v>
      </c>
      <c r="C26" s="152"/>
      <c r="D26" s="152"/>
      <c r="E26" s="155"/>
      <c r="F26" s="152"/>
      <c r="G26" s="64"/>
      <c r="H26" s="4"/>
      <c r="I26" s="158"/>
      <c r="J26" s="49"/>
      <c r="K26" s="4"/>
      <c r="L26" s="49"/>
      <c r="M26" s="158"/>
    </row>
    <row r="27" spans="1:21" s="70" customFormat="1" ht="13.5" customHeight="1">
      <c r="A27" s="152" t="s">
        <v>4</v>
      </c>
      <c r="B27" s="152" t="s">
        <v>4</v>
      </c>
      <c r="C27" s="152" t="s">
        <v>131</v>
      </c>
      <c r="D27" s="152"/>
      <c r="E27" s="155"/>
      <c r="F27" s="152"/>
      <c r="G27" s="52">
        <v>16533</v>
      </c>
      <c r="H27" s="49"/>
      <c r="I27" s="4">
        <v>11683</v>
      </c>
      <c r="J27" s="49"/>
      <c r="K27" s="48">
        <v>24961</v>
      </c>
      <c r="L27" s="49"/>
      <c r="M27" s="4">
        <v>5502</v>
      </c>
    </row>
    <row r="28" spans="1:21" s="70" customFormat="1" ht="13.5" customHeight="1">
      <c r="A28" s="152" t="s">
        <v>5</v>
      </c>
      <c r="B28" s="152" t="s">
        <v>5</v>
      </c>
      <c r="C28" s="152" t="s">
        <v>141</v>
      </c>
      <c r="D28" s="152"/>
      <c r="E28" s="152"/>
      <c r="F28" s="152"/>
      <c r="G28" s="52">
        <v>-74451</v>
      </c>
      <c r="H28" s="49"/>
      <c r="I28" s="4">
        <v>55136</v>
      </c>
      <c r="J28" s="49"/>
      <c r="K28" s="48">
        <v>-66239</v>
      </c>
      <c r="L28" s="49"/>
      <c r="M28" s="158">
        <v>62066</v>
      </c>
    </row>
    <row r="29" spans="1:21" s="70" customFormat="1" ht="13.5" customHeight="1">
      <c r="A29" s="152" t="s">
        <v>6</v>
      </c>
      <c r="B29" s="152" t="s">
        <v>6</v>
      </c>
      <c r="C29" s="152" t="s">
        <v>67</v>
      </c>
      <c r="D29" s="152"/>
      <c r="E29" s="152"/>
      <c r="F29" s="152"/>
      <c r="G29" s="52">
        <v>-9439</v>
      </c>
      <c r="H29" s="49"/>
      <c r="I29" s="4">
        <v>1901</v>
      </c>
      <c r="J29" s="49"/>
      <c r="K29" s="48">
        <v>2548</v>
      </c>
      <c r="L29" s="49"/>
      <c r="M29" s="4">
        <v>1582</v>
      </c>
    </row>
    <row r="30" spans="1:21" s="70" customFormat="1" ht="13.5" customHeight="1">
      <c r="A30" s="152" t="s">
        <v>7</v>
      </c>
      <c r="B30" s="152" t="s">
        <v>7</v>
      </c>
      <c r="C30" s="152" t="s">
        <v>90</v>
      </c>
      <c r="D30" s="152"/>
      <c r="E30" s="152"/>
      <c r="F30" s="152"/>
      <c r="G30" s="52">
        <v>-125677</v>
      </c>
      <c r="H30" s="49"/>
      <c r="I30" s="158">
        <v>-6832</v>
      </c>
      <c r="J30" s="49"/>
      <c r="K30" s="48">
        <v>-124226</v>
      </c>
      <c r="L30" s="49"/>
      <c r="M30" s="158">
        <v>-6842</v>
      </c>
    </row>
    <row r="31" spans="1:21" s="70" customFormat="1" ht="13.5" customHeight="1">
      <c r="A31" s="152" t="s">
        <v>8</v>
      </c>
      <c r="B31" s="152" t="s">
        <v>8</v>
      </c>
      <c r="C31" s="152" t="s">
        <v>23</v>
      </c>
      <c r="D31" s="152"/>
      <c r="E31" s="152"/>
      <c r="F31" s="152"/>
      <c r="G31" s="52">
        <v>-12514</v>
      </c>
      <c r="H31" s="49"/>
      <c r="I31" s="158">
        <v>3506</v>
      </c>
      <c r="J31" s="49"/>
      <c r="K31" s="48">
        <v>-10518</v>
      </c>
      <c r="L31" s="49"/>
      <c r="M31" s="158">
        <v>3351</v>
      </c>
    </row>
    <row r="32" spans="1:21" s="70" customFormat="1" ht="13.5" customHeight="1">
      <c r="A32" s="152"/>
      <c r="B32" s="152"/>
      <c r="C32" s="152" t="s">
        <v>68</v>
      </c>
      <c r="D32" s="152"/>
      <c r="E32" s="152"/>
      <c r="F32" s="152"/>
      <c r="G32" s="48">
        <v>-45</v>
      </c>
      <c r="H32" s="49"/>
      <c r="I32" s="158">
        <v>-2333</v>
      </c>
      <c r="J32" s="49"/>
      <c r="K32" s="48">
        <v>-45</v>
      </c>
      <c r="L32" s="49"/>
      <c r="M32" s="158">
        <v>-2333</v>
      </c>
    </row>
    <row r="33" spans="1:21" s="70" customFormat="1" ht="13.5" customHeight="1">
      <c r="B33" s="152" t="s">
        <v>70</v>
      </c>
      <c r="C33" s="152"/>
      <c r="D33" s="152"/>
      <c r="E33" s="152"/>
      <c r="F33" s="152"/>
      <c r="G33" s="152"/>
      <c r="H33" s="152"/>
      <c r="I33" s="158"/>
      <c r="J33" s="152"/>
      <c r="K33" s="152"/>
      <c r="L33" s="152"/>
      <c r="M33" s="158"/>
    </row>
    <row r="34" spans="1:21" s="70" customFormat="1" ht="13.5" customHeight="1">
      <c r="A34" s="159"/>
      <c r="C34" s="159" t="s">
        <v>132</v>
      </c>
      <c r="D34" s="152"/>
      <c r="E34" s="152"/>
      <c r="F34" s="152"/>
      <c r="G34" s="4">
        <v>-48727</v>
      </c>
      <c r="H34" s="152"/>
      <c r="I34" s="4">
        <v>-74063</v>
      </c>
      <c r="J34" s="152"/>
      <c r="K34" s="48">
        <v>-52050</v>
      </c>
      <c r="L34" s="152"/>
      <c r="M34" s="158">
        <v>-68238</v>
      </c>
    </row>
    <row r="35" spans="1:21" s="70" customFormat="1" ht="13.5" customHeight="1">
      <c r="A35" s="159"/>
      <c r="C35" s="159" t="s">
        <v>157</v>
      </c>
      <c r="D35" s="152"/>
      <c r="E35" s="152"/>
      <c r="F35" s="152"/>
      <c r="G35" s="4">
        <v>0</v>
      </c>
      <c r="H35" s="152"/>
      <c r="I35" s="158">
        <v>44026</v>
      </c>
      <c r="J35" s="152"/>
      <c r="K35" s="48">
        <v>0</v>
      </c>
      <c r="L35" s="152"/>
      <c r="M35" s="158">
        <v>44026</v>
      </c>
    </row>
    <row r="36" spans="1:21" s="70" customFormat="1" ht="13.5" customHeight="1">
      <c r="A36" s="159"/>
      <c r="C36" s="152" t="s">
        <v>94</v>
      </c>
      <c r="D36" s="152"/>
      <c r="E36" s="155"/>
      <c r="F36" s="152"/>
      <c r="G36" s="4">
        <v>21748</v>
      </c>
      <c r="H36" s="4"/>
      <c r="I36" s="158">
        <v>-1360</v>
      </c>
      <c r="J36" s="4"/>
      <c r="K36" s="48">
        <v>21730</v>
      </c>
      <c r="L36" s="4"/>
      <c r="M36" s="158">
        <v>-5472</v>
      </c>
    </row>
    <row r="37" spans="1:21" s="70" customFormat="1" ht="13.5" customHeight="1">
      <c r="A37" s="159"/>
      <c r="C37" s="159" t="s">
        <v>142</v>
      </c>
      <c r="D37" s="152"/>
      <c r="E37" s="155"/>
      <c r="F37" s="152"/>
      <c r="G37" s="4">
        <v>-76078</v>
      </c>
      <c r="H37" s="4"/>
      <c r="I37" s="158">
        <v>-52536</v>
      </c>
      <c r="J37" s="4"/>
      <c r="K37" s="48">
        <v>-75674</v>
      </c>
      <c r="L37" s="4"/>
      <c r="M37" s="158">
        <v>-52536</v>
      </c>
    </row>
    <row r="38" spans="1:21" s="70" customFormat="1" ht="13.5" customHeight="1">
      <c r="A38" s="159"/>
      <c r="C38" s="159" t="s">
        <v>30</v>
      </c>
      <c r="D38" s="152"/>
      <c r="E38" s="155"/>
      <c r="F38" s="152"/>
      <c r="G38" s="50">
        <v>-17021</v>
      </c>
      <c r="H38" s="4"/>
      <c r="I38" s="50">
        <v>-16479</v>
      </c>
      <c r="J38" s="4"/>
      <c r="K38" s="51">
        <v>-15849</v>
      </c>
      <c r="L38" s="4"/>
      <c r="M38" s="50">
        <v>-15658</v>
      </c>
    </row>
    <row r="39" spans="1:21" s="70" customFormat="1" ht="13.5" customHeight="1">
      <c r="B39" s="159" t="s">
        <v>109</v>
      </c>
      <c r="C39" s="152"/>
      <c r="D39" s="152"/>
      <c r="E39" s="155"/>
      <c r="F39" s="152"/>
      <c r="G39" s="4">
        <v>-249480</v>
      </c>
      <c r="H39" s="4"/>
      <c r="I39" s="158">
        <v>30989</v>
      </c>
      <c r="J39" s="4"/>
      <c r="K39" s="48">
        <v>-219972</v>
      </c>
      <c r="L39" s="4"/>
      <c r="M39" s="158">
        <v>32304</v>
      </c>
      <c r="O39" s="81">
        <f>SUM(G25:G38)-G39</f>
        <v>0</v>
      </c>
      <c r="Q39" s="81">
        <f>SUM(I24:I38)-I39</f>
        <v>0</v>
      </c>
      <c r="S39" s="81">
        <f>SUM(K24:K38)-K39</f>
        <v>0</v>
      </c>
      <c r="U39" s="81">
        <f>SUM(M24:M38)-M39</f>
        <v>0</v>
      </c>
    </row>
    <row r="40" spans="1:21" s="70" customFormat="1" ht="13.5" customHeight="1">
      <c r="B40" s="152" t="s">
        <v>198</v>
      </c>
      <c r="C40" s="152"/>
      <c r="D40" s="152"/>
      <c r="E40" s="155"/>
      <c r="F40" s="152"/>
      <c r="G40" s="4">
        <v>1297</v>
      </c>
      <c r="H40" s="49"/>
      <c r="I40" s="4">
        <v>0</v>
      </c>
      <c r="J40" s="49"/>
      <c r="K40" s="4">
        <v>0</v>
      </c>
      <c r="L40" s="49"/>
      <c r="M40" s="4">
        <v>0</v>
      </c>
      <c r="O40" s="81"/>
      <c r="Q40" s="81"/>
      <c r="S40" s="81"/>
      <c r="U40" s="81"/>
    </row>
    <row r="41" spans="1:21" s="70" customFormat="1" ht="13.5" customHeight="1">
      <c r="B41" s="159" t="s">
        <v>199</v>
      </c>
      <c r="C41" s="152"/>
      <c r="D41" s="152"/>
      <c r="E41" s="155"/>
      <c r="F41" s="152"/>
      <c r="G41" s="4">
        <v>-1872</v>
      </c>
      <c r="H41" s="4"/>
      <c r="I41" s="158">
        <v>-7482</v>
      </c>
      <c r="J41" s="4"/>
      <c r="K41" s="48">
        <v>-1839</v>
      </c>
      <c r="L41" s="4"/>
      <c r="M41" s="158">
        <v>-7058</v>
      </c>
    </row>
    <row r="42" spans="1:21" s="70" customFormat="1" ht="13.5" customHeight="1">
      <c r="A42" s="160"/>
      <c r="B42" s="160"/>
      <c r="C42" s="160" t="s">
        <v>170</v>
      </c>
      <c r="D42" s="152"/>
      <c r="E42" s="155"/>
      <c r="F42" s="152"/>
      <c r="G42" s="53">
        <v>-250055</v>
      </c>
      <c r="H42" s="4"/>
      <c r="I42" s="161">
        <v>23507</v>
      </c>
      <c r="J42" s="4"/>
      <c r="K42" s="54">
        <v>-221811</v>
      </c>
      <c r="L42" s="4"/>
      <c r="M42" s="161">
        <v>25246</v>
      </c>
      <c r="O42" s="81">
        <f>SUM(G39:G41)-G42</f>
        <v>0</v>
      </c>
      <c r="Q42" s="81">
        <f>SUM(I39:I41)-I42</f>
        <v>0</v>
      </c>
      <c r="S42" s="81">
        <f>SUM(K39:K41)-K42</f>
        <v>0</v>
      </c>
      <c r="U42" s="81">
        <f>SUM(M39:M41)-M42</f>
        <v>0</v>
      </c>
    </row>
    <row r="43" spans="1:21">
      <c r="M43" s="60" t="s">
        <v>76</v>
      </c>
    </row>
    <row r="44" spans="1:21">
      <c r="M44" s="60" t="s">
        <v>77</v>
      </c>
    </row>
    <row r="45" spans="1:21" s="70" customFormat="1" ht="21" customHeight="1">
      <c r="A45" s="176" t="s">
        <v>0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</row>
    <row r="46" spans="1:21" s="70" customFormat="1" ht="21" customHeight="1">
      <c r="A46" s="175" t="s">
        <v>79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</row>
    <row r="47" spans="1:21" s="70" customFormat="1" ht="21" customHeight="1">
      <c r="A47" s="175" t="s">
        <v>117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</row>
    <row r="48" spans="1:21" s="70" customFormat="1" ht="21" customHeight="1">
      <c r="A48" s="175" t="s">
        <v>69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</row>
    <row r="49" spans="1:21" s="70" customFormat="1" ht="21" customHeight="1">
      <c r="A49" s="200" t="s">
        <v>204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</row>
    <row r="50" spans="1:21" ht="7.5" customHeight="1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</row>
    <row r="51" spans="1:21" s="70" customFormat="1" ht="14.25" customHeight="1">
      <c r="A51" s="152"/>
      <c r="B51" s="152"/>
      <c r="C51" s="152"/>
      <c r="D51" s="152"/>
      <c r="E51" s="152"/>
      <c r="F51" s="152"/>
      <c r="G51" s="153"/>
      <c r="H51" s="153"/>
      <c r="I51" s="153"/>
      <c r="J51" s="153"/>
      <c r="K51" s="153"/>
      <c r="L51" s="153"/>
      <c r="M51" s="154" t="s">
        <v>15</v>
      </c>
    </row>
    <row r="52" spans="1:21" s="70" customFormat="1" ht="17.649999999999999" customHeight="1">
      <c r="A52" s="152"/>
      <c r="B52" s="152"/>
      <c r="C52" s="152"/>
      <c r="D52" s="152"/>
      <c r="E52" s="152"/>
      <c r="F52" s="152"/>
      <c r="G52" s="201" t="s">
        <v>16</v>
      </c>
      <c r="H52" s="201"/>
      <c r="I52" s="201"/>
      <c r="J52" s="155"/>
      <c r="K52" s="201" t="s">
        <v>17</v>
      </c>
      <c r="L52" s="201"/>
      <c r="M52" s="201"/>
    </row>
    <row r="53" spans="1:21" s="70" customFormat="1" ht="17.649999999999999" customHeight="1">
      <c r="A53" s="152"/>
      <c r="B53" s="152"/>
      <c r="C53" s="152"/>
      <c r="D53" s="152"/>
      <c r="E53" s="26" t="s">
        <v>19</v>
      </c>
      <c r="F53" s="152"/>
      <c r="G53" s="156">
        <v>2025</v>
      </c>
      <c r="H53" s="155"/>
      <c r="I53" s="156">
        <v>2024</v>
      </c>
      <c r="J53" s="155"/>
      <c r="K53" s="156">
        <v>2025</v>
      </c>
      <c r="L53" s="155"/>
      <c r="M53" s="156">
        <v>2024</v>
      </c>
    </row>
    <row r="54" spans="1:21" s="70" customFormat="1" ht="13.5" customHeight="1">
      <c r="A54" s="141" t="s">
        <v>71</v>
      </c>
      <c r="B54" s="152"/>
      <c r="C54" s="152"/>
      <c r="D54" s="152"/>
      <c r="E54" s="155"/>
      <c r="F54" s="152"/>
      <c r="G54" s="4"/>
      <c r="H54" s="4"/>
      <c r="I54" s="4"/>
      <c r="J54" s="4"/>
      <c r="K54" s="4"/>
      <c r="L54" s="4"/>
      <c r="M54" s="4"/>
    </row>
    <row r="55" spans="1:21" s="70" customFormat="1" ht="13.5" customHeight="1">
      <c r="C55" s="152" t="s">
        <v>110</v>
      </c>
      <c r="D55" s="152"/>
      <c r="E55" s="155"/>
      <c r="F55" s="152"/>
      <c r="G55" s="52">
        <v>-74</v>
      </c>
      <c r="H55" s="4"/>
      <c r="I55" s="4">
        <v>-39</v>
      </c>
      <c r="J55" s="4"/>
      <c r="K55" s="4">
        <v>-7</v>
      </c>
      <c r="L55" s="4"/>
      <c r="M55" s="4">
        <v>-4</v>
      </c>
    </row>
    <row r="56" spans="1:21" s="70" customFormat="1" ht="13.5" customHeight="1">
      <c r="C56" s="152" t="s">
        <v>150</v>
      </c>
      <c r="D56" s="152"/>
      <c r="E56" s="155"/>
      <c r="F56" s="152"/>
      <c r="G56" s="52">
        <v>-62</v>
      </c>
      <c r="H56" s="4"/>
      <c r="I56" s="4">
        <v>-174</v>
      </c>
      <c r="J56" s="4"/>
      <c r="K56" s="4">
        <v>-33</v>
      </c>
      <c r="L56" s="4"/>
      <c r="M56" s="4">
        <v>-56</v>
      </c>
    </row>
    <row r="57" spans="1:21" s="70" customFormat="1" ht="13.5" customHeight="1">
      <c r="C57" s="152" t="s">
        <v>114</v>
      </c>
      <c r="D57" s="152"/>
      <c r="E57" s="155"/>
      <c r="F57" s="152"/>
      <c r="G57" s="52">
        <v>77</v>
      </c>
      <c r="H57" s="4"/>
      <c r="I57" s="4">
        <v>41</v>
      </c>
      <c r="J57" s="4"/>
      <c r="K57" s="4">
        <v>9</v>
      </c>
      <c r="L57" s="4"/>
      <c r="M57" s="4">
        <v>6</v>
      </c>
    </row>
    <row r="58" spans="1:21" s="70" customFormat="1" ht="13.5" customHeight="1">
      <c r="A58" s="141"/>
      <c r="B58" s="141"/>
      <c r="C58" s="141" t="s">
        <v>171</v>
      </c>
      <c r="D58" s="152"/>
      <c r="E58" s="152"/>
      <c r="F58" s="152"/>
      <c r="G58" s="53">
        <v>-59</v>
      </c>
      <c r="H58" s="4"/>
      <c r="I58" s="53">
        <v>-172</v>
      </c>
      <c r="J58" s="4"/>
      <c r="K58" s="53">
        <v>-31</v>
      </c>
      <c r="L58" s="4"/>
      <c r="M58" s="53">
        <v>-54</v>
      </c>
      <c r="O58" s="81">
        <f>SUM(G55:G57)-G58</f>
        <v>0</v>
      </c>
      <c r="Q58" s="81">
        <f>SUM(I55:I57)-I58</f>
        <v>0</v>
      </c>
      <c r="S58" s="81">
        <f>SUM(K55:K57)-K58</f>
        <v>0</v>
      </c>
      <c r="U58" s="81">
        <f>SUM(M55:M57)-M58</f>
        <v>0</v>
      </c>
    </row>
    <row r="59" spans="1:21" s="70" customFormat="1" ht="13.5" customHeight="1">
      <c r="A59" s="141" t="s">
        <v>72</v>
      </c>
      <c r="B59" s="152"/>
      <c r="C59" s="152"/>
      <c r="D59" s="152"/>
      <c r="E59" s="152"/>
      <c r="F59" s="152"/>
      <c r="G59" s="4"/>
      <c r="H59" s="4"/>
      <c r="I59" s="4"/>
      <c r="J59" s="4"/>
      <c r="K59" s="4"/>
      <c r="L59" s="4"/>
      <c r="M59" s="4"/>
    </row>
    <row r="60" spans="1:21" s="70" customFormat="1" ht="13.5" customHeight="1">
      <c r="C60" s="162" t="s">
        <v>143</v>
      </c>
      <c r="D60" s="152"/>
      <c r="E60" s="152"/>
      <c r="F60" s="152"/>
      <c r="G60" s="4">
        <v>25000</v>
      </c>
      <c r="H60" s="4"/>
      <c r="I60" s="4">
        <v>-16324</v>
      </c>
      <c r="J60" s="4"/>
      <c r="K60" s="4">
        <v>25000</v>
      </c>
      <c r="L60" s="4"/>
      <c r="M60" s="4">
        <v>-16324</v>
      </c>
    </row>
    <row r="61" spans="1:21" s="70" customFormat="1" ht="13.5" customHeight="1">
      <c r="C61" s="162" t="s">
        <v>130</v>
      </c>
      <c r="D61" s="152"/>
      <c r="E61" s="152"/>
      <c r="F61" s="152"/>
      <c r="G61" s="52">
        <v>-7778</v>
      </c>
      <c r="I61" s="4">
        <v>-69906</v>
      </c>
      <c r="J61" s="4"/>
      <c r="K61" s="4">
        <v>-7778</v>
      </c>
      <c r="L61" s="4"/>
      <c r="M61" s="4">
        <v>-69906</v>
      </c>
    </row>
    <row r="62" spans="1:21" s="70" customFormat="1" ht="13.5" customHeight="1">
      <c r="C62" s="152" t="s">
        <v>111</v>
      </c>
      <c r="D62" s="152"/>
      <c r="E62" s="152"/>
      <c r="F62" s="152"/>
      <c r="G62" s="52">
        <v>-1147</v>
      </c>
      <c r="H62" s="4"/>
      <c r="I62" s="4">
        <v>-3283</v>
      </c>
      <c r="J62" s="4"/>
      <c r="K62" s="4">
        <v>-982</v>
      </c>
      <c r="L62" s="4"/>
      <c r="M62" s="4">
        <v>-3126</v>
      </c>
    </row>
    <row r="63" spans="1:21" s="70" customFormat="1" ht="13.5" customHeight="1">
      <c r="C63" s="152" t="s">
        <v>73</v>
      </c>
      <c r="D63" s="152"/>
      <c r="E63" s="152"/>
      <c r="F63" s="152"/>
      <c r="G63" s="52">
        <v>-141</v>
      </c>
      <c r="H63" s="4"/>
      <c r="I63" s="4">
        <v>-465</v>
      </c>
      <c r="J63" s="4"/>
      <c r="K63" s="4">
        <v>-126</v>
      </c>
      <c r="L63" s="4"/>
      <c r="M63" s="4">
        <v>-441</v>
      </c>
    </row>
    <row r="64" spans="1:21" s="70" customFormat="1" ht="13.5" customHeight="1">
      <c r="A64" s="141"/>
      <c r="B64" s="141"/>
      <c r="C64" s="141" t="s">
        <v>172</v>
      </c>
      <c r="D64" s="152"/>
      <c r="E64" s="152"/>
      <c r="F64" s="152"/>
      <c r="G64" s="53">
        <v>15934</v>
      </c>
      <c r="H64" s="4"/>
      <c r="I64" s="53">
        <v>-89978</v>
      </c>
      <c r="J64" s="4"/>
      <c r="K64" s="53">
        <v>16114</v>
      </c>
      <c r="L64" s="4"/>
      <c r="M64" s="53">
        <v>-89797</v>
      </c>
      <c r="O64" s="81">
        <f>SUM(G60:G63)-G64</f>
        <v>0</v>
      </c>
      <c r="Q64" s="81">
        <f>SUM(I60:I63)-I64</f>
        <v>0</v>
      </c>
      <c r="S64" s="81">
        <f>SUM(K60:K63)-K64</f>
        <v>0</v>
      </c>
      <c r="U64" s="81">
        <f>SUM(M60:M63)-M64</f>
        <v>0</v>
      </c>
    </row>
    <row r="65" spans="1:21" s="70" customFormat="1" ht="13.5" customHeight="1">
      <c r="A65" s="141" t="s">
        <v>112</v>
      </c>
      <c r="B65" s="152"/>
      <c r="C65" s="152"/>
      <c r="D65" s="152"/>
      <c r="E65" s="152"/>
      <c r="F65" s="152"/>
      <c r="G65" s="52">
        <v>-234180</v>
      </c>
      <c r="H65" s="4"/>
      <c r="I65" s="158">
        <v>-66643</v>
      </c>
      <c r="J65" s="4"/>
      <c r="K65" s="4">
        <v>-205728</v>
      </c>
      <c r="L65" s="4"/>
      <c r="M65" s="4">
        <v>-64605</v>
      </c>
      <c r="O65" s="81">
        <f>G42+G58+G64-G65</f>
        <v>0</v>
      </c>
      <c r="P65" s="81"/>
      <c r="Q65" s="81">
        <f>I42+I58+I64-I65</f>
        <v>0</v>
      </c>
      <c r="R65" s="81"/>
      <c r="S65" s="81">
        <f>K42+K58+K64-K65</f>
        <v>0</v>
      </c>
      <c r="U65" s="81">
        <f>M42+M58+M64-M65</f>
        <v>0</v>
      </c>
    </row>
    <row r="66" spans="1:21" s="70" customFormat="1" ht="13.5" customHeight="1">
      <c r="A66" s="163" t="s">
        <v>115</v>
      </c>
      <c r="B66" s="152"/>
      <c r="C66" s="152"/>
      <c r="D66" s="152"/>
      <c r="E66" s="152"/>
      <c r="F66" s="152"/>
      <c r="G66" s="52">
        <v>340527</v>
      </c>
      <c r="H66" s="4"/>
      <c r="I66" s="158">
        <v>174536</v>
      </c>
      <c r="J66" s="4"/>
      <c r="K66" s="4">
        <v>300511</v>
      </c>
      <c r="L66" s="4"/>
      <c r="M66" s="4">
        <v>161886</v>
      </c>
    </row>
    <row r="67" spans="1:21" s="70" customFormat="1" ht="13.5" customHeight="1" thickBot="1">
      <c r="A67" s="164" t="s">
        <v>116</v>
      </c>
      <c r="B67" s="152"/>
      <c r="C67" s="152"/>
      <c r="D67" s="152"/>
      <c r="E67" s="152"/>
      <c r="F67" s="152"/>
      <c r="G67" s="55">
        <v>106347</v>
      </c>
      <c r="H67" s="4"/>
      <c r="I67" s="165">
        <v>107893</v>
      </c>
      <c r="J67" s="4"/>
      <c r="K67" s="55">
        <v>94783</v>
      </c>
      <c r="L67" s="4"/>
      <c r="M67" s="165">
        <v>97281</v>
      </c>
      <c r="O67" s="81">
        <f>SUM(G65:G66)-G67</f>
        <v>0</v>
      </c>
      <c r="Q67" s="81">
        <f>SUM(I65:I66)-I67</f>
        <v>0</v>
      </c>
      <c r="S67" s="81">
        <f>SUM(K65:K66)-K67</f>
        <v>0</v>
      </c>
      <c r="U67" s="81">
        <f>SUM(M65:M66)-M67</f>
        <v>0</v>
      </c>
    </row>
    <row r="68" spans="1:21" s="70" customFormat="1" ht="13.5" customHeight="1" thickTop="1">
      <c r="A68" s="166"/>
      <c r="B68" s="152"/>
      <c r="C68" s="152"/>
      <c r="D68" s="152"/>
      <c r="E68" s="152"/>
      <c r="F68" s="152"/>
      <c r="H68" s="4"/>
      <c r="I68" s="4"/>
      <c r="J68" s="4"/>
      <c r="K68" s="4"/>
      <c r="L68" s="4"/>
      <c r="M68" s="4"/>
    </row>
    <row r="69" spans="1:21" s="70" customFormat="1" ht="13.5" customHeight="1">
      <c r="A69" s="141" t="s">
        <v>74</v>
      </c>
      <c r="B69" s="152"/>
      <c r="C69" s="152"/>
      <c r="D69" s="152"/>
      <c r="E69" s="152"/>
      <c r="F69" s="152"/>
      <c r="H69" s="152"/>
      <c r="I69" s="4"/>
      <c r="J69" s="152"/>
      <c r="K69" s="152"/>
      <c r="L69" s="152"/>
      <c r="M69" s="152"/>
    </row>
    <row r="70" spans="1:21" s="70" customFormat="1" ht="13.5" customHeight="1">
      <c r="A70" s="163"/>
      <c r="B70" s="152" t="s">
        <v>113</v>
      </c>
      <c r="C70" s="152"/>
      <c r="D70" s="152"/>
      <c r="E70" s="152"/>
      <c r="F70" s="152"/>
      <c r="H70" s="152"/>
      <c r="I70" s="152"/>
      <c r="J70" s="152"/>
      <c r="K70" s="152"/>
      <c r="L70" s="152"/>
      <c r="M70" s="152"/>
    </row>
    <row r="71" spans="1:21" s="75" customFormat="1" ht="13.5" customHeight="1">
      <c r="A71" s="167"/>
      <c r="B71" s="167"/>
      <c r="C71" s="167" t="s">
        <v>176</v>
      </c>
      <c r="D71" s="167"/>
      <c r="E71" s="167"/>
      <c r="F71" s="167"/>
      <c r="G71" s="11">
        <v>38</v>
      </c>
      <c r="H71" s="11"/>
      <c r="I71" s="168">
        <v>11</v>
      </c>
      <c r="J71" s="11"/>
      <c r="K71" s="56">
        <v>38</v>
      </c>
      <c r="L71" s="11"/>
      <c r="M71" s="168">
        <v>11</v>
      </c>
    </row>
    <row r="72" spans="1:21" s="70" customFormat="1" ht="16.5" hidden="1" customHeight="1">
      <c r="A72" s="152"/>
      <c r="B72" s="152"/>
      <c r="C72" s="152" t="s">
        <v>173</v>
      </c>
      <c r="D72" s="152"/>
      <c r="E72" s="152"/>
      <c r="F72" s="152"/>
      <c r="G72" s="41"/>
      <c r="H72" s="5"/>
      <c r="I72" s="5">
        <v>0</v>
      </c>
      <c r="J72" s="5"/>
      <c r="K72" s="5"/>
      <c r="L72" s="157"/>
      <c r="M72" s="5">
        <v>0</v>
      </c>
    </row>
    <row r="73" spans="1:21" s="70" customFormat="1" ht="16.5" customHeight="1">
      <c r="A73" s="152"/>
      <c r="B73" s="152"/>
      <c r="C73" s="152"/>
      <c r="D73" s="152"/>
      <c r="E73" s="152"/>
      <c r="F73" s="152"/>
      <c r="G73" s="5"/>
      <c r="H73" s="5"/>
      <c r="I73" s="5"/>
      <c r="J73" s="5"/>
      <c r="K73" s="5"/>
      <c r="L73" s="157"/>
      <c r="M73" s="5"/>
    </row>
    <row r="74" spans="1:21" s="70" customFormat="1" ht="16.5" customHeight="1">
      <c r="A74" s="152"/>
      <c r="B74" s="152"/>
      <c r="C74" s="152"/>
      <c r="D74" s="152"/>
      <c r="E74" s="152"/>
      <c r="F74" s="152"/>
      <c r="G74" s="5"/>
      <c r="H74" s="5"/>
      <c r="I74" s="5"/>
      <c r="J74" s="5"/>
      <c r="K74" s="5"/>
      <c r="L74" s="157"/>
      <c r="M74" s="5"/>
    </row>
    <row r="75" spans="1:21" ht="16.5" customHeight="1">
      <c r="A75" s="193" t="s">
        <v>144</v>
      </c>
      <c r="B75" s="193"/>
      <c r="C75" s="193"/>
      <c r="D75" s="193"/>
      <c r="E75" s="193"/>
      <c r="F75" s="193"/>
      <c r="G75" s="193"/>
      <c r="H75" s="193"/>
      <c r="I75" s="193"/>
      <c r="J75" s="193"/>
      <c r="K75" s="193"/>
      <c r="L75" s="193"/>
      <c r="M75" s="193"/>
    </row>
    <row r="76" spans="1:21" ht="16.5" customHeight="1">
      <c r="A76" s="193" t="s">
        <v>148</v>
      </c>
      <c r="B76" s="193"/>
      <c r="C76" s="193"/>
      <c r="D76" s="193"/>
      <c r="E76" s="193"/>
      <c r="F76" s="193"/>
      <c r="G76" s="193"/>
      <c r="H76" s="193"/>
      <c r="I76" s="193"/>
      <c r="J76" s="193"/>
      <c r="K76" s="193"/>
      <c r="L76" s="193"/>
      <c r="M76" s="193"/>
    </row>
    <row r="77" spans="1:21" ht="16.5" customHeight="1">
      <c r="A77" s="194" t="s">
        <v>149</v>
      </c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</row>
    <row r="95" spans="1:21" s="59" customFormat="1" ht="24" thickBot="1">
      <c r="A95" s="58"/>
      <c r="B95" s="58"/>
      <c r="F95" s="169"/>
      <c r="H95" s="169"/>
      <c r="J95" s="169"/>
      <c r="L95" s="169"/>
      <c r="N95" s="58"/>
      <c r="O95" s="58"/>
      <c r="P95" s="58"/>
      <c r="Q95" s="58"/>
      <c r="R95" s="58"/>
      <c r="S95" s="58"/>
      <c r="T95" s="58"/>
      <c r="U95" s="58"/>
    </row>
    <row r="96" spans="1:21" s="59" customFormat="1" ht="19.5" customHeight="1" thickTop="1">
      <c r="A96" s="58"/>
      <c r="B96" s="58"/>
      <c r="N96" s="58"/>
      <c r="O96" s="58"/>
      <c r="P96" s="58"/>
      <c r="Q96" s="58"/>
      <c r="R96" s="58"/>
      <c r="S96" s="58"/>
      <c r="T96" s="58"/>
      <c r="U96" s="58"/>
    </row>
    <row r="97" spans="1:21" s="59" customFormat="1" ht="19.5" customHeight="1">
      <c r="A97" s="58"/>
      <c r="B97" s="58"/>
      <c r="N97" s="58"/>
      <c r="O97" s="58"/>
      <c r="P97" s="58"/>
      <c r="Q97" s="58"/>
      <c r="R97" s="58"/>
      <c r="S97" s="58"/>
      <c r="T97" s="58"/>
      <c r="U97" s="58"/>
    </row>
    <row r="98" spans="1:21" s="59" customFormat="1" ht="19.5" customHeight="1">
      <c r="A98" s="58"/>
      <c r="B98" s="58"/>
      <c r="N98" s="58"/>
      <c r="O98" s="58"/>
      <c r="P98" s="58"/>
      <c r="Q98" s="58"/>
      <c r="R98" s="58"/>
      <c r="S98" s="58"/>
      <c r="T98" s="58"/>
      <c r="U98" s="58"/>
    </row>
    <row r="99" spans="1:21" s="59" customFormat="1">
      <c r="A99" s="182" t="s">
        <v>144</v>
      </c>
      <c r="B99" s="182"/>
      <c r="C99" s="182"/>
      <c r="D99" s="182"/>
      <c r="E99" s="182"/>
      <c r="F99" s="182"/>
      <c r="G99" s="182"/>
      <c r="H99" s="182"/>
      <c r="I99" s="182"/>
      <c r="J99" s="182"/>
      <c r="K99" s="182"/>
      <c r="L99" s="182"/>
      <c r="N99" s="58"/>
      <c r="O99" s="58"/>
      <c r="P99" s="58"/>
      <c r="Q99" s="58"/>
      <c r="R99" s="58"/>
      <c r="S99" s="58"/>
      <c r="T99" s="58"/>
      <c r="U99" s="58"/>
    </row>
    <row r="100" spans="1:21" s="59" customFormat="1">
      <c r="A100" s="182" t="s">
        <v>145</v>
      </c>
      <c r="B100" s="182"/>
      <c r="C100" s="182"/>
      <c r="D100" s="182"/>
      <c r="E100" s="182"/>
      <c r="F100" s="182"/>
      <c r="G100" s="182"/>
      <c r="H100" s="182"/>
      <c r="I100" s="182"/>
      <c r="J100" s="182"/>
      <c r="K100" s="182"/>
      <c r="L100" s="182"/>
      <c r="N100" s="58"/>
      <c r="O100" s="58"/>
      <c r="P100" s="58"/>
      <c r="Q100" s="58"/>
      <c r="R100" s="58"/>
      <c r="S100" s="58"/>
      <c r="T100" s="58"/>
      <c r="U100" s="58"/>
    </row>
    <row r="101" spans="1:21" s="59" customFormat="1">
      <c r="A101" s="183" t="s">
        <v>146</v>
      </c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N101" s="58"/>
      <c r="O101" s="58"/>
      <c r="P101" s="58"/>
      <c r="Q101" s="58"/>
      <c r="R101" s="58"/>
      <c r="S101" s="58"/>
      <c r="T101" s="58"/>
      <c r="U101" s="58"/>
    </row>
    <row r="102" spans="1:21" s="59" customForma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N102" s="58"/>
      <c r="O102" s="58"/>
      <c r="P102" s="58"/>
      <c r="Q102" s="58"/>
      <c r="R102" s="58"/>
      <c r="S102" s="58"/>
      <c r="T102" s="58"/>
      <c r="U102" s="58"/>
    </row>
  </sheetData>
  <mergeCells count="20">
    <mergeCell ref="G10:I10"/>
    <mergeCell ref="K10:M10"/>
    <mergeCell ref="A3:M3"/>
    <mergeCell ref="A4:M4"/>
    <mergeCell ref="A5:M5"/>
    <mergeCell ref="A6:M6"/>
    <mergeCell ref="A7:M7"/>
    <mergeCell ref="A101:L101"/>
    <mergeCell ref="A45:M45"/>
    <mergeCell ref="A46:M46"/>
    <mergeCell ref="A47:M47"/>
    <mergeCell ref="A48:M48"/>
    <mergeCell ref="A49:M49"/>
    <mergeCell ref="G52:I52"/>
    <mergeCell ref="K52:M52"/>
    <mergeCell ref="A75:M75"/>
    <mergeCell ref="A76:M76"/>
    <mergeCell ref="A77:M77"/>
    <mergeCell ref="A99:L99"/>
    <mergeCell ref="A100:L100"/>
  </mergeCells>
  <printOptions horizontalCentered="1"/>
  <pageMargins left="0.37" right="0.43307086614173229" top="0.51181102362204722" bottom="1.1811023622047245" header="0.51181102362204722" footer="0.71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COMPREHENSIVE INCOME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prem.a</cp:lastModifiedBy>
  <cp:lastPrinted>2025-05-02T09:38:29Z</cp:lastPrinted>
  <dcterms:created xsi:type="dcterms:W3CDTF">2020-03-27T04:14:02Z</dcterms:created>
  <dcterms:modified xsi:type="dcterms:W3CDTF">2025-05-07T09:17:45Z</dcterms:modified>
</cp:coreProperties>
</file>