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2024\Accounting\12.Dec-24\งบการเงิน\งบการเงิน\Final\Convert file ICN Q4.2024\"/>
    </mc:Choice>
  </mc:AlternateContent>
  <bookViews>
    <workbookView xWindow="-105" yWindow="-105" windowWidth="19425" windowHeight="11505" tabRatio="844"/>
  </bookViews>
  <sheets>
    <sheet name="FINANCIAL POSITION " sheetId="1" r:id="rId1"/>
    <sheet name="COMPREHENSIVE INCOME" sheetId="3" r:id="rId2"/>
    <sheet name="CHANGES IN SHAREHOLDERS' EQUITY" sheetId="4" r:id="rId3"/>
    <sheet name="CHANGES IN SHAREHOLDERS EQUITY" sheetId="7" r:id="rId4"/>
    <sheet name="CASH FLOWS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0" localSheetId="4">'[1]Statement-BAHT'!#REF!</definedName>
    <definedName name="\0">'[1]Statement-BAHT'!#REF!</definedName>
    <definedName name="\a" localSheetId="3">#REF!</definedName>
    <definedName name="\a" localSheetId="2">#REF!</definedName>
    <definedName name="\a">#REF!</definedName>
    <definedName name="\b" localSheetId="3">#REF!</definedName>
    <definedName name="\b" localSheetId="2">#REF!</definedName>
    <definedName name="\b">#REF!</definedName>
    <definedName name="\c" localSheetId="3">#REF!</definedName>
    <definedName name="\c" localSheetId="2">#REF!</definedName>
    <definedName name="\c">#REF!</definedName>
    <definedName name="\d" localSheetId="3">#REF!</definedName>
    <definedName name="\d" localSheetId="2">#REF!</definedName>
    <definedName name="\d">#REF!</definedName>
    <definedName name="\e" localSheetId="3">#REF!</definedName>
    <definedName name="\e" localSheetId="2">#REF!</definedName>
    <definedName name="\e">#REF!</definedName>
    <definedName name="\f" localSheetId="3">#REF!</definedName>
    <definedName name="\f" localSheetId="2">#REF!</definedName>
    <definedName name="\f">#REF!</definedName>
    <definedName name="\g" localSheetId="3">#REF!</definedName>
    <definedName name="\g" localSheetId="2">#REF!</definedName>
    <definedName name="\g">#REF!</definedName>
    <definedName name="\h" localSheetId="3">#REF!</definedName>
    <definedName name="\h" localSheetId="2">#REF!</definedName>
    <definedName name="\h">#REF!</definedName>
    <definedName name="\i" localSheetId="3">#REF!</definedName>
    <definedName name="\i" localSheetId="2">#REF!</definedName>
    <definedName name="\i">#REF!</definedName>
    <definedName name="\j" localSheetId="3">#REF!</definedName>
    <definedName name="\j" localSheetId="2">#REF!</definedName>
    <definedName name="\j">#REF!</definedName>
    <definedName name="____________________f123" localSheetId="3">#REF!</definedName>
    <definedName name="____________________f123" localSheetId="2">#REF!</definedName>
    <definedName name="____________________f123">#REF!</definedName>
    <definedName name="___________________f123" localSheetId="3">#REF!</definedName>
    <definedName name="___________________f123" localSheetId="2">#REF!</definedName>
    <definedName name="___________________f123">#REF!</definedName>
    <definedName name="__________________f123" localSheetId="3">#REF!</definedName>
    <definedName name="__________________f123" localSheetId="2">#REF!</definedName>
    <definedName name="__________________f123">#REF!</definedName>
    <definedName name="_________________f123" localSheetId="3">#REF!</definedName>
    <definedName name="_________________f123" localSheetId="2">#REF!</definedName>
    <definedName name="_________________f123">#REF!</definedName>
    <definedName name="________________f123" localSheetId="3">#REF!</definedName>
    <definedName name="________________f123" localSheetId="2">#REF!</definedName>
    <definedName name="________________f123">#REF!</definedName>
    <definedName name="_______________f123" localSheetId="3">#REF!</definedName>
    <definedName name="_______________f123" localSheetId="2">#REF!</definedName>
    <definedName name="_______________f123">#REF!</definedName>
    <definedName name="______________f123" localSheetId="3">#REF!</definedName>
    <definedName name="______________f123" localSheetId="2">#REF!</definedName>
    <definedName name="______________f123">#REF!</definedName>
    <definedName name="_____________f123" localSheetId="3">#REF!</definedName>
    <definedName name="_____________f123" localSheetId="2">#REF!</definedName>
    <definedName name="_____________f123">#REF!</definedName>
    <definedName name="____________f123" localSheetId="3">#REF!</definedName>
    <definedName name="____________f123" localSheetId="2">#REF!</definedName>
    <definedName name="____________f123">#REF!</definedName>
    <definedName name="___________f123" localSheetId="3">#REF!</definedName>
    <definedName name="___________f123" localSheetId="2">#REF!</definedName>
    <definedName name="___________f123">#REF!</definedName>
    <definedName name="__________f123" localSheetId="3">#REF!</definedName>
    <definedName name="__________f123" localSheetId="2">#REF!</definedName>
    <definedName name="__________f123">#REF!</definedName>
    <definedName name="_________f123" localSheetId="3">#REF!</definedName>
    <definedName name="_________f123" localSheetId="2">#REF!</definedName>
    <definedName name="_________f123">#REF!</definedName>
    <definedName name="________f123" localSheetId="3">#REF!</definedName>
    <definedName name="________f123" localSheetId="2">#REF!</definedName>
    <definedName name="________f123">#REF!</definedName>
    <definedName name="_______f123" localSheetId="3">#REF!</definedName>
    <definedName name="_______f123" localSheetId="2">#REF!</definedName>
    <definedName name="_______f123">#REF!</definedName>
    <definedName name="______f123" localSheetId="3">#REF!</definedName>
    <definedName name="______f123" localSheetId="2">#REF!</definedName>
    <definedName name="______f123">#REF!</definedName>
    <definedName name="_____f123" localSheetId="3">#REF!</definedName>
    <definedName name="_____f123" localSheetId="2">#REF!</definedName>
    <definedName name="_____f123">#REF!</definedName>
    <definedName name="____f123" localSheetId="3">#REF!</definedName>
    <definedName name="____f123" localSheetId="2">#REF!</definedName>
    <definedName name="____f123">#REF!</definedName>
    <definedName name="___f123" localSheetId="3">#REF!</definedName>
    <definedName name="___f123" localSheetId="2">#REF!</definedName>
    <definedName name="___f123">#REF!</definedName>
    <definedName name="__f123" localSheetId="3">#REF!</definedName>
    <definedName name="__f123" localSheetId="2">#REF!</definedName>
    <definedName name="__f123">#REF!</definedName>
    <definedName name="_10">[2]Group!$B$179</definedName>
    <definedName name="_14401">#N/A</definedName>
    <definedName name="_2" localSheetId="3">#REF!</definedName>
    <definedName name="_2" localSheetId="2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3">#REF!</definedName>
    <definedName name="_f123" localSheetId="2">#REF!</definedName>
    <definedName name="_f123">#REF!</definedName>
    <definedName name="_FF">[2]Group!$B$107</definedName>
    <definedName name="_Fill" localSheetId="3" hidden="1">#REF!</definedName>
    <definedName name="_Fill" localSheetId="2" hidden="1">#REF!</definedName>
    <definedName name="_Fill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3">#REF!</definedName>
    <definedName name="A" localSheetId="2">#REF!</definedName>
    <definedName name="A">#REF!</definedName>
    <definedName name="A_column">'[5]งบกำไรขาดทุน (2550)'!$A$2:$A$271</definedName>
    <definedName name="aa" localSheetId="4" hidden="1">{"'Model'!$A$1:$N$53"}</definedName>
    <definedName name="aa" localSheetId="3" hidden="1">{"'Model'!$A$1:$N$53"}</definedName>
    <definedName name="aa" localSheetId="2" hidden="1">{"'Model'!$A$1:$N$53"}</definedName>
    <definedName name="aa" hidden="1">{"'Model'!$A$1:$N$53"}</definedName>
    <definedName name="AAA" localSheetId="3">#REF!</definedName>
    <definedName name="AAA" localSheetId="2">#REF!</definedName>
    <definedName name="AAA">#REF!</definedName>
    <definedName name="aaaa" localSheetId="3">#REF!</definedName>
    <definedName name="aaaa" localSheetId="2">#REF!</definedName>
    <definedName name="aaaa">#REF!</definedName>
    <definedName name="AAAAA" localSheetId="3">#REF!</definedName>
    <definedName name="AAAAA" localSheetId="2">#REF!</definedName>
    <definedName name="AAAAA">#REF!</definedName>
    <definedName name="AAt">[6]งบการเงิน!#REF!</definedName>
    <definedName name="Adjustment" localSheetId="3">#REF!</definedName>
    <definedName name="Adjustment" localSheetId="2">#REF!</definedName>
    <definedName name="Adjustment">#REF!</definedName>
    <definedName name="agdump" localSheetId="3">#REF!</definedName>
    <definedName name="agdump" localSheetId="2">#REF!</definedName>
    <definedName name="agdump">#REF!</definedName>
    <definedName name="agedump" localSheetId="3">#REF!</definedName>
    <definedName name="agedump" localSheetId="2">#REF!</definedName>
    <definedName name="agedump">#REF!</definedName>
    <definedName name="agencydump" localSheetId="3">#REF!</definedName>
    <definedName name="agencydump" localSheetId="2">#REF!</definedName>
    <definedName name="agencydump">#REF!</definedName>
    <definedName name="AGENCYLY" localSheetId="3">#REF!</definedName>
    <definedName name="AGENCYLY" localSheetId="2">#REF!</definedName>
    <definedName name="AGENCYLY">#REF!</definedName>
    <definedName name="AGENCYPLAN" localSheetId="3">#REF!</definedName>
    <definedName name="AGENCYPLAN" localSheetId="2">#REF!</definedName>
    <definedName name="AGENCYPLAN">#REF!</definedName>
    <definedName name="AMOUNT">'[7]10'!#REF!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hidden="1">{"'Model'!$A$1:$N$53"}</definedName>
    <definedName name="At">[6]งบการเงิน!#REF!</definedName>
    <definedName name="B">[6]งบการเงิน!#REF!</definedName>
    <definedName name="B_column">'[5]งบกำไรขาดทุน (2550)'!$B$2:$B$271</definedName>
    <definedName name="Batch_Size">'[8]Palnt-A&amp;B'!$F$27</definedName>
    <definedName name="BB" localSheetId="3">#REF!</definedName>
    <definedName name="BB" localSheetId="2">#REF!</definedName>
    <definedName name="BB">#REF!</definedName>
    <definedName name="bea" localSheetId="4" hidden="1">{"'Model'!$A$1:$N$53"}</definedName>
    <definedName name="bea" localSheetId="3" hidden="1">{"'Model'!$A$1:$N$53"}</definedName>
    <definedName name="bea" localSheetId="2" hidden="1">{"'Model'!$A$1:$N$53"}</definedName>
    <definedName name="bea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hidden="1">{"'Model'!$A$1:$N$53"}</definedName>
    <definedName name="BuiltIn_Print_Area___1" localSheetId="3">#REF!</definedName>
    <definedName name="BuiltIn_Print_Area___1" localSheetId="2">#REF!</definedName>
    <definedName name="BuiltIn_Print_Area___1">#REF!</definedName>
    <definedName name="BuiltIn_Print_Titles" localSheetId="3">#REF!</definedName>
    <definedName name="BuiltIn_Print_Titles" localSheetId="2">#REF!</definedName>
    <definedName name="BuiltIn_Print_Titles">#REF!</definedName>
    <definedName name="BuiltIn_Print_Titles___1" localSheetId="3">#REF!</definedName>
    <definedName name="BuiltIn_Print_Titles___1" localSheetId="2">#REF!</definedName>
    <definedName name="BuiltIn_Print_Titles___1">#REF!</definedName>
    <definedName name="C.">[6]งบการเงิน!#REF!</definedName>
    <definedName name="C_column">'[5]งบกำไรขาดทุน (2550)'!$C$2:$C$271</definedName>
    <definedName name="CalcAgencyPrice" localSheetId="3">#REF!</definedName>
    <definedName name="CalcAgencyPrice" localSheetId="2">#REF!</definedName>
    <definedName name="CalcAgencyPrice">#REF!</definedName>
    <definedName name="Cap_Furnace">'[8]Palnt-A&amp;B'!$F$9</definedName>
    <definedName name="CC">[6]งบการเงิน!#REF!</definedName>
    <definedName name="CCt">[6]งบการเงิน!#REF!</definedName>
    <definedName name="cf" localSheetId="3">#REF!</definedName>
    <definedName name="cf" localSheetId="2">#REF!</definedName>
    <definedName name="cf">#REF!</definedName>
    <definedName name="CodeAsset" localSheetId="3">#REF!</definedName>
    <definedName name="CodeAsset" localSheetId="2">#REF!</definedName>
    <definedName name="CodeAsset">#REF!</definedName>
    <definedName name="ComBackUP">"BackUP_File"</definedName>
    <definedName name="Commission" localSheetId="3">#REF!</definedName>
    <definedName name="Commission" localSheetId="2">#REF!</definedName>
    <definedName name="Commission">#REF!</definedName>
    <definedName name="cost" localSheetId="3">#REF!</definedName>
    <definedName name="cost" localSheetId="2">#REF!</definedName>
    <definedName name="cost">#REF!</definedName>
    <definedName name="_xlnm.Criteria" localSheetId="3">#REF!</definedName>
    <definedName name="_xlnm.Criteria" localSheetId="2">#REF!</definedName>
    <definedName name="_xlnm.Criteria">#REF!</definedName>
    <definedName name="Ct">[6]งบการเงิน!#REF!</definedName>
    <definedName name="custnew" localSheetId="3">#REF!</definedName>
    <definedName name="custnew" localSheetId="2">#REF!</definedName>
    <definedName name="custnew">#REF!</definedName>
    <definedName name="d">'[1]Statement-BAHT'!#REF!</definedName>
    <definedName name="D14401_">#N/A</definedName>
    <definedName name="DA">[6]งบการเงิน!#REF!</definedName>
    <definedName name="DAAt">[6]งบการเงิน!#REF!</definedName>
    <definedName name="DaRWk1" localSheetId="3">#REF!</definedName>
    <definedName name="DaRWk1" localSheetId="2">#REF!</definedName>
    <definedName name="DaRWk1">#REF!</definedName>
    <definedName name="DaRWk10" localSheetId="3">#REF!</definedName>
    <definedName name="DaRWk10" localSheetId="2">#REF!</definedName>
    <definedName name="DaRWk10">#REF!</definedName>
    <definedName name="DaRWk11" localSheetId="3">#REF!</definedName>
    <definedName name="DaRWk11" localSheetId="2">#REF!</definedName>
    <definedName name="DaRWk11">#REF!</definedName>
    <definedName name="DaRWk12" localSheetId="3">#REF!</definedName>
    <definedName name="DaRWk12" localSheetId="2">#REF!</definedName>
    <definedName name="DaRWk12">#REF!</definedName>
    <definedName name="DaRWk2" localSheetId="3">#REF!</definedName>
    <definedName name="DaRWk2" localSheetId="2">#REF!</definedName>
    <definedName name="DaRWk2">#REF!</definedName>
    <definedName name="DaRWk3" localSheetId="3">#REF!</definedName>
    <definedName name="DaRWk3" localSheetId="2">#REF!</definedName>
    <definedName name="DaRWk3">#REF!</definedName>
    <definedName name="DaRWk4" localSheetId="3">#REF!</definedName>
    <definedName name="DaRWk4" localSheetId="2">#REF!</definedName>
    <definedName name="DaRWk4">#REF!</definedName>
    <definedName name="DaRWk5" localSheetId="3">#REF!</definedName>
    <definedName name="DaRWk5" localSheetId="2">#REF!</definedName>
    <definedName name="DaRWk5">#REF!</definedName>
    <definedName name="DaRWk6" localSheetId="3">#REF!</definedName>
    <definedName name="DaRWk6" localSheetId="2">#REF!</definedName>
    <definedName name="DaRWk6">#REF!</definedName>
    <definedName name="DaRWk8" localSheetId="3">#REF!</definedName>
    <definedName name="DaRWk8" localSheetId="2">#REF!</definedName>
    <definedName name="DaRWk8">#REF!</definedName>
    <definedName name="DaRwk9" localSheetId="3">#REF!</definedName>
    <definedName name="DaRwk9" localSheetId="2">#REF!</definedName>
    <definedName name="DaRwk9">#REF!</definedName>
    <definedName name="DAt">[6]งบการเงิน!#REF!</definedName>
    <definedName name="_xlnm.Database" localSheetId="3">#REF!</definedName>
    <definedName name="_xlnm.Database" localSheetId="2">#REF!</definedName>
    <definedName name="_xlnm.Database">#REF!</definedName>
    <definedName name="DaWk7" localSheetId="3">#REF!</definedName>
    <definedName name="DaWk7" localSheetId="2">#REF!</definedName>
    <definedName name="DaWk7">#REF!</definedName>
    <definedName name="dbrwk1" localSheetId="3">#REF!</definedName>
    <definedName name="dbrwk1" localSheetId="2">#REF!</definedName>
    <definedName name="dbrwk1">#REF!</definedName>
    <definedName name="dbrwk10" localSheetId="3">#REF!</definedName>
    <definedName name="dbrwk10" localSheetId="2">#REF!</definedName>
    <definedName name="dbrwk10">#REF!</definedName>
    <definedName name="dbrwk11" localSheetId="3">#REF!</definedName>
    <definedName name="dbrwk11" localSheetId="2">#REF!</definedName>
    <definedName name="dbrwk11">#REF!</definedName>
    <definedName name="dbrwk12" localSheetId="3">#REF!</definedName>
    <definedName name="dbrwk12" localSheetId="2">#REF!</definedName>
    <definedName name="dbrwk12">#REF!</definedName>
    <definedName name="dbrwk2" localSheetId="3">#REF!</definedName>
    <definedName name="dbrwk2" localSheetId="2">#REF!</definedName>
    <definedName name="dbrwk2">#REF!</definedName>
    <definedName name="dbrwk3" localSheetId="3">#REF!</definedName>
    <definedName name="dbrwk3" localSheetId="2">#REF!</definedName>
    <definedName name="dbrwk3">#REF!</definedName>
    <definedName name="dbrwk4" localSheetId="3">#REF!</definedName>
    <definedName name="dbrwk4" localSheetId="2">#REF!</definedName>
    <definedName name="dbrwk4">#REF!</definedName>
    <definedName name="dbrwk5" localSheetId="3">#REF!</definedName>
    <definedName name="dbrwk5" localSheetId="2">#REF!</definedName>
    <definedName name="dbrwk5">#REF!</definedName>
    <definedName name="dbrwk6" localSheetId="3">#REF!</definedName>
    <definedName name="dbrwk6" localSheetId="2">#REF!</definedName>
    <definedName name="dbrwk6">#REF!</definedName>
    <definedName name="dbrwk7" localSheetId="3">#REF!</definedName>
    <definedName name="dbrwk7" localSheetId="2">#REF!</definedName>
    <definedName name="dbrwk7">#REF!</definedName>
    <definedName name="dbrwk8" localSheetId="3">#REF!</definedName>
    <definedName name="dbrwk8" localSheetId="2">#REF!</definedName>
    <definedName name="dbrwk8">#REF!</definedName>
    <definedName name="dbrwk9" localSheetId="3">#REF!</definedName>
    <definedName name="dbrwk9" localSheetId="2">#REF!</definedName>
    <definedName name="dbrwk9">#REF!</definedName>
    <definedName name="DC">[6]งบการเงิน!#REF!</definedName>
    <definedName name="DCC">[6]งบการเงิน!#REF!</definedName>
    <definedName name="DCCt">[6]งบการเงิน!#REF!</definedName>
    <definedName name="dcrwk1" localSheetId="3">#REF!</definedName>
    <definedName name="dcrwk1" localSheetId="2">#REF!</definedName>
    <definedName name="dcrwk1">#REF!</definedName>
    <definedName name="dcrwk10" localSheetId="3">#REF!</definedName>
    <definedName name="dcrwk10" localSheetId="2">#REF!</definedName>
    <definedName name="dcrwk10">#REF!</definedName>
    <definedName name="dcrwk11" localSheetId="3">#REF!</definedName>
    <definedName name="dcrwk11" localSheetId="2">#REF!</definedName>
    <definedName name="dcrwk11">#REF!</definedName>
    <definedName name="dcrwk12" localSheetId="3">#REF!</definedName>
    <definedName name="dcrwk12" localSheetId="2">#REF!</definedName>
    <definedName name="dcrwk12">#REF!</definedName>
    <definedName name="dcrwk2" localSheetId="3">#REF!</definedName>
    <definedName name="dcrwk2" localSheetId="2">#REF!</definedName>
    <definedName name="dcrwk2">#REF!</definedName>
    <definedName name="dcrwk3" localSheetId="3">#REF!</definedName>
    <definedName name="dcrwk3" localSheetId="2">#REF!</definedName>
    <definedName name="dcrwk3">#REF!</definedName>
    <definedName name="dcrwk4" localSheetId="3">#REF!</definedName>
    <definedName name="dcrwk4" localSheetId="2">#REF!</definedName>
    <definedName name="dcrwk4">#REF!</definedName>
    <definedName name="dcrwk5" localSheetId="3">#REF!</definedName>
    <definedName name="dcrwk5" localSheetId="2">#REF!</definedName>
    <definedName name="dcrwk5">#REF!</definedName>
    <definedName name="dcrwk6" localSheetId="3">#REF!</definedName>
    <definedName name="dcrwk6" localSheetId="2">#REF!</definedName>
    <definedName name="dcrwk6">#REF!</definedName>
    <definedName name="dcrwk7" localSheetId="3">#REF!</definedName>
    <definedName name="dcrwk7" localSheetId="2">#REF!</definedName>
    <definedName name="dcrwk7">#REF!</definedName>
    <definedName name="dcrwk8" localSheetId="3">#REF!</definedName>
    <definedName name="dcrwk8" localSheetId="2">#REF!</definedName>
    <definedName name="dcrwk8">#REF!</definedName>
    <definedName name="dcrwk9" localSheetId="3">#REF!</definedName>
    <definedName name="dcrwk9" localSheetId="2">#REF!</definedName>
    <definedName name="dcrwk9">#REF!</definedName>
    <definedName name="DCt">[6]งบการเงิน!#REF!</definedName>
    <definedName name="DEE">[6]งบการเงิน!#REF!</definedName>
    <definedName name="DelDC" localSheetId="3">#REF!</definedName>
    <definedName name="DelDC" localSheetId="2">#REF!</definedName>
    <definedName name="DelDC">#REF!</definedName>
    <definedName name="DelDm" localSheetId="3">#REF!</definedName>
    <definedName name="DelDm" localSheetId="2">#REF!</definedName>
    <definedName name="DelDm">#REF!</definedName>
    <definedName name="Delivery" localSheetId="3">#REF!</definedName>
    <definedName name="Delivery" localSheetId="2">#REF!</definedName>
    <definedName name="Delivery">#REF!</definedName>
    <definedName name="DelType" localSheetId="3">#REF!</definedName>
    <definedName name="DelType" localSheetId="2">#REF!</definedName>
    <definedName name="DelType">#REF!</definedName>
    <definedName name="deptLookup" localSheetId="3">#REF!</definedName>
    <definedName name="deptLookup" localSheetId="2">#REF!</definedName>
    <definedName name="deptLookup">#REF!</definedName>
    <definedName name="DFA">[6]งบการเงิน!#REF!</definedName>
    <definedName name="DGG">[6]งบการเงิน!#REF!</definedName>
    <definedName name="DII">[6]งบการเงิน!#REF!</definedName>
    <definedName name="DIt">[6]งบการเงิน!#REF!</definedName>
    <definedName name="DItt">[6]งบการเงิน!#REF!</definedName>
    <definedName name="DIttt">[6]งบการเงิน!#REF!</definedName>
    <definedName name="DNN">[6]งบการเงิน!#REF!</definedName>
    <definedName name="DOS">[6]งบการเงิน!#REF!</definedName>
    <definedName name="DRE.">[6]งบการเงิน!#REF!</definedName>
    <definedName name="DREt">[6]งบการเงิน!#REF!</definedName>
    <definedName name="DT">[6]งบการเงิน!#REF!</definedName>
    <definedName name="dumppr" localSheetId="3">#REF!</definedName>
    <definedName name="dumppr" localSheetId="2">#REF!</definedName>
    <definedName name="dumppr">#REF!</definedName>
    <definedName name="EE">[6]งบการเงิน!#REF!</definedName>
    <definedName name="Excel_BuiltIn_Database" localSheetId="3">#REF!</definedName>
    <definedName name="Excel_BuiltIn_Database" localSheetId="2">#REF!</definedName>
    <definedName name="Excel_BuiltIn_Database">#REF!</definedName>
    <definedName name="Excel_BuiltIn_Print_Area_3_1" localSheetId="3">#REF!</definedName>
    <definedName name="Excel_BuiltIn_Print_Area_3_1" localSheetId="2">#REF!</definedName>
    <definedName name="Excel_BuiltIn_Print_Area_3_1">#REF!</definedName>
    <definedName name="_xlnm.Extract" localSheetId="3">#REF!</definedName>
    <definedName name="_xlnm.Extract" localSheetId="2">#REF!</definedName>
    <definedName name="_xlnm.Extract">#REF!</definedName>
    <definedName name="FA">[6]งบการเงิน!#REF!</definedName>
    <definedName name="FC">'[6]cash flow 1'!$H$15</definedName>
    <definedName name="FCC">'[6]cash flow 1'!$H$91</definedName>
    <definedName name="FGF">'[9]cash flow 1'!$H$118</definedName>
    <definedName name="FGG">'[6]cash flow 1'!$H$118</definedName>
    <definedName name="Final_Item___Cost" localSheetId="3">#REF!</definedName>
    <definedName name="Final_Item___Cost" localSheetId="2">#REF!</definedName>
    <definedName name="Final_Item___Cost">#REF!</definedName>
    <definedName name="FIttt">'[6]cash flow 1'!$H$51</definedName>
    <definedName name="FNN">'[6]cash flow 1'!$H$129</definedName>
    <definedName name="FT">'[6]cash flow 1'!$H$108</definedName>
    <definedName name="G\L_FA">'[6]cash flow 1'!$H$66</definedName>
    <definedName name="GG">[6]งบการเงิน!#REF!</definedName>
    <definedName name="GrphActSales" localSheetId="3">#REF!</definedName>
    <definedName name="GrphActSales" localSheetId="2">#REF!</definedName>
    <definedName name="GrphActSales">#REF!</definedName>
    <definedName name="GrphActStk" localSheetId="3">#REF!</definedName>
    <definedName name="GrphActStk" localSheetId="2">#REF!</definedName>
    <definedName name="GrphActStk">#REF!</definedName>
    <definedName name="GrphPlanSales" localSheetId="3">#REF!</definedName>
    <definedName name="GrphPlanSales" localSheetId="2">#REF!</definedName>
    <definedName name="GrphPlanSales">#REF!</definedName>
    <definedName name="GrphTgtStk" localSheetId="3">#REF!</definedName>
    <definedName name="GrphTgtStk" localSheetId="2">#REF!</definedName>
    <definedName name="GrphTgtStk">#REF!</definedName>
    <definedName name="h" localSheetId="4" hidden="1">{"'Model'!$A$1:$N$53"}</definedName>
    <definedName name="h" localSheetId="3" hidden="1">{"'Model'!$A$1:$N$53"}</definedName>
    <definedName name="h" localSheetId="2" hidden="1">{"'Model'!$A$1:$N$53"}</definedName>
    <definedName name="h" hidden="1">{"'Model'!$A$1:$N$53"}</definedName>
    <definedName name="hh">[6]งบการเงิน!#REF!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3" hidden="1">{"'Model'!$A$1:$N$53"}</definedName>
    <definedName name="I" localSheetId="2" hidden="1">{"'Model'!$A$1:$N$53"}</definedName>
    <definedName name="I" hidden="1">{"'Model'!$A$1:$N$53"}</definedName>
    <definedName name="IELWSALES" localSheetId="3">#REF!</definedName>
    <definedName name="IELWSALES" localSheetId="2">#REF!</definedName>
    <definedName name="IELWSALES">#REF!</definedName>
    <definedName name="IELYSALES" localSheetId="3">#REF!</definedName>
    <definedName name="IELYSALES" localSheetId="2">#REF!</definedName>
    <definedName name="IELYSALES">#REF!</definedName>
    <definedName name="IEPLANSALES" localSheetId="3">#REF!</definedName>
    <definedName name="IEPLANSALES" localSheetId="2">#REF!</definedName>
    <definedName name="IEPLANSALES">#REF!</definedName>
    <definedName name="IESP" localSheetId="3">#REF!</definedName>
    <definedName name="IESP" localSheetId="2">#REF!</definedName>
    <definedName name="IESP">#REF!</definedName>
    <definedName name="II">[6]งบการเงิน!#REF!</definedName>
    <definedName name="INPUTGRID" localSheetId="3">#REF!</definedName>
    <definedName name="INPUTGRID" localSheetId="2">#REF!</definedName>
    <definedName name="INPUTGRID">#REF!</definedName>
    <definedName name="IntFreeCred" localSheetId="3">#REF!</definedName>
    <definedName name="IntFreeCred" localSheetId="2">#REF!</definedName>
    <definedName name="IntFreeCred">#REF!</definedName>
    <definedName name="ioo" localSheetId="3">#REF!</definedName>
    <definedName name="ioo" localSheetId="2">#REF!</definedName>
    <definedName name="ioo">#REF!</definedName>
    <definedName name="It">[6]งบการเงิน!#REF!</definedName>
    <definedName name="Item_2">DATE(YEAR([10]Inv_Dtac!A$16),MONTH([10]Inv_Dtac!A$16)+2,DAY(0))</definedName>
    <definedName name="Item_3">DATE(YEAR([10]Inv_Dtac!A$16),MONTH([10]Inv_Dtac!A$16)+3,DAY(0))</definedName>
    <definedName name="Item_4">DATE(YEAR([10]Inv_Dtac!A$16),MONTH([10]Inv_Dtac!A$16)+4,DAY(0))</definedName>
    <definedName name="Item_Total_Inv" localSheetId="4">IF([10]Inv_Dtac!A$16=[10]Inv_Dtac!$D1,[10]Inv_Dtac!$K1,IF(Item_4=[10]Inv_Dtac!$D1,[10]Inv_Dtac!$H1,IF(Item_3=[10]Inv_Dtac!$D1,[10]Inv_Dtac!$I1,IF(Item_2=[10]Inv_Dtac!$D1,[10]Inv_Dtac!$J1,0))))</definedName>
    <definedName name="Item_Total_Inv" localSheetId="3">IF([10]Inv_Dtac!A$16=[10]Inv_Dtac!$D1,[10]Inv_Dtac!$K1,IF([0]!Item_4=[10]Inv_Dtac!$D1,[10]Inv_Dtac!$H1,IF([0]!Item_3=[10]Inv_Dtac!$D1,[10]Inv_Dtac!$I1,IF([0]!Item_2=[10]Inv_Dtac!$D1,[10]Inv_Dtac!$J1,0))))</definedName>
    <definedName name="Item_Total_Inv" localSheetId="2">IF([10]Inv_Dtac!A$16=[10]Inv_Dtac!$D1,[10]Inv_Dtac!$K1,IF(Item_4=[10]Inv_Dtac!$D1,[10]Inv_Dtac!$H1,IF(Item_3=[10]Inv_Dtac!$D1,[10]Inv_Dtac!$I1,IF(Item_2=[10]Inv_Dtac!$D1,[10]Inv_Dtac!$J1,0))))</definedName>
    <definedName name="Item_Total_Inv">IF([10]Inv_Dtac!A$16=[10]Inv_Dtac!$D1,[10]Inv_Dtac!$K1,IF(Item_4=[10]Inv_Dtac!$D1,[10]Inv_Dtac!$H1,IF(Item_3=[10]Inv_Dtac!$D1,[10]Inv_Dtac!$I1,IF(Item_2=[10]Inv_Dtac!$D1,[10]Inv_Dtac!$J1,0))))</definedName>
    <definedName name="Itt">[6]งบการเงิน!#REF!</definedName>
    <definedName name="Ittt">[6]งบการเงิน!#REF!</definedName>
    <definedName name="j" localSheetId="4">{"'Model'!$A$1:$N$53"}</definedName>
    <definedName name="j" localSheetId="3">{"'Model'!$A$1:$N$53"}</definedName>
    <definedName name="j" localSheetId="2">{"'Model'!$A$1:$N$53"}</definedName>
    <definedName name="j">{"'Model'!$A$1:$N$53"}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 localSheetId="2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>'[1]Statement-BAHT'!#REF!</definedName>
    <definedName name="L" localSheetId="3">#REF!</definedName>
    <definedName name="L" localSheetId="2">#REF!</definedName>
    <definedName name="L">#REF!</definedName>
    <definedName name="LASTCOLUMNCELL" localSheetId="3">#REF!</definedName>
    <definedName name="LASTCOLUMNCELL" localSheetId="2">#REF!</definedName>
    <definedName name="LASTCOLUMNCELL">#REF!</definedName>
    <definedName name="LIST_M">[11]Master!$A$3:$Q$540</definedName>
    <definedName name="lk" localSheetId="3">#REF!</definedName>
    <definedName name="lk" localSheetId="2">#REF!</definedName>
    <definedName name="lk">#REF!</definedName>
    <definedName name="LL" localSheetId="3">#REF!</definedName>
    <definedName name="LL" localSheetId="2">#REF!</definedName>
    <definedName name="LL">#REF!</definedName>
    <definedName name="LWSALES" localSheetId="3">#REF!</definedName>
    <definedName name="LWSALES" localSheetId="2">#REF!</definedName>
    <definedName name="LWSALES">#REF!</definedName>
    <definedName name="LYBin" localSheetId="3">#REF!</definedName>
    <definedName name="LYBin" localSheetId="2">#REF!</definedName>
    <definedName name="LYBin">#REF!</definedName>
    <definedName name="LYHolds" localSheetId="3">#REF!</definedName>
    <definedName name="LYHolds" localSheetId="2">#REF!</definedName>
    <definedName name="LYHolds">#REF!</definedName>
    <definedName name="LYNet" localSheetId="3">#REF!</definedName>
    <definedName name="LYNet" localSheetId="2">#REF!</definedName>
    <definedName name="LYNet">#REF!</definedName>
    <definedName name="LYoos" localSheetId="3">#REF!</definedName>
    <definedName name="LYoos" localSheetId="2">#REF!</definedName>
    <definedName name="LYoos">#REF!</definedName>
    <definedName name="LYReselects" localSheetId="3">#REF!</definedName>
    <definedName name="LYReselects" localSheetId="2">#REF!</definedName>
    <definedName name="LYReselects">#REF!</definedName>
    <definedName name="LYReturns" localSheetId="3">#REF!</definedName>
    <definedName name="LYReturns" localSheetId="2">#REF!</definedName>
    <definedName name="LYReturns">#REF!</definedName>
    <definedName name="LYSales" localSheetId="3">#REF!</definedName>
    <definedName name="LYSales" localSheetId="2">#REF!</definedName>
    <definedName name="LYSales">#REF!</definedName>
    <definedName name="LYTotal" localSheetId="3">#REF!</definedName>
    <definedName name="LYTotal" localSheetId="2">#REF!</definedName>
    <definedName name="LYTotal">#REF!</definedName>
    <definedName name="m">[12]งบการเงิน!#REF!</definedName>
    <definedName name="MAIN">'[1]Statement-BAHT'!#REF!</definedName>
    <definedName name="MARGINPLAN" localSheetId="3">#REF!</definedName>
    <definedName name="MARGINPLAN" localSheetId="2">#REF!</definedName>
    <definedName name="MARGINPLAN">#REF!</definedName>
    <definedName name="MARGINPROJ" localSheetId="3">#REF!</definedName>
    <definedName name="MARGINPROJ" localSheetId="2">#REF!</definedName>
    <definedName name="MARGINPROJ">#REF!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hidden="1">{"'Model'!$A$1:$N$53"}</definedName>
    <definedName name="n" localSheetId="4" hidden="1">{"'Model'!$A$1:$N$53"}</definedName>
    <definedName name="n" localSheetId="3" hidden="1">{"'Model'!$A$1:$N$53"}</definedName>
    <definedName name="n" localSheetId="2" hidden="1">{"'Model'!$A$1:$N$53"}</definedName>
    <definedName name="n" hidden="1">{"'Model'!$A$1:$N$53"}</definedName>
    <definedName name="NameAsset" localSheetId="3">#REF!</definedName>
    <definedName name="NameAsset" localSheetId="2">#REF!</definedName>
    <definedName name="NameAsset">#REF!</definedName>
    <definedName name="NaRag">"="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hidden="1">{"'Model'!$A$1:$N$53"}</definedName>
    <definedName name="NN">[6]งบการเงิน!#REF!</definedName>
    <definedName name="NUM_DOCS" localSheetId="3">#REF!</definedName>
    <definedName name="NUM_DOCS" localSheetId="2">#REF!</definedName>
    <definedName name="NUM_DOCS">#REF!</definedName>
    <definedName name="OHC1_6">#N/A</definedName>
    <definedName name="OHR1_6">#N/A</definedName>
    <definedName name="OS">[6]งบการเงิน!#REF!</definedName>
    <definedName name="P">#N/A</definedName>
    <definedName name="page1" localSheetId="3">#REF!</definedName>
    <definedName name="page1" localSheetId="2">#REF!</definedName>
    <definedName name="page1">#REF!</definedName>
    <definedName name="page2" localSheetId="3">#REF!</definedName>
    <definedName name="page2" localSheetId="2">#REF!</definedName>
    <definedName name="page2">#REF!</definedName>
    <definedName name="PARTNERS_INITIALS" localSheetId="3">#REF!</definedName>
    <definedName name="PARTNERS_INITIALS" localSheetId="2">#REF!</definedName>
    <definedName name="PARTNERS_INITIALS">#REF!</definedName>
    <definedName name="percen_Moisture">'[8]Palnt-A&amp;B'!$F$6</definedName>
    <definedName name="PRDump" localSheetId="3">#REF!</definedName>
    <definedName name="PRDump" localSheetId="2">#REF!</definedName>
    <definedName name="PRDump">#REF!</definedName>
    <definedName name="_xlnm.Print_Area" localSheetId="4">'CASH FLOWS'!$A$1:$M$78</definedName>
    <definedName name="_xlnm.Print_Area" localSheetId="3">'CHANGES IN SHAREHOLDERS EQUITY'!$A$1:$T$26</definedName>
    <definedName name="_xlnm.Print_Area" localSheetId="2">'CHANGES IN SHAREHOLDERS'' EQUITY'!$A$1:$W$26</definedName>
    <definedName name="_xlnm.Print_Area" localSheetId="1">'COMPREHENSIVE INCOME'!$A$1:$L$74</definedName>
    <definedName name="_xlnm.Print_Area" localSheetId="0">'FINANCIAL POSITION '!$A$1:$L$105</definedName>
    <definedName name="_xlnm.Print_Area">#REF!</definedName>
    <definedName name="PRINT_AREA_MI" localSheetId="3">#REF!</definedName>
    <definedName name="PRINT_AREA_MI" localSheetId="2">#REF!</definedName>
    <definedName name="PRINT_AREA_MI">#REF!</definedName>
    <definedName name="_xlnm.Print_Titles">#REF!</definedName>
    <definedName name="Print_Titles_MI" localSheetId="3">#REF!</definedName>
    <definedName name="Print_Titles_MI" localSheetId="2">#REF!</definedName>
    <definedName name="Print_Titles_MI">#REF!</definedName>
    <definedName name="PTAX">'[6]cash flow 2'!$G$56</definedName>
    <definedName name="q" localSheetId="4" hidden="1">{"'Model'!$A$1:$N$53"}</definedName>
    <definedName name="q" localSheetId="3" hidden="1">{"'Model'!$A$1:$N$53"}</definedName>
    <definedName name="q" localSheetId="2" hidden="1">{"'Model'!$A$1:$N$53"}</definedName>
    <definedName name="q" hidden="1">{"'Model'!$A$1:$N$53"}</definedName>
    <definedName name="Q_Qn">"ชื่อเล่น"</definedName>
    <definedName name="RawAgencyPrice" localSheetId="3">#REF!</definedName>
    <definedName name="RawAgencyPrice" localSheetId="2">#REF!</definedName>
    <definedName name="RawAgencyPrice">#REF!</definedName>
    <definedName name="RBData" localSheetId="3">#REF!</definedName>
    <definedName name="RBData" localSheetId="2">#REF!</definedName>
    <definedName name="RBData">#REF!</definedName>
    <definedName name="RE">[6]งบการเงิน!#REF!</definedName>
    <definedName name="Re_1" localSheetId="3">#REF!</definedName>
    <definedName name="Re_1" localSheetId="2">#REF!</definedName>
    <definedName name="Re_1">#REF!</definedName>
    <definedName name="Recover">[13]Macro1!$A$144</definedName>
    <definedName name="Report_Dtac_DL">INDEX([10]Inv_Dtac!$L$1:$L$65536,COLUMN()-COLUMN([10]Report_INV!$D$5)+18+(ROW()-ROW([10]Report_INV!$D$5))*9,1)</definedName>
    <definedName name="Report_Dtac_RBT">INDEX([10]Inv_Dtac!$L$1:$L$65536,COLUMN()-COLUMN([10]Report_INV!$D$5)+17+(ROW()-ROW([10]Report_INV!$D$5))*9,1)</definedName>
    <definedName name="Reselects" localSheetId="3">#REF!</definedName>
    <definedName name="Reselects" localSheetId="2">#REF!</definedName>
    <definedName name="Reselects">#REF!</definedName>
    <definedName name="REt">[6]งบการเงิน!#REF!</definedName>
    <definedName name="rumc" localSheetId="3">#REF!</definedName>
    <definedName name="rumc" localSheetId="2">#REF!</definedName>
    <definedName name="rumc">#REF!</definedName>
    <definedName name="s" localSheetId="4" hidden="1">{"'Model'!$A$1:$N$53"}</definedName>
    <definedName name="s" localSheetId="3" hidden="1">{"'Model'!$A$1:$N$53"}</definedName>
    <definedName name="s" localSheetId="2" hidden="1">{"'Model'!$A$1:$N$53"}</definedName>
    <definedName name="s" hidden="1">{"'Model'!$A$1:$N$53"}</definedName>
    <definedName name="S_FA">'[6]cash flow 1'!$H$58</definedName>
    <definedName name="SALESPLAN" localSheetId="3">#REF!</definedName>
    <definedName name="SALESPLAN" localSheetId="2">#REF!</definedName>
    <definedName name="SALESPLAN">#REF!</definedName>
    <definedName name="SELLC1_6">#N/A</definedName>
    <definedName name="SELLR1_6">#N/A</definedName>
    <definedName name="SHOKYAKU97">'[14]#REF'!$A$6:$H$145</definedName>
    <definedName name="Sp_2" localSheetId="3">#REF!</definedName>
    <definedName name="Sp_2" localSheetId="2">#REF!</definedName>
    <definedName name="Sp_2">#REF!</definedName>
    <definedName name="Sp_Item" localSheetId="3">#REF!</definedName>
    <definedName name="Sp_Item" localSheetId="2">#REF!</definedName>
    <definedName name="Sp_Item">#REF!</definedName>
    <definedName name="Sp_Total" localSheetId="3">#REF!</definedName>
    <definedName name="Sp_Total" localSheetId="2">#REF!</definedName>
    <definedName name="Sp_Total">#REF!</definedName>
    <definedName name="sss">'[1]Statement-BAHT'!#REF!</definedName>
    <definedName name="stock" localSheetId="3">#REF!</definedName>
    <definedName name="stock" localSheetId="2">#REF!</definedName>
    <definedName name="stock">#REF!</definedName>
    <definedName name="stp" localSheetId="3">#REF!</definedName>
    <definedName name="stp" localSheetId="2">#REF!</definedName>
    <definedName name="stp">#REF!</definedName>
    <definedName name="Sum_Item_All">SUMIF([10]Inv_Dtac!$G$18:$G$1176,[10]Inv_Dtac!$G1,[10]Inv_Dtac!A$18:A$1176)</definedName>
    <definedName name="T">[6]งบการเงิน!#REF!</definedName>
    <definedName name="TABLE">'[14]#REF'!$A$1:$B$642</definedName>
    <definedName name="Table1" localSheetId="3">#REF!</definedName>
    <definedName name="Table1" localSheetId="2">#REF!</definedName>
    <definedName name="Table1">#REF!</definedName>
    <definedName name="TableName">"Dummy"</definedName>
    <definedName name="TOTALS" localSheetId="3">#REF!</definedName>
    <definedName name="TOTALS" localSheetId="2">#REF!</definedName>
    <definedName name="TOTALS">#REF!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hidden="1">{"'Model'!$A$1:$N$53"}</definedName>
    <definedName name="u" localSheetId="4" hidden="1">{"'Model'!$A$1:$N$53"}</definedName>
    <definedName name="u" localSheetId="3" hidden="1">{"'Model'!$A$1:$N$53"}</definedName>
    <definedName name="u" localSheetId="2" hidden="1">{"'Model'!$A$1:$N$53"}</definedName>
    <definedName name="u" hidden="1">{"'Model'!$A$1:$N$53"}</definedName>
    <definedName name="u_pang" localSheetId="3">#REF!</definedName>
    <definedName name="u_pang" localSheetId="2">#REF!</definedName>
    <definedName name="u_pang">#REF!</definedName>
    <definedName name="Uangel_Inv_Period">SUMPRODUCT( N(MONTH([10]Uangel_Dtac!$D$18:$D$502) =MONTH('[10]RBT_Inv&amp;Period'!$C1))*N(YEAR([10]Uangel_Dtac!$D$18:$D$502) =YEAR('[10]RBT_Inv&amp;Period'!$C1)),[10]Uangel_Dtac!C$18:C$502)</definedName>
    <definedName name="unnamed" localSheetId="3">#REF!</definedName>
    <definedName name="unnamed" localSheetId="2">#REF!</definedName>
    <definedName name="unnamed">#REF!</definedName>
    <definedName name="Unreailzed">'[6]cash flow 2'!$G$30</definedName>
    <definedName name="US" localSheetId="3">#REF!</definedName>
    <definedName name="US" localSheetId="2">#REF!</definedName>
    <definedName name="US">#REF!</definedName>
    <definedName name="v" localSheetId="4" hidden="1">{"'Model'!$A$1:$N$53"}</definedName>
    <definedName name="v" localSheetId="3" hidden="1">{"'Model'!$A$1:$N$53"}</definedName>
    <definedName name="v" localSheetId="2" hidden="1">{"'Model'!$A$1:$N$53"}</definedName>
    <definedName name="v" hidden="1">{"'Model'!$A$1:$N$53"}</definedName>
    <definedName name="v20v">"  -   -"</definedName>
    <definedName name="v21v">"zZ1"</definedName>
    <definedName name="v22v">'[15]GL 2548'!#REF!</definedName>
    <definedName name="VALID01234" localSheetId="3">#REF!,#REF!</definedName>
    <definedName name="VALID01234" localSheetId="2">#REF!,#REF!</definedName>
    <definedName name="VALID01234">#REF!,#REF!</definedName>
    <definedName name="Value_1" localSheetId="3">#REF!</definedName>
    <definedName name="Value_1" localSheetId="2">#REF!</definedName>
    <definedName name="Value_1">#REF!</definedName>
    <definedName name="x" localSheetId="3">#REF!</definedName>
    <definedName name="x" localSheetId="2">#REF!</definedName>
    <definedName name="x">#REF!</definedName>
    <definedName name="XA">[6]งบการเงิน!#REF!</definedName>
    <definedName name="XAAt">[6]งบการเงิน!#REF!</definedName>
    <definedName name="XAt">[6]งบการเงิน!#REF!</definedName>
    <definedName name="XC">[6]งบการเงิน!#REF!</definedName>
    <definedName name="XCC">[6]งบการเงิน!#REF!</definedName>
    <definedName name="XCCt">[6]งบการเงิน!#REF!</definedName>
    <definedName name="XCt">[6]งบการเงิน!#REF!</definedName>
    <definedName name="XEE">[6]งบการเงิน!#REF!</definedName>
    <definedName name="XFA">[6]งบการเงิน!#REF!</definedName>
    <definedName name="XGG">[6]งบการเงิน!#REF!</definedName>
    <definedName name="XII">[6]งบการเงิน!#REF!</definedName>
    <definedName name="XIt">[6]งบการเงิน!#REF!</definedName>
    <definedName name="Xitt">[6]งบการเงิน!#REF!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>[6]งบการเงิน!#REF!</definedName>
    <definedName name="XOS">[6]งบการเงิน!#REF!</definedName>
    <definedName name="XRE">[6]งบการเงิน!#REF!</definedName>
    <definedName name="XREt">[6]งบการเงิน!#REF!</definedName>
    <definedName name="XT">[6]งบการเงิน!#REF!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hidden="1">{"'Model'!$A$1:$N$53"}</definedName>
    <definedName name="z" localSheetId="3">#REF!</definedName>
    <definedName name="z" localSheetId="2">#REF!</definedName>
    <definedName name="z">#REF!</definedName>
    <definedName name="zz" localSheetId="3">#REF!</definedName>
    <definedName name="zz" localSheetId="2">#REF!</definedName>
    <definedName name="zz">#REF!</definedName>
    <definedName name="แ" localSheetId="3">#REF!</definedName>
    <definedName name="แ" localSheetId="2">#REF!</definedName>
    <definedName name="แ">#REF!</definedName>
    <definedName name="แคบ" localSheetId="3">#REF!</definedName>
    <definedName name="แคบ" localSheetId="2">#REF!</definedName>
    <definedName name="แคบ">#REF!</definedName>
    <definedName name="ชื่อบัญชี">'[5]งบทดลอง(2550)'!$B$8:$B$423</definedName>
    <definedName name="ซีซี">[16]งบการเงิน!#REF!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3">#REF!</definedName>
    <definedName name="ฟ" localSheetId="2">#REF!</definedName>
    <definedName name="ฟ">#REF!</definedName>
    <definedName name="ม">'[6]cash flow 1'!$H$129</definedName>
    <definedName name="ยกไปเครดิต">'[17]งบทดลอง - ต.ค.2547'!$H$8:$H$305</definedName>
    <definedName name="ยกไปเดบิต">'[17]งบทดลอง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>'[17]งบทดลอง - ต.ค.2547'!$A$8:$A$305</definedName>
    <definedName name="ล">[6]งบการเงิน!#REF!</definedName>
    <definedName name="ส">'[6]cash flow 1'!$H$91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1" i="4" l="1"/>
  <c r="V21" i="7" l="1"/>
  <c r="Y21" i="4"/>
  <c r="T50" i="9"/>
  <c r="R50" i="9"/>
  <c r="P50" i="9"/>
  <c r="N50" i="9"/>
  <c r="O37" i="9" l="1"/>
  <c r="P37" i="9"/>
  <c r="Q37" i="9"/>
  <c r="R37" i="9"/>
  <c r="N37" i="9"/>
  <c r="V24" i="7"/>
  <c r="H28" i="4"/>
  <c r="I28" i="4"/>
  <c r="J28" i="4"/>
  <c r="K28" i="4"/>
  <c r="L28" i="4"/>
  <c r="M28" i="4"/>
  <c r="N28" i="4"/>
  <c r="O28" i="4"/>
  <c r="P28" i="4"/>
  <c r="Q28" i="4"/>
  <c r="R28" i="4"/>
  <c r="S28" i="4"/>
  <c r="T28" i="4"/>
  <c r="U28" i="4"/>
  <c r="V28" i="4"/>
  <c r="W28" i="4"/>
  <c r="G28" i="4"/>
  <c r="I29" i="7"/>
  <c r="J29" i="7"/>
  <c r="K29" i="7"/>
  <c r="L29" i="7"/>
  <c r="M29" i="7"/>
  <c r="N29" i="7"/>
  <c r="O29" i="7"/>
  <c r="P29" i="7"/>
  <c r="Q29" i="7"/>
  <c r="R29" i="7"/>
  <c r="S29" i="7"/>
  <c r="T29" i="7"/>
  <c r="H29" i="7"/>
  <c r="Q95" i="1"/>
  <c r="M95" i="1"/>
  <c r="Y24" i="4"/>
  <c r="S37" i="3"/>
  <c r="Q37" i="3"/>
  <c r="O37" i="3"/>
  <c r="S19" i="1"/>
  <c r="Q19" i="1"/>
  <c r="O19" i="1"/>
  <c r="H32" i="7" l="1"/>
  <c r="I28" i="7"/>
  <c r="J28" i="7"/>
  <c r="K28" i="7"/>
  <c r="L28" i="7"/>
  <c r="M28" i="7"/>
  <c r="N28" i="7"/>
  <c r="O28" i="7"/>
  <c r="P28" i="7"/>
  <c r="Q28" i="7"/>
  <c r="R28" i="7"/>
  <c r="S28" i="7"/>
  <c r="T28" i="7"/>
  <c r="V15" i="7"/>
  <c r="V16" i="7"/>
  <c r="V17" i="7"/>
  <c r="V18" i="7"/>
  <c r="V19" i="7"/>
  <c r="V20" i="7"/>
  <c r="V14" i="7"/>
  <c r="N27" i="4"/>
  <c r="O27" i="4"/>
  <c r="P27" i="4"/>
  <c r="Q27" i="4"/>
  <c r="R27" i="4"/>
  <c r="S27" i="4"/>
  <c r="Y15" i="4"/>
  <c r="Z15" i="4"/>
  <c r="Y16" i="4"/>
  <c r="Z16" i="4"/>
  <c r="Y17" i="4"/>
  <c r="Z17" i="4"/>
  <c r="Y18" i="4"/>
  <c r="Z18" i="4"/>
  <c r="Y19" i="4"/>
  <c r="Z19" i="4"/>
  <c r="Y20" i="4"/>
  <c r="Z20" i="4"/>
  <c r="Z21" i="4"/>
  <c r="Z24" i="4"/>
  <c r="Y14" i="4"/>
  <c r="G27" i="4"/>
  <c r="S67" i="1"/>
  <c r="O67" i="1"/>
  <c r="P70" i="9" l="1"/>
  <c r="Q60" i="9"/>
  <c r="R60" i="9"/>
  <c r="S60" i="9"/>
  <c r="T60" i="9"/>
  <c r="P60" i="9"/>
  <c r="H30" i="7"/>
  <c r="G29" i="4"/>
  <c r="H27" i="4"/>
  <c r="I27" i="4"/>
  <c r="J27" i="4"/>
  <c r="K27" i="4"/>
  <c r="L27" i="4"/>
  <c r="M27" i="4"/>
  <c r="T27" i="4"/>
  <c r="U27" i="4"/>
  <c r="V27" i="4"/>
  <c r="W27" i="4"/>
  <c r="Q67" i="1"/>
  <c r="M67" i="1"/>
  <c r="M46" i="9" l="1"/>
  <c r="K46" i="9"/>
  <c r="I46" i="9"/>
  <c r="G46" i="9"/>
  <c r="A42" i="9"/>
  <c r="A77" i="1"/>
  <c r="A42" i="1"/>
  <c r="H28" i="7" l="1"/>
  <c r="N70" i="9"/>
  <c r="N60" i="9"/>
  <c r="J32" i="7"/>
  <c r="I31" i="4"/>
  <c r="W31" i="4" l="1"/>
  <c r="U31" i="4"/>
  <c r="S31" i="4"/>
  <c r="M31" i="4"/>
  <c r="K31" i="4"/>
  <c r="T32" i="7"/>
  <c r="N32" i="7"/>
  <c r="L32" i="7"/>
  <c r="T30" i="7"/>
  <c r="N30" i="7"/>
  <c r="L30" i="7"/>
  <c r="J30" i="7"/>
  <c r="W29" i="4"/>
  <c r="U29" i="4"/>
  <c r="S29" i="4"/>
  <c r="M29" i="4"/>
  <c r="K29" i="4"/>
  <c r="I29" i="4"/>
  <c r="R57" i="3" l="1"/>
  <c r="S57" i="3"/>
  <c r="Q57" i="3"/>
  <c r="N57" i="3"/>
  <c r="O57" i="3"/>
  <c r="M57" i="3"/>
  <c r="R53" i="3"/>
  <c r="S53" i="3"/>
  <c r="Q53" i="3"/>
  <c r="N53" i="3"/>
  <c r="O53" i="3"/>
  <c r="M53" i="3"/>
  <c r="N37" i="3"/>
  <c r="P37" i="3"/>
  <c r="R37" i="3"/>
  <c r="M37" i="3"/>
  <c r="N23" i="3"/>
  <c r="O23" i="3"/>
  <c r="P23" i="3"/>
  <c r="Q23" i="3"/>
  <c r="R23" i="3"/>
  <c r="S23" i="3"/>
  <c r="M23" i="3"/>
  <c r="N21" i="3"/>
  <c r="O21" i="3"/>
  <c r="P21" i="3"/>
  <c r="Q21" i="3"/>
  <c r="R21" i="3"/>
  <c r="S21" i="3"/>
  <c r="M21" i="3"/>
  <c r="N19" i="3"/>
  <c r="O19" i="3"/>
  <c r="P19" i="3"/>
  <c r="Q19" i="3"/>
  <c r="R19" i="3"/>
  <c r="S19" i="3"/>
  <c r="M19" i="3"/>
  <c r="N18" i="3"/>
  <c r="O18" i="3"/>
  <c r="P18" i="3"/>
  <c r="Q18" i="3"/>
  <c r="R18" i="3"/>
  <c r="S18" i="3"/>
  <c r="M18" i="3"/>
  <c r="N13" i="3"/>
  <c r="O13" i="3"/>
  <c r="P13" i="3"/>
  <c r="Q13" i="3"/>
  <c r="R13" i="3"/>
  <c r="S13" i="3"/>
  <c r="M13" i="3"/>
  <c r="Q98" i="1"/>
  <c r="Z14" i="4" l="1"/>
  <c r="O11" i="9" l="1"/>
  <c r="P11" i="9"/>
  <c r="Q11" i="9"/>
  <c r="R11" i="9"/>
  <c r="S11" i="9"/>
  <c r="T11" i="9"/>
  <c r="N11" i="9"/>
  <c r="S98" i="1" l="1"/>
  <c r="O98" i="1"/>
  <c r="M98" i="1"/>
  <c r="S97" i="1"/>
  <c r="Q97" i="1"/>
  <c r="O97" i="1"/>
  <c r="M97" i="1"/>
  <c r="M96" i="1"/>
  <c r="M93" i="1"/>
  <c r="M68" i="1"/>
  <c r="Q59" i="1"/>
  <c r="M59" i="1"/>
  <c r="S34" i="1"/>
  <c r="S33" i="1"/>
  <c r="Q34" i="1"/>
  <c r="Q33" i="1"/>
  <c r="O34" i="1"/>
  <c r="O33" i="1"/>
  <c r="M34" i="1"/>
  <c r="M33" i="1"/>
  <c r="R34" i="1"/>
  <c r="P34" i="1"/>
  <c r="N34" i="1"/>
  <c r="R33" i="1"/>
  <c r="P33" i="1"/>
  <c r="N33" i="1"/>
  <c r="M19" i="1"/>
  <c r="R19" i="1"/>
  <c r="P19" i="1"/>
  <c r="N19" i="1"/>
  <c r="S30" i="7"/>
  <c r="M30" i="7"/>
  <c r="K30" i="7"/>
  <c r="I30" i="7"/>
  <c r="Q93" i="1" l="1"/>
  <c r="N98" i="1"/>
  <c r="P98" i="1"/>
  <c r="R98" i="1"/>
  <c r="N97" i="1"/>
  <c r="P97" i="1"/>
  <c r="R97" i="1"/>
  <c r="N95" i="1"/>
  <c r="O95" i="1"/>
  <c r="P95" i="1"/>
  <c r="R95" i="1"/>
  <c r="S95" i="1"/>
  <c r="N67" i="1"/>
  <c r="P67" i="1"/>
  <c r="R67" i="1"/>
  <c r="N68" i="1"/>
  <c r="O68" i="1"/>
  <c r="P68" i="1"/>
  <c r="Q68" i="1"/>
  <c r="R68" i="1"/>
  <c r="S68" i="1"/>
  <c r="N59" i="1"/>
  <c r="O59" i="1"/>
  <c r="P59" i="1"/>
  <c r="R59" i="1"/>
  <c r="S59" i="1"/>
  <c r="O73" i="9"/>
  <c r="Q73" i="9"/>
  <c r="S73" i="9"/>
  <c r="O71" i="9"/>
  <c r="Q71" i="9"/>
  <c r="S71" i="9"/>
  <c r="O70" i="9"/>
  <c r="Q70" i="9"/>
  <c r="R70" i="9"/>
  <c r="S70" i="9"/>
  <c r="T70" i="9"/>
  <c r="O60" i="9"/>
  <c r="O50" i="9"/>
  <c r="Q50" i="9"/>
  <c r="S50" i="9"/>
  <c r="T23" i="9"/>
  <c r="O23" i="9"/>
  <c r="P23" i="9"/>
  <c r="Q23" i="9"/>
  <c r="R23" i="9"/>
  <c r="S23" i="9"/>
  <c r="N23" i="9"/>
  <c r="R71" i="9" l="1"/>
  <c r="T71" i="9"/>
  <c r="N74" i="9" l="1"/>
  <c r="P73" i="9"/>
  <c r="N73" i="9"/>
  <c r="P71" i="9"/>
  <c r="R74" i="9"/>
  <c r="N71" i="9"/>
  <c r="R73" i="9" l="1"/>
  <c r="T73" i="9"/>
</calcChain>
</file>

<file path=xl/sharedStrings.xml><?xml version="1.0" encoding="utf-8"?>
<sst xmlns="http://schemas.openxmlformats.org/spreadsheetml/2006/main" count="377" uniqueCount="219">
  <si>
    <t>- 10 -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</si>
  <si>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</si>
  <si>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</si>
  <si>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กำไรจากอัตราแลกเปลี่ยนที่ยังไม่เกิดขึ้นจริง</t>
  </si>
  <si>
    <t xml:space="preserve">   ดอกเบี้ยรับ</t>
  </si>
  <si>
    <t xml:space="preserve">   ลูกหนี้การค้าและลูกหนี้อื่น</t>
  </si>
  <si>
    <t xml:space="preserve">   รายได้ที่ยังไม่เรียกชำระ</t>
  </si>
  <si>
    <t xml:space="preserve">   สินค้าคงเหลือ</t>
  </si>
  <si>
    <t xml:space="preserve">   เงินจ่ายล่วงหน้าค่าสินค้าและบริการ</t>
  </si>
  <si>
    <t xml:space="preserve">   สินทรัพย์หมุนเวียนอื่น</t>
  </si>
  <si>
    <t xml:space="preserve">   สินทรัพย์ไม่หมุนเวียนอื่น</t>
  </si>
  <si>
    <t>- 8 -</t>
  </si>
  <si>
    <t>- 9 -</t>
  </si>
  <si>
    <t>- 7 -</t>
  </si>
  <si>
    <t>- 11 -</t>
  </si>
  <si>
    <t>Consolidated</t>
  </si>
  <si>
    <t>The Company Only</t>
  </si>
  <si>
    <t>Notes</t>
  </si>
  <si>
    <t>STATEMENT OF FINANCIAL POSITION</t>
  </si>
  <si>
    <t>Cash and cash equivalents</t>
  </si>
  <si>
    <t xml:space="preserve">Inventories </t>
  </si>
  <si>
    <t>Other current assets</t>
  </si>
  <si>
    <t>Total current assets</t>
  </si>
  <si>
    <t>Office improvement and equipment</t>
  </si>
  <si>
    <t>Goodwill</t>
  </si>
  <si>
    <t xml:space="preserve">Right-of-use assets </t>
  </si>
  <si>
    <t>Investments in subsidiary</t>
  </si>
  <si>
    <t>Intangible assets</t>
  </si>
  <si>
    <t>Deferred tax assets</t>
  </si>
  <si>
    <t>STATEMENT OF FINANCIAL POSITION (CONT.)</t>
  </si>
  <si>
    <t>Other current liabilities</t>
  </si>
  <si>
    <t>Total current liabilities</t>
  </si>
  <si>
    <t>Total non-current liabilities</t>
  </si>
  <si>
    <t>Shareholders' equity</t>
  </si>
  <si>
    <t>Share capital</t>
  </si>
  <si>
    <t>Registered share capital</t>
  </si>
  <si>
    <t>Retained earnings</t>
  </si>
  <si>
    <t>Appropriated  - Legal reserves</t>
  </si>
  <si>
    <t>Unappropriated</t>
  </si>
  <si>
    <t>Revenues</t>
  </si>
  <si>
    <t>Other income</t>
  </si>
  <si>
    <t>Total revenues</t>
  </si>
  <si>
    <t>Cost of sales and services</t>
  </si>
  <si>
    <t>Administrative expenses</t>
  </si>
  <si>
    <t>Total expenses</t>
  </si>
  <si>
    <t>Profit before income tax expenses</t>
  </si>
  <si>
    <t>Profit attributable to :</t>
  </si>
  <si>
    <t>Earnings per share</t>
  </si>
  <si>
    <t>Basic earnings per share</t>
  </si>
  <si>
    <t>STATEMENT OF CHANGES IN SHAREHOLDERS' EQUITY</t>
  </si>
  <si>
    <t xml:space="preserve">Issued and  paid up </t>
  </si>
  <si>
    <t>share capital</t>
  </si>
  <si>
    <t>Appropriated-</t>
  </si>
  <si>
    <t>legal</t>
  </si>
  <si>
    <t>reserve</t>
  </si>
  <si>
    <t>Total</t>
  </si>
  <si>
    <t>shareholders' equity</t>
  </si>
  <si>
    <t>legal reserve</t>
  </si>
  <si>
    <t>STATEMENT OF CASH FLOWS</t>
  </si>
  <si>
    <t>Profit before tax</t>
  </si>
  <si>
    <t>Depreciation and amortization</t>
  </si>
  <si>
    <t>Provision for long-term employee benefits</t>
  </si>
  <si>
    <t>Unrealised (gain) loss from exchange rate</t>
  </si>
  <si>
    <t xml:space="preserve">Interest expense </t>
  </si>
  <si>
    <t>assets and liabilities</t>
  </si>
  <si>
    <t>Decrease (increase) in operating assets</t>
  </si>
  <si>
    <t>Inventories</t>
  </si>
  <si>
    <t>Other non-current assets</t>
  </si>
  <si>
    <t>STATEMENT OF CASH FLOWS (CONT.)</t>
  </si>
  <si>
    <t xml:space="preserve">Increase (decrease) in operating liabilities </t>
  </si>
  <si>
    <t>Cash flows from investing activities</t>
  </si>
  <si>
    <t>Cash flows from financing activities</t>
  </si>
  <si>
    <t>Cash paid for interest</t>
  </si>
  <si>
    <t>Supplemental disclosure of cash flows information: -</t>
  </si>
  <si>
    <t>Share premium</t>
  </si>
  <si>
    <t xml:space="preserve">INFORMATION AND COMMUNICATION NETWORKS 
 </t>
  </si>
  <si>
    <t xml:space="preserve">INFORMATION AND COMMUNICATION NETWORKS </t>
  </si>
  <si>
    <t>Assets</t>
  </si>
  <si>
    <t>Current assets</t>
  </si>
  <si>
    <t>Non-current assets</t>
  </si>
  <si>
    <t>Total assets</t>
  </si>
  <si>
    <t>Liabilities and shareholders’ equity</t>
  </si>
  <si>
    <t>Current liabilities</t>
  </si>
  <si>
    <t>Total liabilities</t>
  </si>
  <si>
    <t>Liabilities and shareholders’ equity (cont.)</t>
  </si>
  <si>
    <t>Total shareholders' equity</t>
  </si>
  <si>
    <t>Total liabilities and shareholders' equity</t>
  </si>
  <si>
    <t>Advance payment for goods and services</t>
  </si>
  <si>
    <t>Restricted bank deposits</t>
  </si>
  <si>
    <t>Total non-current assets</t>
  </si>
  <si>
    <t>Short-term loans from financial institutions</t>
  </si>
  <si>
    <t>Unbilled payables</t>
  </si>
  <si>
    <t xml:space="preserve">Current portion of lease liabilities </t>
  </si>
  <si>
    <t>Income tax payable</t>
  </si>
  <si>
    <t>Non-current liabilities</t>
  </si>
  <si>
    <t>Lease liabilities - net of current portion</t>
  </si>
  <si>
    <t>Issued and fully paid-up share capital</t>
  </si>
  <si>
    <t>Equity attributable to the owners of the Company</t>
  </si>
  <si>
    <t>Non-controlling interests of the subsidiary</t>
  </si>
  <si>
    <t>Sales and services income</t>
  </si>
  <si>
    <t>Selling and servicing expenses</t>
  </si>
  <si>
    <t>Finance cost</t>
  </si>
  <si>
    <t>Equity holders of the Company</t>
  </si>
  <si>
    <t xml:space="preserve">Total comprehensive income attributable to : </t>
  </si>
  <si>
    <t>Cash flows from operating activities:</t>
  </si>
  <si>
    <t xml:space="preserve"> Adjustments to reconcile net profit before tax to net cash</t>
  </si>
  <si>
    <t>Interest income</t>
  </si>
  <si>
    <t>Profit from operating activities before changes in</t>
  </si>
  <si>
    <t>Cash generated from (used in) operating activities</t>
  </si>
  <si>
    <t xml:space="preserve">Cash paid for income taxes </t>
  </si>
  <si>
    <t>Net cash provided by (used in) operating activities</t>
  </si>
  <si>
    <t>Decrease (increase) in current investments</t>
  </si>
  <si>
    <t>Decrease (increase) in restricted bank deposits</t>
  </si>
  <si>
    <t xml:space="preserve">Cash paid for lease liabilities </t>
  </si>
  <si>
    <t>Net cash provided by (used in) financing activities</t>
  </si>
  <si>
    <t xml:space="preserve">Net increase (decrease) in cash and cash equivalents </t>
  </si>
  <si>
    <t xml:space="preserve">Non-cash items: </t>
  </si>
  <si>
    <t>Cash received for interest income</t>
  </si>
  <si>
    <t>PUBLIC COMPANY LIMITED AND ITS SUBSIDIARY</t>
  </si>
  <si>
    <t>INFORMATION AND COMMUNICATION NETWORKS PUBLIC COMPANY LIMITED AND ITS SUBSIDIARY</t>
  </si>
  <si>
    <t xml:space="preserve">Total equity </t>
  </si>
  <si>
    <t>Equity attributable to</t>
  </si>
  <si>
    <t>attributable to owners</t>
  </si>
  <si>
    <t>non-controlling interest</t>
  </si>
  <si>
    <t xml:space="preserve"> of the Company</t>
  </si>
  <si>
    <t>Net cash provided by (used in) investing activities</t>
  </si>
  <si>
    <t>- 12 -</t>
  </si>
  <si>
    <t>- 13 -</t>
  </si>
  <si>
    <t>Expenses</t>
  </si>
  <si>
    <t xml:space="preserve">Profit before finance cost and income tax expenses </t>
  </si>
  <si>
    <t>of the subsidiary</t>
  </si>
  <si>
    <t>Cash paid for dividend</t>
  </si>
  <si>
    <t>(Unit: Baht)</t>
  </si>
  <si>
    <t>- 14 -</t>
  </si>
  <si>
    <t>Other comprehensive income for the year</t>
  </si>
  <si>
    <t>Total comprehensive income for the year</t>
  </si>
  <si>
    <t xml:space="preserve">Dividend paid </t>
  </si>
  <si>
    <t xml:space="preserve">STATEMENT OF CHANGES IN SHAREHOLDERS' EQUITY </t>
  </si>
  <si>
    <t>- 15 -</t>
  </si>
  <si>
    <t>STATEMENT OF COMPREHENSIVE INCOME (CONT.)</t>
  </si>
  <si>
    <t xml:space="preserve">STATEMENT OF COMPREHENSIVE INCOME </t>
  </si>
  <si>
    <t>Current invesments - fixed deposits</t>
  </si>
  <si>
    <t>Loss on write-off of office improvement and equipment</t>
  </si>
  <si>
    <t xml:space="preserve">................................................................                                          ................................................................      </t>
  </si>
  <si>
    <t>Directors</t>
  </si>
  <si>
    <t>Trade and other current receivables</t>
  </si>
  <si>
    <t>Trade and other current payables</t>
  </si>
  <si>
    <t xml:space="preserve">Current portion of long-term loans from </t>
  </si>
  <si>
    <t>financial institutions</t>
  </si>
  <si>
    <t>long-term loans from financial institutions</t>
  </si>
  <si>
    <t>Other comprehensive income :</t>
  </si>
  <si>
    <t>Income tax withholding pending refund</t>
  </si>
  <si>
    <t>675,000,000 ordinary shares of  Baht 0.50 each</t>
  </si>
  <si>
    <t>Cash received from long-term loans from financial institutions</t>
  </si>
  <si>
    <t>Cash paid for long-term loans from financial institutions</t>
  </si>
  <si>
    <t>Contract assets - classified as current assets</t>
  </si>
  <si>
    <t>Contract assets - classified as non-current assets</t>
  </si>
  <si>
    <t>Contract liabilities</t>
  </si>
  <si>
    <t>Contract assets</t>
  </si>
  <si>
    <t xml:space="preserve">Contract liabilities - classified as </t>
  </si>
  <si>
    <t>current liability</t>
  </si>
  <si>
    <t>non-current liability</t>
  </si>
  <si>
    <t>Cash and cash equivalents at the beginning of the year</t>
  </si>
  <si>
    <t>Cash and cash equivalents at the end of the  year</t>
  </si>
  <si>
    <t xml:space="preserve">Increase (decrease) in short-term loans from financial institutions </t>
  </si>
  <si>
    <t xml:space="preserve"> the exercise of warrants</t>
  </si>
  <si>
    <t>Ordinary shares issuance from exercised warrants</t>
  </si>
  <si>
    <t xml:space="preserve">Cash received from the issuance of ordinary shares and </t>
  </si>
  <si>
    <t>2023</t>
  </si>
  <si>
    <t>Assets for leases</t>
  </si>
  <si>
    <t>Ending balance, as at December 31, 2023</t>
  </si>
  <si>
    <t>Cash paid for purchase of asset for leases</t>
  </si>
  <si>
    <t>Increase in asset for leases from trade payables</t>
  </si>
  <si>
    <t>Cash paid for employee benefit obligations</t>
  </si>
  <si>
    <t>Cash paid for purchase of equipment and intangible assets</t>
  </si>
  <si>
    <t>Increase in fixed assets from other payables</t>
  </si>
  <si>
    <t>672,100,443 ordinary shares of Baht 0.50 each</t>
  </si>
  <si>
    <t>Trade non-current payables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</si>
  <si>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</si>
  <si>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FOR THE YEAR ENDED DECEMBER 31, 2024</t>
  </si>
  <si>
    <t>2024</t>
  </si>
  <si>
    <t>AS AT DECEMBER 31, 2024</t>
  </si>
  <si>
    <t>Other non-current financial assets</t>
  </si>
  <si>
    <t>Other components of shareholders' equity</t>
  </si>
  <si>
    <t>Tax expenses</t>
  </si>
  <si>
    <t>Profit for the period from continuing operations</t>
  </si>
  <si>
    <t xml:space="preserve">Other comprehensive income not to be reclassified </t>
  </si>
  <si>
    <t xml:space="preserve">    to profit or loss in subsequent periods:</t>
  </si>
  <si>
    <t xml:space="preserve">Profit (loss) from valuation of investment in equity </t>
  </si>
  <si>
    <t xml:space="preserve">   securities with fair value</t>
  </si>
  <si>
    <t xml:space="preserve">Less : Income tax effect </t>
  </si>
  <si>
    <t>Net of income tax</t>
  </si>
  <si>
    <t>Total items that will not be recorded in profit or loss</t>
  </si>
  <si>
    <t>Basic earnings per share from continuing operations</t>
  </si>
  <si>
    <t>(Baht per share)</t>
  </si>
  <si>
    <t>Ending balance, as at January 1, 2023</t>
  </si>
  <si>
    <t>Other comprehenstive income</t>
  </si>
  <si>
    <t>Profit (loss) from</t>
  </si>
  <si>
    <t>Total other</t>
  </si>
  <si>
    <t>Valuation of investment</t>
  </si>
  <si>
    <t>components of</t>
  </si>
  <si>
    <t>in equity securities</t>
  </si>
  <si>
    <t>shareholders'</t>
  </si>
  <si>
    <t>with fair value</t>
  </si>
  <si>
    <t>equity</t>
  </si>
  <si>
    <t>Ending balance, as at December 31, 2024</t>
  </si>
  <si>
    <t>Total other comprehensive income for the year</t>
  </si>
  <si>
    <t>Adjustments to reconcile net profit to net cash receips (paid)</t>
  </si>
  <si>
    <t>Loss (gain) on write-off withholding tax</t>
  </si>
  <si>
    <t>Provisions for project delay and warranty (reversed)</t>
  </si>
  <si>
    <t>Unrealised (gain) loss from forward foreign exchange contracts</t>
  </si>
  <si>
    <t>Acquisition of investments in equity securities</t>
  </si>
  <si>
    <t>Cash received from sales of the fixed assets</t>
  </si>
  <si>
    <t>Profit (loss) from estimates by the actuarial principles</t>
  </si>
  <si>
    <t>Less: Income tax effect</t>
  </si>
  <si>
    <t>Gain on derecognition of financial assets measured</t>
  </si>
  <si>
    <t>at fair value through other comprehensive income</t>
  </si>
  <si>
    <t>Cash refund from withholding tax</t>
  </si>
  <si>
    <t>Cash received from sales of investment in equity 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</si>
</sst>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;&quot;-  &quot;\ \ \ "/>
    <numFmt numFmtId="167" formatCode="#,##0.00\ ;\(#,##0.00\);&quot;-  &quot;\ \ \ "/>
    <numFmt numFmtId="168" formatCode="#,##0;\(#,##0\)"/>
    <numFmt numFmtId="169" formatCode="#,##0;\(#,##0\);\-"/>
    <numFmt numFmtId="170" formatCode="_(* #,##0_);_(* \(#,##0\);_(* &quot;-&quot;??_);_(@_)"/>
    <numFmt numFmtId="171" formatCode="_-* #,##0.000_-;\-* #,##0.000_-;_-* &quot;-&quot;???_-;_-@_-"/>
    <numFmt numFmtId="172" formatCode="_-* #,##0_-;\-* #,##0_-;_-* &quot;-&quot;???_-;_-@_-"/>
    <numFmt numFmtId="173" formatCode="_-* #,##0_-;\-* #,##0_-;_-* &quot;-&quot;??_-;_-@_-"/>
  </numFmts>
  <fonts count="26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1"/>
      <name val="Angsana New"/>
      <family val="1"/>
    </font>
    <font>
      <sz val="11"/>
      <name val="Calibri"/>
      <family val="2"/>
      <charset val="222"/>
      <scheme val="minor"/>
    </font>
    <font>
      <sz val="13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sz val="12"/>
      <name val="Angsana New"/>
      <family val="1"/>
    </font>
    <font>
      <sz val="15"/>
      <name val="Angsana New"/>
      <family val="1"/>
    </font>
    <font>
      <b/>
      <sz val="13"/>
      <name val="Angsana New"/>
      <family val="1"/>
    </font>
    <font>
      <b/>
      <sz val="12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color theme="1"/>
      <name val="Arial"/>
      <family val="2"/>
    </font>
    <font>
      <b/>
      <sz val="14"/>
      <color theme="1"/>
      <name val="Angsana New"/>
      <family val="1"/>
    </font>
    <font>
      <sz val="13"/>
      <color theme="1"/>
      <name val="Angsana New"/>
      <family val="1"/>
    </font>
    <font>
      <sz val="13.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5" fillId="0" borderId="0"/>
    <xf numFmtId="165" fontId="1" fillId="0" borderId="0" applyFont="0" applyFill="0" applyBorder="0" applyAlignment="0" applyProtection="0"/>
    <xf numFmtId="0" fontId="1" fillId="0" borderId="0"/>
    <xf numFmtId="165" fontId="6" fillId="0" borderId="0" applyFont="0" applyFill="0" applyBorder="0" applyAlignment="0" applyProtection="0"/>
    <xf numFmtId="0" fontId="7" fillId="0" borderId="0"/>
    <xf numFmtId="0" fontId="1" fillId="0" borderId="0"/>
    <xf numFmtId="43" fontId="9" fillId="0" borderId="0" applyFont="0" applyFill="0" applyBorder="0" applyAlignment="0" applyProtection="0"/>
    <xf numFmtId="0" fontId="10" fillId="0" borderId="0"/>
    <xf numFmtId="0" fontId="1" fillId="0" borderId="0"/>
    <xf numFmtId="0" fontId="22" fillId="0" borderId="0"/>
  </cellStyleXfs>
  <cellXfs count="166">
    <xf numFmtId="0" fontId="0" fillId="0" borderId="0" xfId="0"/>
    <xf numFmtId="166" fontId="2" fillId="0" borderId="0" xfId="1" applyNumberFormat="1" applyFont="1" applyFill="1" applyBorder="1" applyAlignment="1">
      <alignment vertical="center"/>
    </xf>
    <xf numFmtId="167" fontId="2" fillId="0" borderId="0" xfId="1" applyNumberFormat="1" applyFont="1" applyFill="1" applyBorder="1" applyAlignment="1">
      <alignment vertical="center"/>
    </xf>
    <xf numFmtId="43" fontId="2" fillId="0" borderId="0" xfId="9" applyFont="1" applyFill="1" applyAlignment="1">
      <alignment vertical="center"/>
    </xf>
    <xf numFmtId="43" fontId="2" fillId="0" borderId="0" xfId="9" applyFont="1" applyFill="1" applyAlignment="1">
      <alignment horizontal="center" vertical="center"/>
    </xf>
    <xf numFmtId="43" fontId="11" fillId="0" borderId="0" xfId="9" applyFont="1" applyFill="1" applyAlignment="1">
      <alignment vertical="center"/>
    </xf>
    <xf numFmtId="170" fontId="14" fillId="0" borderId="0" xfId="4" applyNumberFormat="1" applyFont="1" applyFill="1" applyBorder="1" applyAlignment="1">
      <alignment vertical="center"/>
    </xf>
    <xf numFmtId="170" fontId="14" fillId="0" borderId="0" xfId="4" applyNumberFormat="1" applyFont="1" applyFill="1" applyAlignment="1">
      <alignment vertical="center"/>
    </xf>
    <xf numFmtId="169" fontId="13" fillId="0" borderId="0" xfId="6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vertical="top"/>
    </xf>
    <xf numFmtId="166" fontId="20" fillId="0" borderId="0" xfId="1" applyNumberFormat="1" applyFont="1" applyFill="1" applyBorder="1" applyAlignment="1">
      <alignment vertical="center"/>
    </xf>
    <xf numFmtId="166" fontId="21" fillId="0" borderId="0" xfId="1" applyNumberFormat="1" applyFont="1" applyFill="1" applyBorder="1" applyAlignment="1">
      <alignment vertical="center"/>
    </xf>
    <xf numFmtId="166" fontId="2" fillId="0" borderId="2" xfId="1" applyNumberFormat="1" applyFont="1" applyFill="1" applyBorder="1" applyAlignment="1">
      <alignment vertical="center"/>
    </xf>
    <xf numFmtId="166" fontId="2" fillId="0" borderId="3" xfId="1" applyNumberFormat="1" applyFont="1" applyFill="1" applyBorder="1" applyAlignment="1">
      <alignment vertical="center"/>
    </xf>
    <xf numFmtId="166" fontId="21" fillId="0" borderId="2" xfId="1" applyNumberFormat="1" applyFont="1" applyFill="1" applyBorder="1" applyAlignment="1">
      <alignment vertical="center"/>
    </xf>
    <xf numFmtId="166" fontId="2" fillId="0" borderId="4" xfId="1" applyNumberFormat="1" applyFont="1" applyFill="1" applyBorder="1" applyAlignment="1">
      <alignment vertical="center"/>
    </xf>
    <xf numFmtId="166" fontId="2" fillId="0" borderId="1" xfId="1" applyNumberFormat="1" applyFont="1" applyFill="1" applyBorder="1" applyAlignment="1">
      <alignment vertical="center"/>
    </xf>
    <xf numFmtId="166" fontId="21" fillId="0" borderId="4" xfId="1" applyNumberFormat="1" applyFont="1" applyFill="1" applyBorder="1" applyAlignment="1">
      <alignment vertical="center"/>
    </xf>
    <xf numFmtId="173" fontId="2" fillId="0" borderId="0" xfId="9" applyNumberFormat="1" applyFont="1" applyFill="1" applyBorder="1" applyAlignment="1">
      <alignment vertical="center"/>
    </xf>
    <xf numFmtId="173" fontId="2" fillId="0" borderId="0" xfId="9" applyNumberFormat="1" applyFont="1" applyFill="1" applyBorder="1" applyAlignment="1">
      <alignment vertical="top"/>
    </xf>
    <xf numFmtId="173" fontId="2" fillId="0" borderId="0" xfId="9" applyNumberFormat="1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166" fontId="2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66" fontId="21" fillId="0" borderId="1" xfId="1" applyNumberFormat="1" applyFont="1" applyFill="1" applyBorder="1" applyAlignment="1">
      <alignment vertical="center"/>
    </xf>
    <xf numFmtId="0" fontId="2" fillId="0" borderId="0" xfId="5" applyFont="1" applyAlignment="1">
      <alignment vertical="center"/>
    </xf>
    <xf numFmtId="0" fontId="8" fillId="0" borderId="0" xfId="5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1" fillId="0" borderId="0" xfId="0" quotePrefix="1" applyFont="1" applyAlignment="1">
      <alignment vertical="center"/>
    </xf>
    <xf numFmtId="0" fontId="2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165" fontId="24" fillId="0" borderId="4" xfId="12" applyNumberFormat="1" applyFont="1" applyBorder="1" applyAlignment="1">
      <alignment horizontal="right" vertical="top"/>
    </xf>
    <xf numFmtId="167" fontId="2" fillId="0" borderId="4" xfId="1" applyNumberFormat="1" applyFont="1" applyFill="1" applyBorder="1" applyAlignment="1">
      <alignment vertical="center"/>
    </xf>
    <xf numFmtId="167" fontId="2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0" fontId="13" fillId="0" borderId="0" xfId="2" applyFont="1" applyAlignment="1">
      <alignment vertical="center"/>
    </xf>
    <xf numFmtId="168" fontId="4" fillId="0" borderId="0" xfId="2" applyNumberFormat="1" applyFont="1" applyAlignment="1">
      <alignment horizontal="center" vertical="center"/>
    </xf>
    <xf numFmtId="168" fontId="14" fillId="0" borderId="0" xfId="2" applyNumberFormat="1" applyFont="1" applyAlignment="1">
      <alignment horizontal="center" vertical="center"/>
    </xf>
    <xf numFmtId="168" fontId="15" fillId="0" borderId="0" xfId="2" applyNumberFormat="1" applyFont="1" applyAlignment="1">
      <alignment horizontal="center" vertical="center"/>
    </xf>
    <xf numFmtId="0" fontId="14" fillId="0" borderId="0" xfId="2" applyFont="1" applyAlignment="1">
      <alignment vertical="center"/>
    </xf>
    <xf numFmtId="0" fontId="14" fillId="0" borderId="0" xfId="3" applyFont="1" applyAlignment="1">
      <alignment horizontal="center" vertical="center"/>
    </xf>
    <xf numFmtId="169" fontId="14" fillId="0" borderId="1" xfId="3" applyNumberFormat="1" applyFont="1" applyBorder="1" applyAlignment="1">
      <alignment horizontal="center" vertical="center"/>
    </xf>
    <xf numFmtId="169" fontId="14" fillId="0" borderId="0" xfId="3" applyNumberFormat="1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169" fontId="14" fillId="0" borderId="0" xfId="2" applyNumberFormat="1" applyFont="1" applyAlignment="1">
      <alignment horizontal="center" vertical="center"/>
    </xf>
    <xf numFmtId="49" fontId="14" fillId="0" borderId="0" xfId="3" applyNumberFormat="1" applyFont="1" applyAlignment="1">
      <alignment horizontal="center" vertical="center"/>
    </xf>
    <xf numFmtId="0" fontId="14" fillId="0" borderId="1" xfId="10" applyFont="1" applyBorder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3" applyFont="1" applyAlignment="1">
      <alignment vertical="top"/>
    </xf>
    <xf numFmtId="0" fontId="15" fillId="0" borderId="0" xfId="2" applyFont="1" applyAlignment="1">
      <alignment vertical="top"/>
    </xf>
    <xf numFmtId="0" fontId="15" fillId="0" borderId="0" xfId="2" applyFont="1" applyAlignment="1">
      <alignment horizontal="center" vertical="center"/>
    </xf>
    <xf numFmtId="164" fontId="14" fillId="0" borderId="5" xfId="0" applyNumberFormat="1" applyFont="1" applyBorder="1" applyAlignment="1">
      <alignment horizontal="center" vertical="top"/>
    </xf>
    <xf numFmtId="164" fontId="14" fillId="0" borderId="0" xfId="0" applyNumberFormat="1" applyFont="1" applyAlignment="1">
      <alignment horizontal="center" vertical="top"/>
    </xf>
    <xf numFmtId="171" fontId="25" fillId="0" borderId="0" xfId="0" applyNumberFormat="1" applyFont="1" applyAlignment="1">
      <alignment horizontal="center" vertical="top"/>
    </xf>
    <xf numFmtId="170" fontId="15" fillId="0" borderId="0" xfId="2" applyNumberFormat="1" applyFont="1" applyAlignment="1">
      <alignment vertical="center"/>
    </xf>
    <xf numFmtId="164" fontId="14" fillId="0" borderId="0" xfId="2" applyNumberFormat="1" applyFont="1" applyAlignment="1">
      <alignment horizontal="center" vertical="center"/>
    </xf>
    <xf numFmtId="171" fontId="16" fillId="0" borderId="0" xfId="2" applyNumberFormat="1" applyFont="1" applyAlignment="1">
      <alignment vertical="center"/>
    </xf>
    <xf numFmtId="0" fontId="15" fillId="0" borderId="0" xfId="2" applyFont="1" applyAlignment="1">
      <alignment vertical="center"/>
    </xf>
    <xf numFmtId="0" fontId="15" fillId="0" borderId="0" xfId="3" applyFont="1" applyAlignment="1">
      <alignment vertical="center"/>
    </xf>
    <xf numFmtId="164" fontId="13" fillId="0" borderId="0" xfId="0" applyNumberFormat="1" applyFont="1" applyAlignment="1">
      <alignment horizontal="center" vertical="top"/>
    </xf>
    <xf numFmtId="164" fontId="14" fillId="0" borderId="0" xfId="0" applyNumberFormat="1" applyFont="1" applyAlignment="1">
      <alignment vertical="center"/>
    </xf>
    <xf numFmtId="171" fontId="14" fillId="0" borderId="0" xfId="0" applyNumberFormat="1" applyFont="1" applyAlignment="1">
      <alignment horizontal="center" vertical="top"/>
    </xf>
    <xf numFmtId="172" fontId="14" fillId="0" borderId="0" xfId="0" applyNumberFormat="1" applyFont="1" applyAlignment="1">
      <alignment vertical="center"/>
    </xf>
    <xf numFmtId="164" fontId="25" fillId="0" borderId="0" xfId="0" applyNumberFormat="1" applyFont="1" applyAlignment="1">
      <alignment horizontal="center" vertical="top"/>
    </xf>
    <xf numFmtId="0" fontId="14" fillId="0" borderId="0" xfId="0" applyFont="1" applyAlignment="1">
      <alignment vertical="center"/>
    </xf>
    <xf numFmtId="0" fontId="14" fillId="0" borderId="0" xfId="3" applyFont="1" applyAlignment="1">
      <alignment vertical="center"/>
    </xf>
    <xf numFmtId="164" fontId="14" fillId="0" borderId="0" xfId="0" applyNumberFormat="1" applyFont="1" applyAlignment="1">
      <alignment horizontal="center" vertical="center"/>
    </xf>
    <xf numFmtId="172" fontId="14" fillId="0" borderId="0" xfId="0" applyNumberFormat="1" applyFont="1" applyAlignment="1">
      <alignment horizontal="center" vertical="top"/>
    </xf>
    <xf numFmtId="170" fontId="14" fillId="0" borderId="0" xfId="2" applyNumberFormat="1" applyFont="1" applyAlignment="1">
      <alignment vertical="center"/>
    </xf>
    <xf numFmtId="171" fontId="25" fillId="0" borderId="1" xfId="0" applyNumberFormat="1" applyFont="1" applyBorder="1" applyAlignment="1">
      <alignment horizontal="center" vertical="top"/>
    </xf>
    <xf numFmtId="164" fontId="13" fillId="0" borderId="5" xfId="0" applyNumberFormat="1" applyFont="1" applyBorder="1" applyAlignment="1">
      <alignment horizontal="center" vertical="top"/>
    </xf>
    <xf numFmtId="171" fontId="14" fillId="0" borderId="0" xfId="0" applyNumberFormat="1" applyFont="1" applyAlignment="1">
      <alignment vertical="center"/>
    </xf>
    <xf numFmtId="164" fontId="13" fillId="0" borderId="3" xfId="0" applyNumberFormat="1" applyFont="1" applyBorder="1" applyAlignment="1">
      <alignment horizontal="center" vertical="top"/>
    </xf>
    <xf numFmtId="168" fontId="14" fillId="0" borderId="0" xfId="0" applyNumberFormat="1" applyFont="1" applyAlignment="1">
      <alignment vertical="center"/>
    </xf>
    <xf numFmtId="0" fontId="13" fillId="0" borderId="0" xfId="2" applyFont="1" applyAlignment="1">
      <alignment horizontal="center" vertical="center"/>
    </xf>
    <xf numFmtId="169" fontId="13" fillId="0" borderId="0" xfId="2" applyNumberFormat="1" applyFont="1" applyAlignment="1">
      <alignment horizontal="right" vertical="center"/>
    </xf>
    <xf numFmtId="169" fontId="13" fillId="0" borderId="0" xfId="2" applyNumberFormat="1" applyFont="1" applyAlignment="1">
      <alignment vertical="center"/>
    </xf>
    <xf numFmtId="0" fontId="17" fillId="0" borderId="0" xfId="2" applyFont="1" applyAlignment="1">
      <alignment vertical="center"/>
    </xf>
    <xf numFmtId="168" fontId="3" fillId="0" borderId="0" xfId="2" applyNumberFormat="1" applyFont="1" applyAlignment="1">
      <alignment horizontal="center" vertical="center"/>
    </xf>
    <xf numFmtId="168" fontId="18" fillId="0" borderId="0" xfId="2" applyNumberFormat="1" applyFont="1" applyAlignment="1">
      <alignment horizontal="center" vertical="center"/>
    </xf>
    <xf numFmtId="0" fontId="16" fillId="0" borderId="0" xfId="3" applyFont="1" applyAlignment="1">
      <alignment horizontal="center" vertical="center"/>
    </xf>
    <xf numFmtId="169" fontId="19" fillId="0" borderId="0" xfId="3" applyNumberFormat="1" applyFont="1" applyAlignment="1">
      <alignment horizontal="center" vertical="center"/>
    </xf>
    <xf numFmtId="0" fontId="16" fillId="0" borderId="0" xfId="2" applyFont="1" applyAlignment="1">
      <alignment horizontal="center" vertical="center"/>
    </xf>
    <xf numFmtId="49" fontId="19" fillId="0" borderId="0" xfId="3" applyNumberFormat="1" applyFont="1" applyAlignment="1">
      <alignment horizontal="center" vertical="center"/>
    </xf>
    <xf numFmtId="169" fontId="19" fillId="0" borderId="0" xfId="3" applyNumberFormat="1" applyFont="1" applyAlignment="1">
      <alignment vertical="center"/>
    </xf>
    <xf numFmtId="169" fontId="19" fillId="0" borderId="0" xfId="3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164" fontId="25" fillId="0" borderId="5" xfId="0" applyNumberFormat="1" applyFont="1" applyBorder="1" applyAlignment="1">
      <alignment horizontal="center" vertical="center"/>
    </xf>
    <xf numFmtId="164" fontId="25" fillId="0" borderId="0" xfId="0" applyNumberFormat="1" applyFont="1" applyAlignment="1">
      <alignment horizontal="center" vertical="center"/>
    </xf>
    <xf numFmtId="171" fontId="24" fillId="0" borderId="0" xfId="0" applyNumberFormat="1" applyFont="1" applyAlignment="1">
      <alignment horizontal="center" vertical="top"/>
    </xf>
    <xf numFmtId="164" fontId="14" fillId="0" borderId="0" xfId="2" applyNumberFormat="1" applyFont="1" applyAlignment="1">
      <alignment vertical="center"/>
    </xf>
    <xf numFmtId="164" fontId="25" fillId="0" borderId="0" xfId="0" applyNumberFormat="1" applyFont="1" applyAlignment="1">
      <alignment vertical="center"/>
    </xf>
    <xf numFmtId="172" fontId="24" fillId="0" borderId="0" xfId="0" applyNumberFormat="1" applyFont="1" applyAlignment="1">
      <alignment horizontal="center" vertical="top"/>
    </xf>
    <xf numFmtId="172" fontId="25" fillId="0" borderId="0" xfId="0" applyNumberFormat="1" applyFont="1" applyAlignment="1">
      <alignment horizontal="center" vertical="center"/>
    </xf>
    <xf numFmtId="172" fontId="14" fillId="0" borderId="0" xfId="0" applyNumberFormat="1" applyFont="1" applyAlignment="1">
      <alignment horizontal="center" vertical="center"/>
    </xf>
    <xf numFmtId="171" fontId="14" fillId="0" borderId="0" xfId="0" applyNumberFormat="1" applyFont="1" applyAlignment="1">
      <alignment horizontal="center" vertical="center"/>
    </xf>
    <xf numFmtId="172" fontId="13" fillId="0" borderId="0" xfId="0" applyNumberFormat="1" applyFont="1" applyAlignment="1">
      <alignment horizontal="center" vertical="top"/>
    </xf>
    <xf numFmtId="164" fontId="14" fillId="0" borderId="3" xfId="0" applyNumberFormat="1" applyFont="1" applyBorder="1" applyAlignment="1">
      <alignment horizontal="center" vertical="center"/>
    </xf>
    <xf numFmtId="0" fontId="18" fillId="0" borderId="0" xfId="2" applyFont="1" applyAlignment="1">
      <alignment vertical="center"/>
    </xf>
    <xf numFmtId="0" fontId="18" fillId="0" borderId="0" xfId="3" applyFont="1" applyAlignment="1">
      <alignment vertical="center"/>
    </xf>
    <xf numFmtId="0" fontId="18" fillId="0" borderId="0" xfId="2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70" fontId="18" fillId="0" borderId="0" xfId="2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3" fillId="0" borderId="0" xfId="3" applyFont="1" applyAlignment="1">
      <alignment vertical="center"/>
    </xf>
    <xf numFmtId="170" fontId="13" fillId="0" borderId="0" xfId="2" applyNumberFormat="1" applyFont="1" applyAlignment="1">
      <alignment vertical="center"/>
    </xf>
    <xf numFmtId="168" fontId="13" fillId="0" borderId="0" xfId="2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0" fontId="4" fillId="0" borderId="0" xfId="11" applyFont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3" fillId="0" borderId="0" xfId="0" applyFont="1" applyAlignment="1">
      <alignment vertical="center"/>
    </xf>
    <xf numFmtId="0" fontId="2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0" xfId="0" applyFont="1" applyAlignment="1">
      <alignment horizontal="center" vertical="center"/>
    </xf>
    <xf numFmtId="173" fontId="2" fillId="0" borderId="0" xfId="9" applyNumberFormat="1" applyFont="1" applyFill="1" applyBorder="1" applyAlignment="1">
      <alignment horizontal="center" vertical="center"/>
    </xf>
    <xf numFmtId="173" fontId="2" fillId="0" borderId="0" xfId="9" applyNumberFormat="1" applyFont="1" applyFill="1" applyAlignment="1">
      <alignment horizontal="center" vertical="center"/>
    </xf>
    <xf numFmtId="0" fontId="8" fillId="0" borderId="0" xfId="0" applyFont="1" applyAlignment="1">
      <alignment horizontal="left" vertical="top"/>
    </xf>
    <xf numFmtId="166" fontId="8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vertical="top"/>
    </xf>
    <xf numFmtId="0" fontId="2" fillId="0" borderId="0" xfId="0" quotePrefix="1" applyFont="1" applyAlignment="1">
      <alignment horizontal="left" vertical="top"/>
    </xf>
    <xf numFmtId="37" fontId="2" fillId="0" borderId="0" xfId="0" applyNumberFormat="1" applyFont="1" applyAlignment="1">
      <alignment vertical="center"/>
    </xf>
    <xf numFmtId="0" fontId="8" fillId="0" borderId="0" xfId="0" quotePrefix="1" applyFont="1" applyAlignment="1">
      <alignment horizontal="left" vertical="top"/>
    </xf>
    <xf numFmtId="0" fontId="8" fillId="0" borderId="0" xfId="0" applyFont="1" applyAlignment="1">
      <alignment vertical="top"/>
    </xf>
    <xf numFmtId="37" fontId="2" fillId="0" borderId="0" xfId="0" applyNumberFormat="1" applyFont="1"/>
    <xf numFmtId="166" fontId="24" fillId="0" borderId="0" xfId="1" applyNumberFormat="1" applyFont="1" applyFill="1" applyBorder="1" applyAlignment="1">
      <alignment vertical="center"/>
    </xf>
    <xf numFmtId="168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69" fontId="19" fillId="0" borderId="0" xfId="3" applyNumberFormat="1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169" fontId="14" fillId="0" borderId="2" xfId="3" applyNumberFormat="1" applyFont="1" applyBorder="1" applyAlignment="1">
      <alignment horizontal="center" vertical="center"/>
    </xf>
    <xf numFmtId="0" fontId="14" fillId="0" borderId="0" xfId="3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168" fontId="4" fillId="0" borderId="0" xfId="2" applyNumberFormat="1" applyFont="1" applyAlignment="1">
      <alignment horizontal="center" vertical="center"/>
    </xf>
    <xf numFmtId="169" fontId="14" fillId="0" borderId="1" xfId="3" applyNumberFormat="1" applyFont="1" applyBorder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168" fontId="14" fillId="0" borderId="1" xfId="2" applyNumberFormat="1" applyFont="1" applyBorder="1" applyAlignment="1">
      <alignment horizontal="right" vertical="center"/>
    </xf>
    <xf numFmtId="0" fontId="4" fillId="0" borderId="0" xfId="11" applyFont="1" applyAlignment="1">
      <alignment horizontal="center" vertical="center"/>
    </xf>
  </cellXfs>
  <cellStyles count="13">
    <cellStyle name="Comma" xfId="9" builtinId="3"/>
    <cellStyle name="Comma 2" xfId="4"/>
    <cellStyle name="Comma 2 2" xfId="1"/>
    <cellStyle name="Comma 94" xfId="6"/>
    <cellStyle name="Normal" xfId="0" builtinId="0"/>
    <cellStyle name="Normal 101" xfId="12"/>
    <cellStyle name="Normal 111" xfId="2"/>
    <cellStyle name="Normal 2" xfId="5"/>
    <cellStyle name="Normal 3" xfId="7"/>
    <cellStyle name="Normal 3 2" xfId="11"/>
    <cellStyle name="Normal 30" xfId="8"/>
    <cellStyle name="Normal_SCSE-A126" xfId="10"/>
    <cellStyle name="Normal_T-59-Q1" xf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25BEEB7\Fomular%20Batch%20Mixing%20&amp;%20Molten%20Glass%20Plant%20AB&amp;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1_Q3'06\data17%20-%20&#3617;&#3640;&#3585;\Q3\working%20paper%20cash%20flow%20PPM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63BDD6D\working%20paper%20cash%20flow%20PP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เงินกู้ MGC"/>
      <sheetName val="G1"/>
      <sheetName val="G3"/>
      <sheetName val="Group"/>
      <sheetName val="MACRO2"/>
      <sheetName val="data"/>
      <sheetName val="CBS_Y11&amp;10"/>
      <sheetName val="ヘッダ"/>
      <sheetName val="PL CC 2013"/>
      <sheetName val="CompanyList"/>
      <sheetName val="งบทดลอง - ต.ค.2547"/>
      <sheetName val="Cost Summary"/>
      <sheetName val=" IB-PL-YTD"/>
      <sheetName val="Master"/>
      <sheetName val="Header"/>
      <sheetName val="Lookups"/>
      <sheetName val="加工リスト"/>
      <sheetName val="เงินกู้_MGC"/>
      <sheetName val="F1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K340 NRV per audit  "/>
      <sheetName val="v_cut_ผลรวม"/>
      <sheetName val="v_cut_รหัส"/>
      <sheetName val="v_cut_วัน"/>
      <sheetName val="Mar"/>
      <sheetName val="AP"/>
      <sheetName val="Loan"/>
      <sheetName val="2"/>
      <sheetName val="Note.รายได้ระหว่างกัน"/>
      <sheetName val="Conso and S79-NFS RPT"/>
      <sheetName val="P&amp;L"/>
      <sheetName val="detail"/>
      <sheetName val="Ref"/>
      <sheetName val="G 310"/>
      <sheetName val="Sheet3"/>
      <sheetName val="Loss carry forward"/>
      <sheetName val="DG-LAP6"/>
      <sheetName val="Master TB"/>
      <sheetName val="BS"/>
      <sheetName val="Conso PPE Elim"/>
      <sheetName val="BS_TB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fqc_ผลรวม"/>
      <sheetName val="Q2 EXPECTED"/>
      <sheetName val="JCS Summary-FEB'06"/>
      <sheetName val="JCS Summary-DEC'05"/>
      <sheetName val="P&amp;L Mgt"/>
      <sheetName val="Input Page"/>
      <sheetName val="CONS798"/>
      <sheetName val="G380"/>
      <sheetName val="DATA-New"/>
      <sheetName val="V300"/>
      <sheetName val="O300"/>
      <sheetName val="ZE300"/>
      <sheetName val="L400"/>
      <sheetName val="K400"/>
      <sheetName val="Macro1"/>
      <sheetName val="USD Data"/>
      <sheetName val="V310"/>
      <sheetName val="aje"/>
      <sheetName val="VL"/>
      <sheetName val="TN"/>
      <sheetName val="ND"/>
      <sheetName val="Stock Aging"/>
      <sheetName val="MATERIAL MASTER"/>
      <sheetName val="S47_000(量産)"/>
      <sheetName val="MasterTB"/>
      <sheetName val="F-3"/>
      <sheetName val="Materiality"/>
      <sheetName val="Adj"/>
      <sheetName val="Validations"/>
      <sheetName val="A"/>
      <sheetName val="cash flow 1"/>
      <sheetName val="cash flow 2"/>
      <sheetName val="FC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10-1_Media1"/>
      <sheetName val="Trial_Balance1"/>
      <sheetName val="COST_(ACC_ขาย10-2005)1"/>
      <sheetName val="เงินกู้_MGC2"/>
      <sheetName val="PL_CC_20131"/>
      <sheetName val="งบทดลอง_-_ต_ค_25471"/>
      <sheetName val="Cost_Summary1"/>
      <sheetName val="_IB-PL-YTD1"/>
      <sheetName val="Wkgs_BS_Lead1"/>
      <sheetName val="test_2"/>
      <sheetName val="GL_CB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code"/>
      <sheetName val="O300A"/>
      <sheetName val="RS 2 "/>
      <sheetName val="Drop down list"/>
      <sheetName val="Report VAT_Bee"/>
      <sheetName val="Analyse Sales"/>
      <sheetName val="TB-Holding"/>
      <sheetName val="DL_OH in WIP P1"/>
      <sheetName val="DL_OH in WIP P2"/>
      <sheetName val="TB-HFT"/>
      <sheetName val="TB-HFI"/>
      <sheetName val="Sheet2"/>
      <sheetName val="TB as of Sep 2002"/>
      <sheetName val="FG-NOV06"/>
      <sheetName val="C"/>
      <sheetName val="loaddata"/>
      <sheetName val="ตั๋วเงินรับ"/>
      <sheetName val="7. Mapped Corporate GAAP TB t.."/>
      <sheetName val="Graph (2)"/>
      <sheetName val="GL_CB1"/>
      <sheetName val="test_21"/>
      <sheetName val="DEP12"/>
      <sheetName val="BS detail-2021"/>
      <sheetName val="TB-LINK-ห้ามลบ"/>
      <sheetName val="PL detail-2021"/>
      <sheetName val="ชื่อหุ้น"/>
      <sheetName val="Exchange rate"/>
      <sheetName val="Period Variable"/>
      <sheetName val="リスト・list"/>
      <sheetName val="Drop Down"/>
      <sheetName val="2014"/>
      <sheetName val="A11 43"/>
      <sheetName val=" IBPL0001"/>
      <sheetName val="for analytic"/>
      <sheetName val="เครื่องตกแต่ง"/>
      <sheetName val="เครื่องมือ"/>
      <sheetName val="อาคาร"/>
      <sheetName val="งบดุล"/>
      <sheetName val="Reference"/>
      <sheetName val="DataLookups"/>
      <sheetName val="S110_Rental"/>
      <sheetName val="BSSH - S120_Service commitments"/>
      <sheetName val="S120_Service commitments"/>
      <sheetName val="S140_LG"/>
      <sheetName val="S130_Capital commitments"/>
      <sheetName val="Priority level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AC- Employment Wk"/>
      <sheetName val="Trial Balance"/>
      <sheetName val="TB as of Sep 2002"/>
      <sheetName val="JJDHT"/>
      <sheetName val="BAL"/>
      <sheetName val="TrialBalance Q3-2002"/>
      <sheetName val="TBBR"/>
      <sheetName val="10"/>
      <sheetName val="Cost Summary"/>
      <sheetName val="ลูกหนี้(เก่า)"/>
      <sheetName val="FG-ISSUED"/>
      <sheetName val="YQty"/>
      <sheetName val="l*****"/>
      <sheetName val="rq3_01"/>
      <sheetName val="10-1 Media"/>
      <sheetName val="10-cut"/>
      <sheetName val="Definition"/>
      <sheetName val="M_Maincomp"/>
      <sheetName val="품셈"/>
      <sheetName val="Raw Material"/>
      <sheetName val="130530"/>
      <sheetName val="MR.MEYER"/>
      <sheetName val="#REF"/>
      <sheetName val="SEA"/>
      <sheetName val="incom tax 2005"/>
      <sheetName val="Tai khoan"/>
      <sheetName val="TOT Jan"/>
      <sheetName val="PL-D"/>
      <sheetName val="Order_Nov_w45"/>
      <sheetName val="A"/>
      <sheetName val="BRIXCUV"/>
      <sheetName val="MA"/>
      <sheetName val="list"/>
      <sheetName val="Accure"/>
      <sheetName val="BS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>
        <row r="7">
          <cell r="B7">
            <v>2970084.1599999997</v>
          </cell>
        </row>
      </sheetData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  <sheetName val="ASS_"/>
      <sheetName val="LIA_"/>
      <sheetName val="ASS_1"/>
      <sheetName val="LIA_1"/>
      <sheetName val="ASS_2"/>
      <sheetName val="LIA_2"/>
      <sheetName val="Core"/>
      <sheetName val="STOCK"/>
      <sheetName val="sales3level"/>
      <sheetName val="กราฟ"/>
      <sheetName val="Prototype "/>
      <sheetName val="อาคาร"/>
      <sheetName val="เครื่องตกแต่ง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43"/>
      <sheetName val="AA-1"/>
      <sheetName val="PS-1995"/>
      <sheetName val="10-1 Media"/>
      <sheetName val="10-cut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JAN50"/>
      <sheetName val="Prod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１．InfoCube (YKCH0010)案１"/>
      <sheetName val="１．InfoCube (YKCH0010) 案２"/>
      <sheetName val="ค่าซ่อมรถ DMC"/>
      <sheetName val="Control"/>
      <sheetName val="Contract Terminations"/>
      <sheetName val="FA_LISTING"/>
      <sheetName val="PL"/>
      <sheetName val="Dep-Building"/>
      <sheetName val="Dep-Construct"/>
      <sheetName val="Dep-Machinery"/>
      <sheetName val="Dep-Tools"/>
      <sheetName val="Dep-Vehicles"/>
      <sheetName val="Dep-Interior"/>
      <sheetName val="Dep-Telephone"/>
      <sheetName val="Dep-OfficeEq"/>
      <sheetName val="Dep-Computer"/>
      <sheetName val="Dep-IntSoftExp"/>
      <sheetName val="Dep-IntSoftNon"/>
      <sheetName val="P"/>
      <sheetName val="30"/>
      <sheetName val="HP"/>
      <sheetName val="CA-O7"/>
      <sheetName val="DFA"/>
      <sheetName val="GS_STD"/>
      <sheetName val="OP_STD"/>
      <sheetName val="วัฒนพัฒน์"/>
      <sheetName val="TrialBalance Q3-2002"/>
      <sheetName val="Valuation"/>
      <sheetName val="JDS"/>
      <sheetName val="DATA_LC_TR__K_Bank__1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30Apr"/>
      <sheetName val="TB09.30.04"/>
      <sheetName val="US"/>
      <sheetName val="BW Total Sales"/>
      <sheetName val="Lead"/>
      <sheetName val="Results Template"/>
      <sheetName val="800020"/>
      <sheetName val="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Check Wine"/>
      <sheetName val="Pool bar(1)"/>
      <sheetName val="95059D"/>
      <sheetName val="รหัส"/>
      <sheetName val="SK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com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Det_WIP"/>
      <sheetName val="total"/>
      <sheetName val="R094121_PZ001_4868662_PDF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Index ใหม่"/>
      <sheetName val="INDEX"/>
      <sheetName val="ABS"/>
      <sheetName val="APL"/>
      <sheetName val="วิเคราะห์สินทรัพย์"/>
      <sheetName val="วิเคราะห์หนี้สิน"/>
      <sheetName val="วิเคราะห์รายได้ คชจ."/>
      <sheetName val="CA"/>
      <sheetName val="AJE"/>
      <sheetName val="REC"/>
      <sheetName val="SMS"/>
      <sheetName val="TB1-55"/>
      <sheetName val="TB3-55"/>
      <sheetName val="TB1-56"/>
      <sheetName val="MAT"/>
      <sheetName val="MATใหม่"/>
      <sheetName val="คำนวณ Tax"/>
      <sheetName val="WCRพี่ชาติQ2-56"/>
      <sheetName val="WCR Q3-56"/>
      <sheetName val="วิเคราะห์อัตราส่วน"/>
      <sheetName val="BS "/>
      <sheetName val="PL "/>
      <sheetName val="TB Q3-56."/>
      <sheetName val="TAX"/>
      <sheetName val="A"/>
      <sheetName val="C"/>
      <sheetName val="TB Q2-56."/>
      <sheetName val="E"/>
      <sheetName val="G"/>
      <sheetName val="R"/>
      <sheetName val="I"/>
      <sheetName val="M"/>
      <sheetName val="FA"/>
      <sheetName val="K"/>
      <sheetName val="S"/>
      <sheetName val="OS"/>
      <sheetName val="CC"/>
      <sheetName val="AA"/>
      <sheetName val="BB"/>
      <sheetName val="EE"/>
      <sheetName val="KK"/>
      <sheetName val="JJ"/>
      <sheetName val="DD"/>
      <sheetName val="II"/>
      <sheetName val="OO"/>
      <sheetName val="SE"/>
      <sheetName val="RE"/>
      <sheetName val="TB4-55"/>
      <sheetName val="TB4-54"/>
      <sheetName val="11"/>
      <sheetName val="20"/>
      <sheetName val="40"/>
      <sheetName val="41"/>
      <sheetName val="42"/>
      <sheetName val="50"/>
      <sheetName val="Sheet2"/>
      <sheetName val="Sheet3"/>
      <sheetName val="เงินเดือนQ1-56"/>
      <sheetName val="TBQ2-55"/>
      <sheetName val="Master"/>
      <sheetName val="Audit Con"/>
      <sheetName val="NTF"/>
      <sheetName val="Note"/>
      <sheetName val="KaS10"/>
      <sheetName val="KaS10 Q1'62"/>
      <sheetName val="Mater"/>
      <sheetName val="คชจ.ค้างจ่าย (2)"/>
      <sheetName val="30-6-62 หลังปรับปรุง "/>
      <sheetName val="K-AP Turnover-ต่างประเทศ"/>
      <sheetName val="K-AP Turnover-ในประเทศ"/>
      <sheetName val="เจ้าหนี้รายใหญ่ ในประเทศ"/>
      <sheetName val="เจ้าหนี้รายใหญ่ ต่างประเทศ"/>
      <sheetName val="จน.ค่าสินทรัพย์ "/>
      <sheetName val="31-12-61 ก่อนปรับปรุง"/>
      <sheetName val="คชจ.ค้างจ่าย"/>
      <sheetName val="ค่าสอบบัญชี"/>
      <sheetName val="เงินประกันผลงานค้างจ่าย"/>
      <sheetName val="เช็คจ่ายล่วงหน้า Q2'2562"/>
      <sheetName val="รายได้รับล่วงหน้า Q2"/>
      <sheetName val="กรมศุลกากรค้างจ่าย"/>
      <sheetName val="31-3-62 หลังปรับปรุง"/>
      <sheetName val="คชจ.ค้างจ่ายประมาณการต้นทุน"/>
      <sheetName val="สรุปคชจ.ค้างจ่ายประมาณการต้นทุน"/>
      <sheetName val="เงินประกันผลงานค้างจ่ายQ1"/>
      <sheetName val="รายได้รับล่วงหน้าDec2015 "/>
      <sheetName val="เช็คจ่ายลงวันที่ล่วงหน้า"/>
      <sheetName val="AMEX08"/>
      <sheetName val="MMAsst"/>
      <sheetName val="total"/>
      <sheetName val="VLOOKUP"/>
      <sheetName val="CUSTOMER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  <sheetName val="Calendar"/>
      <sheetName val="5.PA PL"/>
      <sheetName val="CF"/>
      <sheetName val="BS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ยานพาหนะ"/>
      <sheetName val="อาคาร"/>
      <sheetName val="01'06-3_1_61"/>
      <sheetName val="10-1_Media"/>
      <sheetName val="name"/>
      <sheetName val="01000(A)"/>
      <sheetName val="Lead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ops tb"/>
      <sheetName val="Trial Balance"/>
      <sheetName val="Data_MS_2"/>
      <sheetName val="Mthly"/>
      <sheetName val="MMAsst"/>
      <sheetName val="ExRate"/>
      <sheetName val="01'06-3_1_62"/>
      <sheetName val="10-1_Media1"/>
      <sheetName val="Sale_0502"/>
      <sheetName val="Sale_050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14.9月分"/>
      <sheetName val="FG-ISSUED"/>
      <sheetName val="PROD SUMMARY"/>
      <sheetName val="Standard costRM2006"/>
      <sheetName val="PS-1995"/>
      <sheetName val="ปัจจุบัน "/>
      <sheetName val="set_"/>
      <sheetName val="me006"/>
      <sheetName val="Subscriber Report"/>
      <sheetName val="Sale0406"/>
      <sheetName val="Sale 0407"/>
      <sheetName val="Sale 0404"/>
      <sheetName val="#ofclose .xl"/>
      <sheetName val="BSLA"/>
      <sheetName val="承認票"/>
      <sheetName val="Two Step Revenue Testing Master"/>
      <sheetName val="Page_2"/>
      <sheetName val="10"/>
      <sheetName val="data"/>
      <sheetName val="Trial_Balance1"/>
      <sheetName val="S001"/>
      <sheetName val="F_OH"/>
      <sheetName val="MASTER"/>
      <sheetName val="PD"/>
      <sheetName val="Scorecard"/>
      <sheetName val="Wkgs_BS Lead"/>
      <sheetName val="Deck D"/>
      <sheetName val="SAP"/>
      <sheetName val="D-02&amp;D-03"/>
      <sheetName val="ABP1 input &amp; output for account"/>
      <sheetName val="Scoping"/>
      <sheetName val="1PNX_2014"/>
      <sheetName val="应收帐款 AR "/>
      <sheetName val="sheetNO"/>
      <sheetName val="Wht cur"/>
      <sheetName val="gVL"/>
      <sheetName val="Note18LTDebt_Conso"/>
      <sheetName val="BS_Batico"/>
      <sheetName val="Sep'12"/>
      <sheetName val="Sale0311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PAGE14"/>
      <sheetName val="SEA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เงินกู้ MGC"/>
      <sheetName val="เงินกู้ธนชาติ"/>
      <sheetName val="P &amp; l "/>
      <sheetName val="ChaBal"/>
      <sheetName val="Summary"/>
      <sheetName val="Macro1"/>
      <sheetName val="report detial"/>
      <sheetName val="Sum_THB"/>
      <sheetName val="ws9"/>
      <sheetName val="Equity Rec."/>
      <sheetName val="ReworkCase"/>
      <sheetName val="ALL"/>
      <sheetName val="SCB 1 - Current"/>
      <sheetName val="SCB 2 - Current"/>
      <sheetName val="1257"/>
      <sheetName val="D200-30.2"/>
      <sheetName val="- 4 -"/>
      <sheetName val="cash flow"/>
      <sheetName val="Used_Acc"/>
      <sheetName val="A"/>
      <sheetName val="0201"/>
      <sheetName val="Production Database 399"/>
      <sheetName val="Database"/>
      <sheetName val="REV"/>
      <sheetName val="CasinoSummary"/>
      <sheetName val="SKA"/>
      <sheetName val="Sale 0401"/>
      <sheetName val="TB55(final)"/>
      <sheetName val="ADJ - RATE"/>
      <sheetName val="01'06-3_1_65"/>
      <sheetName val="10-1_Media4"/>
      <sheetName val="Selling_and_Admins_(DONE)2"/>
      <sheetName val="ABP1_input_&amp;_output_for_account"/>
      <sheetName val="Sale_05023"/>
      <sheetName val="Sale_05013"/>
      <sheetName val="TrialBalance_Q3-20023"/>
      <sheetName val="Trial_Balance3"/>
      <sheetName val="ops_tb2"/>
      <sheetName val="PASA_2-2008_TPR3"/>
      <sheetName val="資金繰り表_(9)3"/>
      <sheetName val="資金繰り表･CASH_FLOW（９）2"/>
      <sheetName val="PROD_SUMMARY1"/>
      <sheetName val="Sale_04071"/>
      <sheetName val="Sale_04041"/>
      <sheetName val="14_9月分1"/>
      <sheetName val="#ofclose__xl1"/>
      <sheetName val="Wkgs_BS_Lead1"/>
      <sheetName val="Deck_D1"/>
      <sheetName val="Two_Step_Revenue_Testing_Maste1"/>
      <sheetName val="Wht_cur"/>
      <sheetName val="应收帐款_AR_"/>
      <sheetName val="Template-Shipping_for_CCD"/>
      <sheetName val="Template-HR_Admin"/>
      <sheetName val="Template-Corp_Planning"/>
      <sheetName val="Consult_Fee"/>
      <sheetName val="Support_Xerox"/>
      <sheetName val="Support_Plan_BG_Finance_2014"/>
      <sheetName val="Support_Loan_&amp;_Int_"/>
      <sheetName val="Support_CF_Fcst_2014"/>
      <sheetName val="HR_พี่นก"/>
      <sheetName val="from_HR"/>
      <sheetName val="origi_GL"/>
      <sheetName val="IO_Summary_Expense-_IO"/>
      <sheetName val="Apendix_A"/>
      <sheetName val="Tax_cal"/>
      <sheetName val="Non_deduct"/>
      <sheetName val="Appendix_B"/>
      <sheetName val="Volume"/>
      <sheetName val="บันทึก"/>
      <sheetName val="แบบฟอร์มA_ขายสินค้า"/>
      <sheetName val="exp"/>
      <sheetName val="dec'04"/>
      <sheetName val="k-5"/>
      <sheetName val="PM-TE"/>
      <sheetName val="1-6月客戶數"/>
      <sheetName val="預算目標"/>
      <sheetName val="เครื่องตกแต่ง"/>
      <sheetName val="CRITERIA"/>
      <sheetName val="COMPANY"/>
      <sheetName val="TERM"/>
      <sheetName val="ToCOM"/>
      <sheetName val="Setup"/>
      <sheetName val="DataSCI"/>
      <sheetName val="DataSFP"/>
      <sheetName val="Standard_costRM2006"/>
      <sheetName val="ปัจจุบัน_"/>
      <sheetName val="Standard_costRM20061"/>
      <sheetName val="ปัจจุบัน_1"/>
      <sheetName val="GIVTR00P"/>
      <sheetName val="ปรับ ม.ค. 55"/>
      <sheetName val="pds"/>
      <sheetName val="Exchange"/>
      <sheetName val="เงินกู้_MGC"/>
      <sheetName val="cash_flow"/>
      <sheetName val="P_&amp;_l_"/>
      <sheetName val="Inversiones"/>
      <sheetName val="TREND"/>
      <sheetName val="L to 20"/>
      <sheetName val="f_test_ผลรวม"/>
      <sheetName val="ORIG DATA_WK1"/>
      <sheetName val="Summary as 02.08.19"/>
      <sheetName val="Comparision"/>
      <sheetName val="GPM WH"/>
      <sheetName val="Stock Onhand GPM"/>
      <sheetName val="GPM Master"/>
      <sheetName val="GPA WH"/>
      <sheetName val="Stock Onhand GPA"/>
      <sheetName val="GPA Master"/>
      <sheetName val="GPX-Master BOM"/>
      <sheetName val="19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6">
          <cell r="A6" t="str">
            <v>1-01-01-03-020</v>
          </cell>
        </row>
      </sheetData>
      <sheetData sheetId="145">
        <row r="6">
          <cell r="A6" t="str">
            <v>1-01-01-03-020</v>
          </cell>
        </row>
      </sheetData>
      <sheetData sheetId="146">
        <row r="2">
          <cell r="A2">
            <v>10000000</v>
          </cell>
        </row>
      </sheetData>
      <sheetData sheetId="147">
        <row r="2">
          <cell r="A2">
            <v>10000000</v>
          </cell>
        </row>
      </sheetData>
      <sheetData sheetId="148">
        <row r="2">
          <cell r="A2">
            <v>10000000</v>
          </cell>
        </row>
      </sheetData>
      <sheetData sheetId="149">
        <row r="2">
          <cell r="A2">
            <v>10000000</v>
          </cell>
        </row>
      </sheetData>
      <sheetData sheetId="150">
        <row r="2">
          <cell r="A2">
            <v>10000000</v>
          </cell>
        </row>
      </sheetData>
      <sheetData sheetId="151">
        <row r="6">
          <cell r="A6" t="str">
            <v>1-01-01-03-020</v>
          </cell>
        </row>
      </sheetData>
      <sheetData sheetId="152">
        <row r="6">
          <cell r="A6" t="str">
            <v>1-01-01-03-020</v>
          </cell>
        </row>
      </sheetData>
      <sheetData sheetId="153">
        <row r="6">
          <cell r="A6" t="str">
            <v>1-01-01-03-020</v>
          </cell>
        </row>
      </sheetData>
      <sheetData sheetId="154">
        <row r="6">
          <cell r="A6" t="str">
            <v>1-01-01-03-020</v>
          </cell>
        </row>
      </sheetData>
      <sheetData sheetId="155">
        <row r="6">
          <cell r="A6" t="str">
            <v>1-01-01-03-020</v>
          </cell>
        </row>
      </sheetData>
      <sheetData sheetId="156">
        <row r="6">
          <cell r="A6" t="str">
            <v>1-01-01-03-020</v>
          </cell>
        </row>
      </sheetData>
      <sheetData sheetId="157">
        <row r="6">
          <cell r="A6" t="str">
            <v>1-01-01-03-020</v>
          </cell>
        </row>
      </sheetData>
      <sheetData sheetId="158">
        <row r="6">
          <cell r="A6" t="str">
            <v>1-01-01-03-020</v>
          </cell>
        </row>
      </sheetData>
      <sheetData sheetId="159">
        <row r="6">
          <cell r="A6" t="str">
            <v>1-01-01-03-020</v>
          </cell>
        </row>
      </sheetData>
      <sheetData sheetId="160">
        <row r="6">
          <cell r="A6" t="str">
            <v>1-01-01-03-020</v>
          </cell>
        </row>
      </sheetData>
      <sheetData sheetId="161">
        <row r="2">
          <cell r="A2">
            <v>10000000</v>
          </cell>
        </row>
      </sheetData>
      <sheetData sheetId="162">
        <row r="6">
          <cell r="A6" t="str">
            <v>1-01-01-03-020</v>
          </cell>
        </row>
      </sheetData>
      <sheetData sheetId="163" refreshError="1"/>
      <sheetData sheetId="164" refreshError="1"/>
      <sheetData sheetId="165">
        <row r="6">
          <cell r="A6" t="str">
            <v>1-01-01-03-020</v>
          </cell>
        </row>
      </sheetData>
      <sheetData sheetId="166">
        <row r="6">
          <cell r="A6" t="str">
            <v>1-01-01-03-020</v>
          </cell>
        </row>
      </sheetData>
      <sheetData sheetId="167">
        <row r="6">
          <cell r="A6" t="str">
            <v>1-01-01-03-020</v>
          </cell>
        </row>
      </sheetData>
      <sheetData sheetId="168">
        <row r="6">
          <cell r="A6" t="str">
            <v>1-01-01-03-020</v>
          </cell>
        </row>
      </sheetData>
      <sheetData sheetId="169">
        <row r="6">
          <cell r="A6" t="str">
            <v>1-01-01-03-020</v>
          </cell>
        </row>
      </sheetData>
      <sheetData sheetId="170">
        <row r="6">
          <cell r="A6" t="str">
            <v>1-01-01-03-020</v>
          </cell>
        </row>
      </sheetData>
      <sheetData sheetId="171">
        <row r="6">
          <cell r="A6" t="str">
            <v>1-01-01-03-020</v>
          </cell>
        </row>
      </sheetData>
      <sheetData sheetId="172">
        <row r="6">
          <cell r="A6" t="str">
            <v>1-01-01-03-020</v>
          </cell>
        </row>
      </sheetData>
      <sheetData sheetId="173">
        <row r="6">
          <cell r="A6" t="str">
            <v>1-01-01-03-020</v>
          </cell>
        </row>
      </sheetData>
      <sheetData sheetId="174">
        <row r="6">
          <cell r="A6" t="str">
            <v>1-01-01-03-020</v>
          </cell>
        </row>
      </sheetData>
      <sheetData sheetId="175">
        <row r="6">
          <cell r="A6" t="str">
            <v>1-01-01-03-020</v>
          </cell>
        </row>
      </sheetData>
      <sheetData sheetId="176">
        <row r="6">
          <cell r="A6" t="str">
            <v>1-01-01-03-020</v>
          </cell>
        </row>
      </sheetData>
      <sheetData sheetId="177">
        <row r="6">
          <cell r="A6" t="str">
            <v>1-01-01-03-020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6">
          <cell r="A6" t="str">
            <v>1-01-01-03-020</v>
          </cell>
        </row>
      </sheetData>
      <sheetData sheetId="242">
        <row r="6">
          <cell r="A6" t="str">
            <v>1-01-01-03-020</v>
          </cell>
        </row>
      </sheetData>
      <sheetData sheetId="243">
        <row r="6">
          <cell r="A6" t="str">
            <v>1-01-01-03-020</v>
          </cell>
        </row>
      </sheetData>
      <sheetData sheetId="244">
        <row r="6">
          <cell r="A6" t="str">
            <v>1-01-01-03-020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TELDISCOUNT"/>
      <sheetName val="Debt"/>
      <sheetName val="CUMUL"/>
      <sheetName val="Macro1"/>
      <sheetName val="#REF"/>
      <sheetName val="SCB 1-30 Nov'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W-Food"/>
      <sheetName val="W-Signd"/>
      <sheetName val="List valid date"/>
      <sheetName val="PL-Kip(after adj)"/>
      <sheetName val="Fagor04-A3112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T105"/>
  <sheetViews>
    <sheetView tabSelected="1" view="pageBreakPreview" zoomScaleNormal="100" zoomScaleSheetLayoutView="100" workbookViewId="0">
      <selection sqref="A1:L1"/>
    </sheetView>
  </sheetViews>
  <sheetFormatPr defaultColWidth="9.140625" defaultRowHeight="23.25"/>
  <cols>
    <col min="1" max="2" width="1.140625" style="22" customWidth="1"/>
    <col min="3" max="3" width="1.140625" style="35" customWidth="1"/>
    <col min="4" max="4" width="29.42578125" style="35" customWidth="1"/>
    <col min="5" max="5" width="4" style="35" customWidth="1"/>
    <col min="6" max="6" width="11.5703125" style="35" customWidth="1"/>
    <col min="7" max="7" width="0.42578125" style="35" customWidth="1"/>
    <col min="8" max="8" width="11.5703125" style="35" customWidth="1"/>
    <col min="9" max="9" width="0.42578125" style="35" customWidth="1"/>
    <col min="10" max="10" width="11.5703125" style="35" customWidth="1"/>
    <col min="11" max="11" width="0.42578125" style="35" customWidth="1"/>
    <col min="12" max="12" width="11.5703125" style="35" customWidth="1"/>
    <col min="13" max="13" width="10.85546875" style="5" bestFit="1" customWidth="1"/>
    <col min="14" max="14" width="0.85546875" style="5" customWidth="1"/>
    <col min="15" max="15" width="10.85546875" style="5" bestFit="1" customWidth="1"/>
    <col min="16" max="16" width="0.85546875" style="5" customWidth="1"/>
    <col min="17" max="17" width="10.85546875" style="5" bestFit="1" customWidth="1"/>
    <col min="18" max="18" width="0.85546875" style="5" customWidth="1"/>
    <col min="19" max="19" width="10.85546875" style="5" bestFit="1" customWidth="1"/>
    <col min="20" max="20" width="9.140625" style="5"/>
    <col min="21" max="16384" width="9.140625" style="22"/>
  </cols>
  <sheetData>
    <row r="1" spans="1:20">
      <c r="A1" s="149" t="s">
        <v>13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</row>
    <row r="2" spans="1:20">
      <c r="A2" s="146" t="s">
        <v>76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</row>
    <row r="3" spans="1:20">
      <c r="A3" s="146" t="s">
        <v>118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</row>
    <row r="4" spans="1:20">
      <c r="A4" s="146" t="s">
        <v>18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</row>
    <row r="5" spans="1:20">
      <c r="A5" s="146" t="s">
        <v>181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</row>
    <row r="6" spans="1:20" ht="9" customHeight="1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20" s="23" customFormat="1" ht="18" customHeight="1">
      <c r="F7" s="24"/>
      <c r="G7" s="24"/>
      <c r="H7" s="24"/>
      <c r="I7" s="24"/>
      <c r="J7" s="24"/>
      <c r="K7" s="24"/>
      <c r="L7" s="25" t="s">
        <v>132</v>
      </c>
      <c r="M7" s="3"/>
      <c r="N7" s="3"/>
      <c r="O7" s="3"/>
      <c r="P7" s="3"/>
      <c r="Q7" s="3"/>
      <c r="R7" s="3"/>
      <c r="S7" s="3"/>
      <c r="T7" s="3"/>
    </row>
    <row r="8" spans="1:20" s="23" customFormat="1" ht="18" customHeight="1">
      <c r="F8" s="147" t="s">
        <v>15</v>
      </c>
      <c r="G8" s="147"/>
      <c r="H8" s="147"/>
      <c r="I8" s="26"/>
      <c r="J8" s="147" t="s">
        <v>16</v>
      </c>
      <c r="K8" s="147"/>
      <c r="L8" s="147"/>
      <c r="M8" s="3"/>
      <c r="N8" s="3"/>
      <c r="O8" s="3"/>
      <c r="P8" s="3"/>
      <c r="Q8" s="3"/>
      <c r="R8" s="3"/>
      <c r="S8" s="3"/>
      <c r="T8" s="3"/>
    </row>
    <row r="9" spans="1:20" s="23" customFormat="1" ht="18" customHeight="1">
      <c r="E9" s="26" t="s">
        <v>17</v>
      </c>
      <c r="F9" s="27" t="s">
        <v>180</v>
      </c>
      <c r="G9" s="28"/>
      <c r="H9" s="27" t="s">
        <v>168</v>
      </c>
      <c r="I9" s="28"/>
      <c r="J9" s="27" t="s">
        <v>180</v>
      </c>
      <c r="K9" s="28"/>
      <c r="L9" s="27" t="s">
        <v>168</v>
      </c>
      <c r="M9" s="4"/>
      <c r="N9" s="3"/>
      <c r="O9" s="3"/>
      <c r="P9" s="3"/>
      <c r="Q9" s="3"/>
      <c r="R9" s="3"/>
      <c r="S9" s="3"/>
      <c r="T9" s="3"/>
    </row>
    <row r="10" spans="1:20" s="23" customFormat="1" ht="18" customHeight="1">
      <c r="A10" s="148" t="s">
        <v>77</v>
      </c>
      <c r="B10" s="148"/>
      <c r="C10" s="148"/>
      <c r="D10" s="148"/>
      <c r="M10" s="3"/>
      <c r="N10" s="3"/>
      <c r="O10" s="3"/>
      <c r="P10" s="3"/>
      <c r="Q10" s="3"/>
      <c r="R10" s="3"/>
      <c r="S10" s="3"/>
      <c r="T10" s="3"/>
    </row>
    <row r="11" spans="1:20" s="23" customFormat="1" ht="18" customHeight="1">
      <c r="A11" s="29" t="s">
        <v>78</v>
      </c>
      <c r="B11" s="29"/>
      <c r="C11" s="29"/>
      <c r="D11" s="29"/>
      <c r="E11" s="30"/>
      <c r="M11" s="3"/>
      <c r="N11" s="3"/>
      <c r="O11" s="3"/>
      <c r="P11" s="3"/>
      <c r="Q11" s="3"/>
      <c r="R11" s="3"/>
      <c r="S11" s="3"/>
      <c r="T11" s="3"/>
    </row>
    <row r="12" spans="1:20" s="23" customFormat="1" ht="18" customHeight="1">
      <c r="B12" s="23" t="s">
        <v>19</v>
      </c>
      <c r="E12" s="30">
        <v>7</v>
      </c>
      <c r="F12" s="11">
        <v>340526738</v>
      </c>
      <c r="G12" s="1"/>
      <c r="H12" s="1">
        <v>174535726</v>
      </c>
      <c r="I12" s="1"/>
      <c r="J12" s="11">
        <v>300510789</v>
      </c>
      <c r="K12" s="1"/>
      <c r="L12" s="1">
        <v>161885826</v>
      </c>
      <c r="M12" s="3"/>
      <c r="N12" s="3"/>
      <c r="O12" s="3"/>
      <c r="P12" s="3"/>
      <c r="Q12" s="3"/>
      <c r="R12" s="3"/>
      <c r="S12" s="3"/>
      <c r="T12" s="3"/>
    </row>
    <row r="13" spans="1:20" s="23" customFormat="1" ht="18" customHeight="1">
      <c r="B13" s="23" t="s">
        <v>141</v>
      </c>
      <c r="E13" s="30"/>
      <c r="F13" s="11">
        <v>1750534</v>
      </c>
      <c r="G13" s="1"/>
      <c r="H13" s="1">
        <v>1459161</v>
      </c>
      <c r="I13" s="1"/>
      <c r="J13" s="11">
        <v>870784</v>
      </c>
      <c r="K13" s="1"/>
      <c r="L13" s="1">
        <v>645724</v>
      </c>
      <c r="M13" s="3"/>
      <c r="N13" s="3"/>
      <c r="O13" s="3"/>
      <c r="P13" s="3"/>
      <c r="Q13" s="3"/>
      <c r="R13" s="3"/>
      <c r="S13" s="3"/>
      <c r="T13" s="3"/>
    </row>
    <row r="14" spans="1:20" s="23" customFormat="1" ht="18" customHeight="1">
      <c r="B14" s="23" t="s">
        <v>145</v>
      </c>
      <c r="E14" s="30">
        <v>8</v>
      </c>
      <c r="F14" s="11">
        <v>399022067</v>
      </c>
      <c r="G14" s="1"/>
      <c r="H14" s="1">
        <v>725848736</v>
      </c>
      <c r="I14" s="1"/>
      <c r="J14" s="11">
        <v>391715786</v>
      </c>
      <c r="K14" s="1"/>
      <c r="L14" s="1">
        <v>703036580</v>
      </c>
      <c r="M14" s="3"/>
      <c r="N14" s="3"/>
      <c r="O14" s="3"/>
      <c r="P14" s="3"/>
      <c r="Q14" s="3"/>
      <c r="R14" s="3"/>
      <c r="S14" s="3"/>
      <c r="T14" s="3"/>
    </row>
    <row r="15" spans="1:20" s="23" customFormat="1" ht="18" customHeight="1">
      <c r="B15" s="23" t="s">
        <v>155</v>
      </c>
      <c r="E15" s="30">
        <v>9</v>
      </c>
      <c r="F15" s="11">
        <v>352191589</v>
      </c>
      <c r="G15" s="1"/>
      <c r="H15" s="1">
        <v>396043967</v>
      </c>
      <c r="I15" s="1"/>
      <c r="J15" s="11">
        <v>346311526</v>
      </c>
      <c r="K15" s="1"/>
      <c r="L15" s="1">
        <v>382784003</v>
      </c>
      <c r="M15" s="3"/>
      <c r="N15" s="3"/>
      <c r="O15" s="3"/>
      <c r="P15" s="3"/>
      <c r="Q15" s="3"/>
      <c r="R15" s="3"/>
      <c r="S15" s="3"/>
      <c r="T15" s="3"/>
    </row>
    <row r="16" spans="1:20" s="23" customFormat="1" ht="18" customHeight="1">
      <c r="B16" s="23" t="s">
        <v>20</v>
      </c>
      <c r="E16" s="30">
        <v>10</v>
      </c>
      <c r="F16" s="11">
        <v>4324484</v>
      </c>
      <c r="G16" s="1"/>
      <c r="H16" s="1">
        <v>11046179</v>
      </c>
      <c r="I16" s="1"/>
      <c r="J16" s="11">
        <v>3628252</v>
      </c>
      <c r="K16" s="1"/>
      <c r="L16" s="1">
        <v>10700573</v>
      </c>
      <c r="M16" s="3"/>
      <c r="N16" s="3"/>
      <c r="O16" s="3"/>
      <c r="P16" s="3"/>
      <c r="Q16" s="3"/>
      <c r="R16" s="3"/>
      <c r="S16" s="3"/>
      <c r="T16" s="3"/>
    </row>
    <row r="17" spans="1:20" s="23" customFormat="1" ht="18" customHeight="1">
      <c r="B17" s="23" t="s">
        <v>87</v>
      </c>
      <c r="E17" s="30"/>
      <c r="F17" s="11">
        <v>23333569</v>
      </c>
      <c r="G17" s="1"/>
      <c r="H17" s="1">
        <v>23554618</v>
      </c>
      <c r="I17" s="1"/>
      <c r="J17" s="11">
        <v>23333569</v>
      </c>
      <c r="K17" s="1"/>
      <c r="L17" s="1">
        <v>23545230</v>
      </c>
      <c r="M17" s="3"/>
      <c r="N17" s="3"/>
      <c r="O17" s="3"/>
      <c r="P17" s="3"/>
      <c r="Q17" s="3"/>
      <c r="R17" s="3"/>
      <c r="S17" s="3"/>
      <c r="T17" s="3"/>
    </row>
    <row r="18" spans="1:20" s="23" customFormat="1" ht="18" customHeight="1">
      <c r="B18" s="23" t="s">
        <v>21</v>
      </c>
      <c r="E18" s="30"/>
      <c r="F18" s="11">
        <v>22486932</v>
      </c>
      <c r="G18" s="1"/>
      <c r="H18" s="1">
        <v>22232129</v>
      </c>
      <c r="I18" s="1"/>
      <c r="J18" s="11">
        <v>22110405</v>
      </c>
      <c r="K18" s="1"/>
      <c r="L18" s="1">
        <v>21353109</v>
      </c>
      <c r="M18" s="3"/>
      <c r="N18" s="3"/>
      <c r="O18" s="3"/>
      <c r="P18" s="3"/>
      <c r="Q18" s="3"/>
      <c r="R18" s="3"/>
      <c r="S18" s="3"/>
      <c r="T18" s="3"/>
    </row>
    <row r="19" spans="1:20" s="23" customFormat="1" ht="18" customHeight="1">
      <c r="C19" s="29" t="s">
        <v>22</v>
      </c>
      <c r="E19" s="30"/>
      <c r="F19" s="12">
        <v>1143635913</v>
      </c>
      <c r="G19" s="1"/>
      <c r="H19" s="12">
        <v>1354720516</v>
      </c>
      <c r="I19" s="1"/>
      <c r="J19" s="12">
        <v>1088481111</v>
      </c>
      <c r="K19" s="1"/>
      <c r="L19" s="12">
        <v>1303951045</v>
      </c>
      <c r="M19" s="31">
        <f t="shared" ref="M19:S19" si="0">SUM(F12:F18)-F19</f>
        <v>0</v>
      </c>
      <c r="N19" s="31">
        <f t="shared" si="0"/>
        <v>0</v>
      </c>
      <c r="O19" s="31">
        <f t="shared" si="0"/>
        <v>0</v>
      </c>
      <c r="P19" s="31">
        <f t="shared" si="0"/>
        <v>0</v>
      </c>
      <c r="Q19" s="31">
        <f t="shared" si="0"/>
        <v>0</v>
      </c>
      <c r="R19" s="31">
        <f t="shared" si="0"/>
        <v>0</v>
      </c>
      <c r="S19" s="31">
        <f t="shared" si="0"/>
        <v>0</v>
      </c>
      <c r="T19" s="3"/>
    </row>
    <row r="20" spans="1:20" s="23" customFormat="1" ht="18" customHeight="1">
      <c r="A20" s="151" t="s">
        <v>79</v>
      </c>
      <c r="B20" s="151"/>
      <c r="C20" s="151"/>
      <c r="D20" s="151"/>
      <c r="E20" s="30"/>
      <c r="F20" s="1"/>
      <c r="G20" s="1"/>
      <c r="H20" s="1"/>
      <c r="I20" s="1"/>
      <c r="J20" s="1"/>
      <c r="K20" s="1"/>
      <c r="L20" s="1"/>
      <c r="M20" s="3"/>
      <c r="N20" s="3"/>
      <c r="O20" s="3"/>
      <c r="P20" s="3"/>
      <c r="Q20" s="3"/>
      <c r="R20" s="3"/>
      <c r="S20" s="3"/>
      <c r="T20" s="3"/>
    </row>
    <row r="21" spans="1:20" s="23" customFormat="1" ht="18" customHeight="1">
      <c r="B21" s="23" t="s">
        <v>88</v>
      </c>
      <c r="E21" s="30">
        <v>11</v>
      </c>
      <c r="F21" s="1">
        <v>34435000</v>
      </c>
      <c r="G21" s="1"/>
      <c r="H21" s="1">
        <v>34435000</v>
      </c>
      <c r="I21" s="1"/>
      <c r="J21" s="1">
        <v>25620000</v>
      </c>
      <c r="K21" s="1"/>
      <c r="L21" s="1">
        <v>25620000</v>
      </c>
      <c r="M21" s="3"/>
      <c r="N21" s="3"/>
      <c r="O21" s="3"/>
      <c r="P21" s="3"/>
      <c r="Q21" s="3"/>
      <c r="R21" s="3"/>
      <c r="S21" s="3"/>
      <c r="T21" s="3"/>
    </row>
    <row r="22" spans="1:20" s="23" customFormat="1" ht="18" customHeight="1">
      <c r="B22" s="23" t="s">
        <v>182</v>
      </c>
      <c r="E22" s="30">
        <v>12</v>
      </c>
      <c r="F22" s="1">
        <v>44400000</v>
      </c>
      <c r="G22" s="1"/>
      <c r="H22" s="1">
        <v>0</v>
      </c>
      <c r="I22" s="1"/>
      <c r="J22" s="1">
        <v>44400000</v>
      </c>
      <c r="K22" s="1"/>
      <c r="L22" s="1">
        <v>0</v>
      </c>
      <c r="M22" s="3"/>
      <c r="N22" s="3"/>
      <c r="O22" s="3"/>
      <c r="P22" s="3"/>
      <c r="Q22" s="3"/>
      <c r="R22" s="3"/>
      <c r="S22" s="3"/>
      <c r="T22" s="3"/>
    </row>
    <row r="23" spans="1:20" s="23" customFormat="1" ht="18" customHeight="1">
      <c r="B23" s="23" t="s">
        <v>156</v>
      </c>
      <c r="E23" s="30">
        <v>9</v>
      </c>
      <c r="F23" s="1">
        <v>42413113</v>
      </c>
      <c r="G23" s="1"/>
      <c r="H23" s="1">
        <v>31231272</v>
      </c>
      <c r="I23" s="1"/>
      <c r="J23" s="1">
        <v>42413113</v>
      </c>
      <c r="K23" s="1"/>
      <c r="L23" s="1">
        <v>31231271</v>
      </c>
      <c r="M23" s="3"/>
      <c r="N23" s="3"/>
      <c r="O23" s="3"/>
      <c r="P23" s="3"/>
      <c r="Q23" s="3"/>
      <c r="R23" s="3"/>
      <c r="S23" s="3"/>
      <c r="T23" s="3"/>
    </row>
    <row r="24" spans="1:20" s="23" customFormat="1" ht="18" customHeight="1">
      <c r="B24" s="23" t="s">
        <v>26</v>
      </c>
      <c r="E24" s="30">
        <v>13</v>
      </c>
      <c r="F24" s="1">
        <v>0</v>
      </c>
      <c r="G24" s="1"/>
      <c r="H24" s="1">
        <v>0</v>
      </c>
      <c r="I24" s="1"/>
      <c r="J24" s="1">
        <v>35700000</v>
      </c>
      <c r="K24" s="1"/>
      <c r="L24" s="1">
        <v>35700000</v>
      </c>
      <c r="M24" s="3"/>
      <c r="N24" s="3"/>
      <c r="O24" s="3"/>
      <c r="P24" s="3"/>
      <c r="Q24" s="3"/>
      <c r="R24" s="3"/>
      <c r="S24" s="3"/>
      <c r="T24" s="3"/>
    </row>
    <row r="25" spans="1:20" s="23" customFormat="1" ht="18" customHeight="1">
      <c r="B25" s="23" t="s">
        <v>169</v>
      </c>
      <c r="E25" s="30">
        <v>14</v>
      </c>
      <c r="F25" s="1">
        <v>472706218</v>
      </c>
      <c r="G25" s="1"/>
      <c r="H25" s="11">
        <v>606487606</v>
      </c>
      <c r="I25" s="1"/>
      <c r="J25" s="1">
        <v>472706218</v>
      </c>
      <c r="K25" s="1"/>
      <c r="L25" s="11">
        <v>606487606</v>
      </c>
      <c r="M25" s="3"/>
      <c r="N25" s="3"/>
      <c r="O25" s="3"/>
      <c r="P25" s="3"/>
      <c r="Q25" s="3"/>
      <c r="R25" s="3"/>
      <c r="S25" s="3"/>
      <c r="T25" s="3"/>
    </row>
    <row r="26" spans="1:20" s="23" customFormat="1" ht="18" customHeight="1">
      <c r="B26" s="23" t="s">
        <v>23</v>
      </c>
      <c r="E26" s="30">
        <v>15</v>
      </c>
      <c r="F26" s="1">
        <v>4216192</v>
      </c>
      <c r="G26" s="1"/>
      <c r="H26" s="1">
        <v>3598594</v>
      </c>
      <c r="I26" s="1"/>
      <c r="J26" s="1">
        <v>3886539</v>
      </c>
      <c r="K26" s="1"/>
      <c r="L26" s="1">
        <v>3262206</v>
      </c>
      <c r="M26" s="3"/>
      <c r="N26" s="3"/>
      <c r="O26" s="3"/>
      <c r="P26" s="3"/>
      <c r="Q26" s="3"/>
      <c r="R26" s="3"/>
      <c r="S26" s="3"/>
      <c r="T26" s="3"/>
    </row>
    <row r="27" spans="1:20" s="23" customFormat="1" ht="18" customHeight="1">
      <c r="B27" s="23" t="s">
        <v>25</v>
      </c>
      <c r="E27" s="30">
        <v>16</v>
      </c>
      <c r="F27" s="1">
        <v>10327536</v>
      </c>
      <c r="G27" s="1"/>
      <c r="H27" s="1">
        <v>16891566</v>
      </c>
      <c r="I27" s="1"/>
      <c r="J27" s="1">
        <v>9279142</v>
      </c>
      <c r="K27" s="1"/>
      <c r="L27" s="1">
        <v>15181028</v>
      </c>
      <c r="M27" s="3"/>
      <c r="N27" s="3"/>
      <c r="O27" s="3"/>
      <c r="P27" s="3"/>
      <c r="Q27" s="3"/>
      <c r="R27" s="3"/>
      <c r="S27" s="3"/>
      <c r="T27" s="3"/>
    </row>
    <row r="28" spans="1:20" s="23" customFormat="1" ht="18" customHeight="1">
      <c r="B28" s="23" t="s">
        <v>24</v>
      </c>
      <c r="E28" s="30">
        <v>17</v>
      </c>
      <c r="F28" s="1">
        <v>14401062</v>
      </c>
      <c r="G28" s="1"/>
      <c r="H28" s="1">
        <v>14401062</v>
      </c>
      <c r="I28" s="1"/>
      <c r="J28" s="1">
        <v>0</v>
      </c>
      <c r="K28" s="1"/>
      <c r="L28" s="1">
        <v>0</v>
      </c>
      <c r="M28" s="3"/>
      <c r="N28" s="3"/>
      <c r="O28" s="3"/>
      <c r="P28" s="3"/>
      <c r="Q28" s="3"/>
      <c r="R28" s="3"/>
      <c r="S28" s="3"/>
      <c r="T28" s="3"/>
    </row>
    <row r="29" spans="1:20" s="23" customFormat="1" ht="18" customHeight="1">
      <c r="B29" s="23" t="s">
        <v>27</v>
      </c>
      <c r="E29" s="30">
        <v>18</v>
      </c>
      <c r="F29" s="1">
        <v>2242430</v>
      </c>
      <c r="G29" s="1"/>
      <c r="H29" s="1">
        <v>4346615</v>
      </c>
      <c r="I29" s="1"/>
      <c r="J29" s="1">
        <v>135634</v>
      </c>
      <c r="K29" s="1"/>
      <c r="L29" s="1">
        <v>156851</v>
      </c>
      <c r="M29" s="3"/>
      <c r="N29" s="3"/>
      <c r="O29" s="3"/>
      <c r="P29" s="3"/>
      <c r="Q29" s="3"/>
      <c r="R29" s="3"/>
      <c r="S29" s="3"/>
      <c r="T29" s="3"/>
    </row>
    <row r="30" spans="1:20" s="23" customFormat="1" ht="18" customHeight="1">
      <c r="B30" s="23" t="s">
        <v>28</v>
      </c>
      <c r="E30" s="30">
        <v>26</v>
      </c>
      <c r="F30" s="1">
        <v>9780347</v>
      </c>
      <c r="G30" s="1"/>
      <c r="H30" s="1">
        <v>4691425</v>
      </c>
      <c r="I30" s="1"/>
      <c r="J30" s="1">
        <v>9638586</v>
      </c>
      <c r="K30" s="1"/>
      <c r="L30" s="1">
        <v>4988603</v>
      </c>
      <c r="M30" s="3"/>
      <c r="N30" s="3"/>
      <c r="O30" s="3"/>
      <c r="P30" s="3"/>
      <c r="Q30" s="3"/>
      <c r="R30" s="3"/>
      <c r="S30" s="3"/>
      <c r="T30" s="3"/>
    </row>
    <row r="31" spans="1:20" s="23" customFormat="1" ht="18" customHeight="1">
      <c r="B31" s="23" t="s">
        <v>151</v>
      </c>
      <c r="F31" s="11">
        <v>4696639</v>
      </c>
      <c r="G31" s="1"/>
      <c r="H31" s="11">
        <v>19497708</v>
      </c>
      <c r="I31" s="1"/>
      <c r="J31" s="1">
        <v>0</v>
      </c>
      <c r="K31" s="1"/>
      <c r="L31" s="1">
        <v>15836184</v>
      </c>
      <c r="M31" s="3"/>
      <c r="N31" s="3"/>
      <c r="O31" s="3"/>
      <c r="P31" s="3"/>
      <c r="Q31" s="3"/>
      <c r="R31" s="3"/>
      <c r="S31" s="3"/>
      <c r="T31" s="3"/>
    </row>
    <row r="32" spans="1:20" s="23" customFormat="1" ht="18" customHeight="1">
      <c r="B32" s="23" t="s">
        <v>67</v>
      </c>
      <c r="E32" s="30">
        <v>19</v>
      </c>
      <c r="F32" s="11">
        <v>17513120</v>
      </c>
      <c r="G32" s="1"/>
      <c r="H32" s="11">
        <v>25878442</v>
      </c>
      <c r="I32" s="1"/>
      <c r="J32" s="1">
        <v>17508131</v>
      </c>
      <c r="K32" s="1"/>
      <c r="L32" s="1">
        <v>25873453</v>
      </c>
      <c r="M32" s="3"/>
      <c r="N32" s="3"/>
      <c r="O32" s="3"/>
      <c r="P32" s="3"/>
      <c r="Q32" s="3"/>
      <c r="R32" s="3"/>
      <c r="S32" s="3"/>
      <c r="T32" s="3"/>
    </row>
    <row r="33" spans="1:20" s="23" customFormat="1" ht="18" customHeight="1">
      <c r="C33" s="29" t="s">
        <v>89</v>
      </c>
      <c r="E33" s="33"/>
      <c r="F33" s="12">
        <v>657131657</v>
      </c>
      <c r="G33" s="1"/>
      <c r="H33" s="12">
        <v>761459290</v>
      </c>
      <c r="I33" s="1"/>
      <c r="J33" s="12">
        <v>661287363</v>
      </c>
      <c r="K33" s="1"/>
      <c r="L33" s="12">
        <v>764337202</v>
      </c>
      <c r="M33" s="31">
        <f t="shared" ref="M33:S33" si="1">SUM(F21:F32)-F33</f>
        <v>0</v>
      </c>
      <c r="N33" s="31">
        <f t="shared" si="1"/>
        <v>0</v>
      </c>
      <c r="O33" s="31">
        <f t="shared" si="1"/>
        <v>0</v>
      </c>
      <c r="P33" s="31">
        <f t="shared" si="1"/>
        <v>0</v>
      </c>
      <c r="Q33" s="31">
        <f t="shared" si="1"/>
        <v>0</v>
      </c>
      <c r="R33" s="31">
        <f t="shared" si="1"/>
        <v>0</v>
      </c>
      <c r="S33" s="31">
        <f t="shared" si="1"/>
        <v>0</v>
      </c>
      <c r="T33" s="3"/>
    </row>
    <row r="34" spans="1:20" s="23" customFormat="1" ht="18" customHeight="1" thickBot="1">
      <c r="A34" s="29" t="s">
        <v>80</v>
      </c>
      <c r="F34" s="13">
        <v>1800767570</v>
      </c>
      <c r="G34" s="1"/>
      <c r="H34" s="13">
        <v>2116179806</v>
      </c>
      <c r="I34" s="1"/>
      <c r="J34" s="13">
        <v>1749768474</v>
      </c>
      <c r="K34" s="1"/>
      <c r="L34" s="13">
        <v>2068288247</v>
      </c>
      <c r="M34" s="31">
        <f t="shared" ref="M34:S34" si="2">F33+F19-F34</f>
        <v>0</v>
      </c>
      <c r="N34" s="31">
        <f t="shared" si="2"/>
        <v>0</v>
      </c>
      <c r="O34" s="31">
        <f t="shared" si="2"/>
        <v>0</v>
      </c>
      <c r="P34" s="31">
        <f t="shared" si="2"/>
        <v>0</v>
      </c>
      <c r="Q34" s="31">
        <f t="shared" si="2"/>
        <v>0</v>
      </c>
      <c r="R34" s="31">
        <f t="shared" si="2"/>
        <v>0</v>
      </c>
      <c r="S34" s="31">
        <f t="shared" si="2"/>
        <v>0</v>
      </c>
      <c r="T34" s="3"/>
    </row>
    <row r="35" spans="1:20" s="23" customFormat="1" ht="12" customHeight="1" thickTop="1">
      <c r="F35" s="1"/>
      <c r="G35" s="1"/>
      <c r="H35" s="1"/>
      <c r="I35" s="1"/>
      <c r="J35" s="1"/>
      <c r="K35" s="1"/>
      <c r="L35" s="1"/>
      <c r="M35" s="3"/>
      <c r="N35" s="3"/>
      <c r="O35" s="3"/>
      <c r="P35" s="3"/>
      <c r="Q35" s="3"/>
      <c r="R35" s="3"/>
      <c r="S35" s="3"/>
      <c r="T35" s="3"/>
    </row>
    <row r="36" spans="1:20" s="23" customFormat="1" ht="18" customHeight="1">
      <c r="A36" s="145" t="s">
        <v>143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3"/>
      <c r="N36" s="3"/>
      <c r="O36" s="3"/>
      <c r="P36" s="3"/>
      <c r="Q36" s="3"/>
      <c r="R36" s="3"/>
      <c r="S36" s="3"/>
      <c r="T36" s="3"/>
    </row>
    <row r="37" spans="1:20" s="23" customFormat="1" ht="12.75" customHeight="1">
      <c r="A37" s="145" t="s">
        <v>144</v>
      </c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3"/>
      <c r="N37" s="3"/>
      <c r="O37" s="3"/>
      <c r="P37" s="3"/>
      <c r="Q37" s="3"/>
      <c r="R37" s="3"/>
      <c r="S37" s="3"/>
      <c r="T37" s="3"/>
    </row>
    <row r="38" spans="1:20" s="23" customFormat="1">
      <c r="A38" s="149" t="s">
        <v>11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3"/>
      <c r="N38" s="3"/>
      <c r="O38" s="3"/>
      <c r="P38" s="3"/>
      <c r="Q38" s="3"/>
      <c r="R38" s="3"/>
      <c r="S38" s="3"/>
      <c r="T38" s="3"/>
    </row>
    <row r="39" spans="1:20" s="23" customFormat="1">
      <c r="A39" s="146" t="s">
        <v>76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3"/>
      <c r="N39" s="3"/>
      <c r="O39" s="3"/>
      <c r="P39" s="3"/>
      <c r="Q39" s="3"/>
      <c r="R39" s="3"/>
      <c r="S39" s="3"/>
      <c r="T39" s="3"/>
    </row>
    <row r="40" spans="1:20" s="23" customFormat="1">
      <c r="A40" s="146" t="s">
        <v>118</v>
      </c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3"/>
      <c r="N40" s="3"/>
      <c r="O40" s="3"/>
      <c r="P40" s="3"/>
      <c r="Q40" s="3"/>
      <c r="R40" s="3"/>
      <c r="S40" s="3"/>
      <c r="T40" s="3"/>
    </row>
    <row r="41" spans="1:20" s="23" customFormat="1">
      <c r="A41" s="146" t="s">
        <v>29</v>
      </c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3"/>
      <c r="N41" s="3"/>
      <c r="O41" s="3"/>
      <c r="P41" s="3"/>
      <c r="Q41" s="3"/>
      <c r="R41" s="3"/>
      <c r="S41" s="3"/>
      <c r="T41" s="3"/>
    </row>
    <row r="42" spans="1:20" s="23" customFormat="1">
      <c r="A42" s="146" t="str">
        <f>A5</f>
        <v>AS AT DECEMBER 31, 2024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3"/>
      <c r="N42" s="3"/>
      <c r="O42" s="3"/>
      <c r="P42" s="3"/>
      <c r="Q42" s="3"/>
      <c r="R42" s="3"/>
      <c r="S42" s="3"/>
      <c r="T42" s="3"/>
    </row>
    <row r="43" spans="1:20" s="23" customFormat="1" ht="9.9499999999999993" customHeight="1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"/>
      <c r="N43" s="3"/>
      <c r="O43" s="3"/>
      <c r="P43" s="3"/>
      <c r="Q43" s="3"/>
      <c r="R43" s="3"/>
      <c r="S43" s="3"/>
      <c r="T43" s="3"/>
    </row>
    <row r="44" spans="1:20" s="23" customFormat="1" ht="19.350000000000001" customHeight="1">
      <c r="F44" s="24"/>
      <c r="G44" s="24"/>
      <c r="H44" s="24"/>
      <c r="I44" s="24"/>
      <c r="J44" s="24"/>
      <c r="K44" s="24"/>
      <c r="L44" s="25" t="s">
        <v>132</v>
      </c>
      <c r="M44" s="3"/>
      <c r="N44" s="3"/>
      <c r="O44" s="3"/>
      <c r="P44" s="3"/>
      <c r="Q44" s="3"/>
      <c r="R44" s="3"/>
      <c r="S44" s="3"/>
      <c r="T44" s="3"/>
    </row>
    <row r="45" spans="1:20" s="23" customFormat="1" ht="19.350000000000001" customHeight="1">
      <c r="F45" s="147" t="s">
        <v>15</v>
      </c>
      <c r="G45" s="147"/>
      <c r="H45" s="147"/>
      <c r="I45" s="26"/>
      <c r="J45" s="147" t="s">
        <v>16</v>
      </c>
      <c r="K45" s="147"/>
      <c r="L45" s="147"/>
      <c r="M45" s="3"/>
      <c r="N45" s="3"/>
      <c r="O45" s="3"/>
      <c r="P45" s="3"/>
      <c r="Q45" s="3"/>
      <c r="R45" s="3"/>
      <c r="S45" s="3"/>
      <c r="T45" s="3"/>
    </row>
    <row r="46" spans="1:20" s="23" customFormat="1" ht="19.350000000000001" customHeight="1">
      <c r="E46" s="26" t="s">
        <v>17</v>
      </c>
      <c r="F46" s="27" t="s">
        <v>180</v>
      </c>
      <c r="G46" s="28"/>
      <c r="H46" s="27" t="s">
        <v>168</v>
      </c>
      <c r="I46" s="28"/>
      <c r="J46" s="27" t="s">
        <v>180</v>
      </c>
      <c r="K46" s="28"/>
      <c r="L46" s="27" t="s">
        <v>168</v>
      </c>
      <c r="M46" s="3"/>
      <c r="N46" s="3"/>
      <c r="O46" s="3"/>
      <c r="P46" s="3"/>
      <c r="Q46" s="3"/>
      <c r="R46" s="3"/>
      <c r="S46" s="3"/>
      <c r="T46" s="3"/>
    </row>
    <row r="47" spans="1:20" s="23" customFormat="1" ht="19.350000000000001" customHeight="1">
      <c r="A47" s="148" t="s">
        <v>81</v>
      </c>
      <c r="B47" s="148"/>
      <c r="C47" s="148"/>
      <c r="D47" s="148"/>
      <c r="M47" s="3"/>
      <c r="N47" s="3"/>
      <c r="O47" s="3"/>
      <c r="P47" s="3"/>
      <c r="Q47" s="3"/>
      <c r="R47" s="3"/>
      <c r="S47" s="3"/>
      <c r="T47" s="3"/>
    </row>
    <row r="48" spans="1:20" s="23" customFormat="1" ht="19.350000000000001" customHeight="1">
      <c r="A48" s="29" t="s">
        <v>82</v>
      </c>
      <c r="E48" s="26"/>
      <c r="M48" s="3"/>
      <c r="N48" s="3"/>
      <c r="O48" s="3"/>
      <c r="P48" s="3"/>
      <c r="Q48" s="3"/>
      <c r="R48" s="3"/>
      <c r="S48" s="3"/>
      <c r="T48" s="3"/>
    </row>
    <row r="49" spans="1:20" s="23" customFormat="1" ht="19.350000000000001" customHeight="1">
      <c r="B49" s="23" t="s">
        <v>90</v>
      </c>
      <c r="E49" s="26">
        <v>20</v>
      </c>
      <c r="F49" s="11">
        <v>0</v>
      </c>
      <c r="G49" s="1"/>
      <c r="H49" s="1">
        <v>16323368</v>
      </c>
      <c r="I49" s="1"/>
      <c r="J49" s="11">
        <v>0</v>
      </c>
      <c r="K49" s="1"/>
      <c r="L49" s="1">
        <v>16323368</v>
      </c>
      <c r="M49" s="3"/>
      <c r="N49" s="3"/>
      <c r="O49" s="3"/>
      <c r="P49" s="3"/>
      <c r="Q49" s="3"/>
      <c r="R49" s="3"/>
      <c r="S49" s="3"/>
      <c r="T49" s="3"/>
    </row>
    <row r="50" spans="1:20" s="23" customFormat="1" ht="19.350000000000001" customHeight="1">
      <c r="B50" s="23" t="s">
        <v>146</v>
      </c>
      <c r="E50" s="26">
        <v>21</v>
      </c>
      <c r="F50" s="11">
        <v>385598528</v>
      </c>
      <c r="G50" s="1"/>
      <c r="H50" s="11">
        <v>390700975</v>
      </c>
      <c r="I50" s="1"/>
      <c r="J50" s="11">
        <v>377418727</v>
      </c>
      <c r="K50" s="1"/>
      <c r="L50" s="11">
        <v>377383104</v>
      </c>
      <c r="M50" s="3"/>
      <c r="N50" s="3"/>
      <c r="O50" s="3"/>
      <c r="P50" s="3"/>
      <c r="Q50" s="3"/>
      <c r="R50" s="3"/>
      <c r="S50" s="3"/>
      <c r="T50" s="3"/>
    </row>
    <row r="51" spans="1:20" s="23" customFormat="1" ht="19.350000000000001" customHeight="1">
      <c r="B51" s="23" t="s">
        <v>91</v>
      </c>
      <c r="E51" s="26"/>
      <c r="F51" s="11">
        <v>73400692</v>
      </c>
      <c r="G51" s="1"/>
      <c r="H51" s="11">
        <v>130649759</v>
      </c>
      <c r="I51" s="1"/>
      <c r="J51" s="11">
        <v>73251498</v>
      </c>
      <c r="K51" s="1"/>
      <c r="L51" s="11">
        <v>128996510</v>
      </c>
      <c r="M51" s="3"/>
      <c r="N51" s="3"/>
      <c r="O51" s="3"/>
      <c r="P51" s="3"/>
      <c r="Q51" s="3"/>
      <c r="R51" s="3"/>
      <c r="S51" s="3"/>
      <c r="T51" s="3"/>
    </row>
    <row r="52" spans="1:20" s="23" customFormat="1" ht="19.350000000000001" customHeight="1">
      <c r="B52" s="23" t="s">
        <v>159</v>
      </c>
      <c r="M52" s="3"/>
      <c r="N52" s="3"/>
      <c r="O52" s="3"/>
      <c r="P52" s="3"/>
      <c r="Q52" s="3"/>
      <c r="R52" s="3"/>
      <c r="S52" s="3"/>
      <c r="T52" s="3"/>
    </row>
    <row r="53" spans="1:20" s="23" customFormat="1" ht="19.350000000000001" customHeight="1">
      <c r="C53" s="23" t="s">
        <v>160</v>
      </c>
      <c r="E53" s="26">
        <v>9</v>
      </c>
      <c r="F53" s="11">
        <v>236740711</v>
      </c>
      <c r="G53" s="10"/>
      <c r="H53" s="11">
        <v>298371402</v>
      </c>
      <c r="I53" s="11"/>
      <c r="J53" s="11">
        <v>235056738</v>
      </c>
      <c r="K53" s="11"/>
      <c r="L53" s="11">
        <v>298371402</v>
      </c>
      <c r="M53" s="3"/>
      <c r="N53" s="3"/>
      <c r="O53" s="3"/>
      <c r="P53" s="3"/>
      <c r="Q53" s="3"/>
      <c r="R53" s="3"/>
      <c r="S53" s="3"/>
      <c r="T53" s="3"/>
    </row>
    <row r="54" spans="1:20" s="23" customFormat="1" ht="19.350000000000001" customHeight="1">
      <c r="B54" s="23" t="s">
        <v>92</v>
      </c>
      <c r="E54" s="26">
        <v>16</v>
      </c>
      <c r="F54" s="11">
        <v>6024466</v>
      </c>
      <c r="G54" s="1"/>
      <c r="H54" s="1">
        <v>4770906</v>
      </c>
      <c r="I54" s="1"/>
      <c r="J54" s="11">
        <v>5347637</v>
      </c>
      <c r="K54" s="1"/>
      <c r="L54" s="1">
        <v>4130344</v>
      </c>
      <c r="M54" s="3"/>
      <c r="N54" s="3"/>
      <c r="O54" s="3"/>
      <c r="P54" s="3"/>
      <c r="Q54" s="3"/>
      <c r="R54" s="3"/>
      <c r="S54" s="3"/>
      <c r="T54" s="3"/>
    </row>
    <row r="55" spans="1:20" s="23" customFormat="1" ht="19.350000000000001" customHeight="1">
      <c r="B55" s="23" t="s">
        <v>147</v>
      </c>
      <c r="E55" s="26"/>
      <c r="F55" s="1"/>
      <c r="G55" s="1"/>
      <c r="H55" s="1"/>
      <c r="I55" s="1"/>
      <c r="J55" s="1"/>
      <c r="K55" s="1"/>
      <c r="L55" s="1"/>
      <c r="M55" s="3"/>
      <c r="N55" s="3"/>
      <c r="O55" s="3"/>
      <c r="P55" s="3"/>
      <c r="Q55" s="3"/>
      <c r="R55" s="3"/>
      <c r="S55" s="3"/>
      <c r="T55" s="3"/>
    </row>
    <row r="56" spans="1:20" s="23" customFormat="1" ht="19.350000000000001" customHeight="1">
      <c r="C56" s="23" t="s">
        <v>148</v>
      </c>
      <c r="E56" s="26">
        <v>22</v>
      </c>
      <c r="F56" s="11">
        <v>31112000</v>
      </c>
      <c r="G56" s="1"/>
      <c r="H56" s="1">
        <v>11112000</v>
      </c>
      <c r="I56" s="11"/>
      <c r="J56" s="11">
        <v>31112000</v>
      </c>
      <c r="K56" s="11"/>
      <c r="L56" s="11">
        <v>11112000</v>
      </c>
      <c r="M56" s="3"/>
      <c r="N56" s="3"/>
      <c r="O56" s="3"/>
      <c r="P56" s="3"/>
      <c r="Q56" s="3"/>
      <c r="R56" s="3"/>
      <c r="S56" s="3"/>
      <c r="T56" s="3"/>
    </row>
    <row r="57" spans="1:20" s="23" customFormat="1" ht="19.350000000000001" customHeight="1">
      <c r="B57" s="23" t="s">
        <v>93</v>
      </c>
      <c r="E57" s="26"/>
      <c r="F57" s="11">
        <v>8566736</v>
      </c>
      <c r="G57" s="1"/>
      <c r="H57" s="1">
        <v>2132427</v>
      </c>
      <c r="I57" s="11"/>
      <c r="J57" s="11">
        <v>8566736</v>
      </c>
      <c r="K57" s="11"/>
      <c r="L57" s="11">
        <v>2132427</v>
      </c>
      <c r="M57" s="3"/>
      <c r="N57" s="3"/>
      <c r="O57" s="3"/>
      <c r="P57" s="3"/>
      <c r="Q57" s="3"/>
      <c r="R57" s="3"/>
      <c r="S57" s="3"/>
      <c r="T57" s="3"/>
    </row>
    <row r="58" spans="1:20" s="23" customFormat="1" ht="19.350000000000001" customHeight="1">
      <c r="B58" s="23" t="s">
        <v>30</v>
      </c>
      <c r="E58" s="26"/>
      <c r="F58" s="11">
        <v>45968213</v>
      </c>
      <c r="G58" s="1"/>
      <c r="H58" s="1">
        <v>60932836</v>
      </c>
      <c r="I58" s="11"/>
      <c r="J58" s="11">
        <v>43275327</v>
      </c>
      <c r="K58" s="11"/>
      <c r="L58" s="11">
        <v>58624528</v>
      </c>
      <c r="M58" s="3"/>
      <c r="N58" s="3"/>
      <c r="O58" s="3"/>
      <c r="P58" s="3"/>
      <c r="Q58" s="3"/>
      <c r="R58" s="3"/>
      <c r="S58" s="3"/>
      <c r="T58" s="3"/>
    </row>
    <row r="59" spans="1:20" s="23" customFormat="1" ht="19.350000000000001" customHeight="1">
      <c r="A59" s="29"/>
      <c r="B59" s="29"/>
      <c r="C59" s="29" t="s">
        <v>31</v>
      </c>
      <c r="D59" s="29"/>
      <c r="E59" s="26"/>
      <c r="F59" s="14">
        <v>787411346</v>
      </c>
      <c r="G59" s="1"/>
      <c r="H59" s="12">
        <v>914993673</v>
      </c>
      <c r="I59" s="11"/>
      <c r="J59" s="14">
        <v>774028663</v>
      </c>
      <c r="K59" s="11"/>
      <c r="L59" s="14">
        <v>897073683</v>
      </c>
      <c r="M59" s="3">
        <f t="shared" ref="M59:S59" si="3">SUM(F49:F58)-F59</f>
        <v>0</v>
      </c>
      <c r="N59" s="3">
        <f t="shared" si="3"/>
        <v>0</v>
      </c>
      <c r="O59" s="3">
        <f t="shared" si="3"/>
        <v>0</v>
      </c>
      <c r="P59" s="3">
        <f t="shared" si="3"/>
        <v>0</v>
      </c>
      <c r="Q59" s="3">
        <f t="shared" si="3"/>
        <v>0</v>
      </c>
      <c r="R59" s="3">
        <f t="shared" si="3"/>
        <v>0</v>
      </c>
      <c r="S59" s="3">
        <f t="shared" si="3"/>
        <v>0</v>
      </c>
      <c r="T59" s="3"/>
    </row>
    <row r="60" spans="1:20" s="23" customFormat="1" ht="19.350000000000001" customHeight="1">
      <c r="A60" s="29" t="s">
        <v>94</v>
      </c>
      <c r="B60" s="29"/>
      <c r="C60" s="29"/>
      <c r="D60" s="29"/>
      <c r="E60" s="26"/>
      <c r="G60" s="1"/>
      <c r="I60" s="1"/>
      <c r="J60" s="1"/>
      <c r="K60" s="1"/>
      <c r="L60" s="1"/>
      <c r="M60" s="3"/>
      <c r="N60" s="3"/>
      <c r="O60" s="3"/>
      <c r="P60" s="3"/>
      <c r="Q60" s="3"/>
      <c r="R60" s="3"/>
      <c r="S60" s="3"/>
      <c r="T60" s="3"/>
    </row>
    <row r="61" spans="1:20" s="23" customFormat="1" ht="19.350000000000001" customHeight="1">
      <c r="A61" s="29"/>
      <c r="B61" s="23" t="s">
        <v>177</v>
      </c>
      <c r="C61" s="29"/>
      <c r="D61" s="29"/>
      <c r="E61" s="26"/>
      <c r="F61" s="1">
        <v>29010712</v>
      </c>
      <c r="G61" s="1"/>
      <c r="H61" s="1">
        <v>86040814</v>
      </c>
      <c r="I61" s="1"/>
      <c r="J61" s="1">
        <v>29010712</v>
      </c>
      <c r="K61" s="1"/>
      <c r="L61" s="1">
        <v>86040814</v>
      </c>
      <c r="M61" s="3"/>
      <c r="N61" s="3"/>
      <c r="O61" s="3"/>
      <c r="P61" s="3"/>
      <c r="Q61" s="3"/>
      <c r="R61" s="3"/>
      <c r="S61" s="3"/>
      <c r="T61" s="3"/>
    </row>
    <row r="62" spans="1:20" s="23" customFormat="1" ht="19.350000000000001" customHeight="1">
      <c r="A62" s="29"/>
      <c r="B62" s="23" t="s">
        <v>159</v>
      </c>
      <c r="F62" s="10"/>
      <c r="J62" s="10"/>
      <c r="M62" s="3"/>
      <c r="N62" s="3"/>
      <c r="O62" s="3"/>
      <c r="P62" s="3"/>
      <c r="Q62" s="3"/>
      <c r="R62" s="3"/>
      <c r="S62" s="3"/>
      <c r="T62" s="3"/>
    </row>
    <row r="63" spans="1:20" s="23" customFormat="1" ht="19.350000000000001" customHeight="1">
      <c r="A63" s="29"/>
      <c r="C63" s="23" t="s">
        <v>161</v>
      </c>
      <c r="E63" s="26">
        <v>9</v>
      </c>
      <c r="F63" s="11">
        <v>21361415</v>
      </c>
      <c r="G63" s="1"/>
      <c r="H63" s="1">
        <v>57476549</v>
      </c>
      <c r="I63" s="1"/>
      <c r="J63" s="11">
        <v>16860910</v>
      </c>
      <c r="K63" s="1"/>
      <c r="L63" s="1">
        <v>57476549</v>
      </c>
      <c r="M63" s="3"/>
      <c r="N63" s="3"/>
      <c r="O63" s="3"/>
      <c r="P63" s="3"/>
      <c r="Q63" s="3"/>
      <c r="R63" s="3"/>
      <c r="S63" s="3"/>
      <c r="T63" s="3"/>
    </row>
    <row r="64" spans="1:20" s="23" customFormat="1" ht="19.350000000000001" customHeight="1">
      <c r="B64" s="23" t="s">
        <v>95</v>
      </c>
      <c r="E64" s="26">
        <v>16</v>
      </c>
      <c r="F64" s="11">
        <v>5517788</v>
      </c>
      <c r="G64" s="1"/>
      <c r="H64" s="1">
        <v>13428159</v>
      </c>
      <c r="I64" s="1"/>
      <c r="J64" s="11">
        <v>5105411</v>
      </c>
      <c r="K64" s="1"/>
      <c r="L64" s="1">
        <v>12338952</v>
      </c>
      <c r="M64" s="3"/>
      <c r="N64" s="3"/>
      <c r="O64" s="3"/>
      <c r="P64" s="3"/>
      <c r="Q64" s="3"/>
      <c r="R64" s="3"/>
      <c r="S64" s="3"/>
      <c r="T64" s="3"/>
    </row>
    <row r="65" spans="1:20" s="23" customFormat="1" ht="19.350000000000001" customHeight="1">
      <c r="B65" s="23" t="s">
        <v>149</v>
      </c>
      <c r="E65" s="26">
        <v>22</v>
      </c>
      <c r="F65" s="11">
        <v>16478000</v>
      </c>
      <c r="G65" s="1"/>
      <c r="H65" s="1">
        <v>124718200</v>
      </c>
      <c r="I65" s="1"/>
      <c r="J65" s="11">
        <v>16478000</v>
      </c>
      <c r="K65" s="1"/>
      <c r="L65" s="1">
        <v>124718200</v>
      </c>
      <c r="M65" s="3"/>
      <c r="N65" s="3"/>
      <c r="O65" s="3"/>
      <c r="P65" s="3"/>
      <c r="Q65" s="3"/>
      <c r="R65" s="3"/>
      <c r="S65" s="3"/>
      <c r="T65" s="3"/>
    </row>
    <row r="66" spans="1:20" s="23" customFormat="1" ht="19.350000000000001" customHeight="1">
      <c r="B66" s="23" t="s">
        <v>61</v>
      </c>
      <c r="E66" s="26">
        <v>23</v>
      </c>
      <c r="F66" s="11">
        <v>25975665</v>
      </c>
      <c r="G66" s="1"/>
      <c r="H66" s="1">
        <v>23437215</v>
      </c>
      <c r="I66" s="1"/>
      <c r="J66" s="11">
        <v>23659758</v>
      </c>
      <c r="K66" s="1"/>
      <c r="L66" s="1">
        <v>21124873</v>
      </c>
      <c r="M66" s="3"/>
      <c r="N66" s="3"/>
      <c r="O66" s="3"/>
      <c r="P66" s="3"/>
      <c r="Q66" s="3"/>
      <c r="R66" s="3"/>
      <c r="S66" s="3"/>
      <c r="T66" s="3"/>
    </row>
    <row r="67" spans="1:20" s="23" customFormat="1" ht="19.350000000000001" customHeight="1">
      <c r="C67" s="29" t="s">
        <v>32</v>
      </c>
      <c r="E67" s="26"/>
      <c r="F67" s="14">
        <v>98343580</v>
      </c>
      <c r="G67" s="1"/>
      <c r="H67" s="12">
        <v>305100937</v>
      </c>
      <c r="I67" s="1"/>
      <c r="J67" s="14">
        <v>91114791</v>
      </c>
      <c r="K67" s="1"/>
      <c r="L67" s="12">
        <v>301699388</v>
      </c>
      <c r="M67" s="3">
        <f>SUM(F61:F66)-F67</f>
        <v>0</v>
      </c>
      <c r="N67" s="3">
        <f>SUM(G64:G66)-G67</f>
        <v>0</v>
      </c>
      <c r="O67" s="3">
        <f>SUM(H61:H66)-H67</f>
        <v>0</v>
      </c>
      <c r="P67" s="3">
        <f>SUM(I64:I66)-I67</f>
        <v>0</v>
      </c>
      <c r="Q67" s="3">
        <f>SUM(J61:J66)-J67</f>
        <v>0</v>
      </c>
      <c r="R67" s="3">
        <f>SUM(K64:K66)-K67</f>
        <v>0</v>
      </c>
      <c r="S67" s="3">
        <f>SUM(L61:L66)-L67</f>
        <v>0</v>
      </c>
      <c r="T67" s="3"/>
    </row>
    <row r="68" spans="1:20" s="23" customFormat="1" ht="19.350000000000001" customHeight="1">
      <c r="A68" s="29" t="s">
        <v>83</v>
      </c>
      <c r="E68" s="33"/>
      <c r="F68" s="14">
        <v>885754926</v>
      </c>
      <c r="G68" s="1"/>
      <c r="H68" s="12">
        <v>1220094610</v>
      </c>
      <c r="I68" s="1"/>
      <c r="J68" s="14">
        <v>865143454</v>
      </c>
      <c r="K68" s="1"/>
      <c r="L68" s="12">
        <v>1198773071</v>
      </c>
      <c r="M68" s="3">
        <f t="shared" ref="M68:S68" si="4">F59+F67-F68</f>
        <v>0</v>
      </c>
      <c r="N68" s="3">
        <f t="shared" si="4"/>
        <v>0</v>
      </c>
      <c r="O68" s="3">
        <f t="shared" si="4"/>
        <v>0</v>
      </c>
      <c r="P68" s="3">
        <f t="shared" si="4"/>
        <v>0</v>
      </c>
      <c r="Q68" s="3">
        <f t="shared" si="4"/>
        <v>0</v>
      </c>
      <c r="R68" s="3">
        <f t="shared" si="4"/>
        <v>0</v>
      </c>
      <c r="S68" s="3">
        <f t="shared" si="4"/>
        <v>0</v>
      </c>
      <c r="T68" s="3"/>
    </row>
    <row r="69" spans="1:20" s="23" customFormat="1" ht="19.350000000000001" customHeight="1">
      <c r="F69" s="1"/>
      <c r="G69" s="1"/>
      <c r="H69" s="1"/>
      <c r="I69" s="1"/>
      <c r="J69" s="1"/>
      <c r="K69" s="1"/>
      <c r="L69" s="1"/>
      <c r="M69" s="3"/>
      <c r="N69" s="3"/>
      <c r="O69" s="3"/>
      <c r="P69" s="3"/>
      <c r="Q69" s="3"/>
      <c r="R69" s="3"/>
      <c r="S69" s="3"/>
      <c r="T69" s="3"/>
    </row>
    <row r="70" spans="1:20" s="23" customFormat="1" ht="18" customHeight="1">
      <c r="A70" s="145" t="s">
        <v>143</v>
      </c>
      <c r="B70" s="145"/>
      <c r="C70" s="145"/>
      <c r="D70" s="145"/>
      <c r="E70" s="145"/>
      <c r="F70" s="145"/>
      <c r="G70" s="145"/>
      <c r="H70" s="145"/>
      <c r="I70" s="145"/>
      <c r="J70" s="145"/>
      <c r="K70" s="145"/>
      <c r="L70" s="145"/>
      <c r="M70" s="3"/>
      <c r="N70" s="3"/>
      <c r="O70" s="3"/>
      <c r="P70" s="3"/>
      <c r="Q70" s="3"/>
      <c r="R70" s="3"/>
      <c r="S70" s="3"/>
      <c r="T70" s="3"/>
    </row>
    <row r="71" spans="1:20" s="23" customFormat="1" ht="18" customHeight="1">
      <c r="A71" s="145" t="s">
        <v>144</v>
      </c>
      <c r="B71" s="145"/>
      <c r="C71" s="145"/>
      <c r="D71" s="145"/>
      <c r="E71" s="145"/>
      <c r="F71" s="145"/>
      <c r="G71" s="145"/>
      <c r="H71" s="145"/>
      <c r="I71" s="145"/>
      <c r="J71" s="145"/>
      <c r="K71" s="145"/>
      <c r="L71" s="145"/>
      <c r="M71" s="3"/>
      <c r="N71" s="3"/>
      <c r="O71" s="3"/>
      <c r="P71" s="3"/>
      <c r="Q71" s="3"/>
      <c r="R71" s="3"/>
      <c r="S71" s="3"/>
      <c r="T71" s="3"/>
    </row>
    <row r="72" spans="1:20" s="23" customFormat="1" ht="18.600000000000001" customHeight="1">
      <c r="F72" s="1"/>
      <c r="G72" s="1"/>
      <c r="H72" s="1"/>
      <c r="I72" s="1"/>
      <c r="J72" s="1"/>
      <c r="K72" s="1"/>
      <c r="L72" s="1"/>
      <c r="M72" s="3"/>
      <c r="N72" s="3"/>
      <c r="O72" s="3"/>
      <c r="P72" s="3"/>
      <c r="Q72" s="3"/>
      <c r="R72" s="3"/>
      <c r="S72" s="3"/>
      <c r="T72" s="3"/>
    </row>
    <row r="73" spans="1:20">
      <c r="A73" s="149" t="s">
        <v>12</v>
      </c>
      <c r="B73" s="150"/>
      <c r="C73" s="150"/>
      <c r="D73" s="150"/>
      <c r="E73" s="150"/>
      <c r="F73" s="150"/>
      <c r="G73" s="150"/>
      <c r="H73" s="150"/>
      <c r="I73" s="150"/>
      <c r="J73" s="150"/>
      <c r="K73" s="150"/>
      <c r="L73" s="150"/>
    </row>
    <row r="74" spans="1:20">
      <c r="A74" s="146" t="s">
        <v>76</v>
      </c>
      <c r="B74" s="146"/>
      <c r="C74" s="146"/>
      <c r="D74" s="146"/>
      <c r="E74" s="146"/>
      <c r="F74" s="146"/>
      <c r="G74" s="146"/>
      <c r="H74" s="146"/>
      <c r="I74" s="146"/>
      <c r="J74" s="146"/>
      <c r="K74" s="146"/>
      <c r="L74" s="146"/>
    </row>
    <row r="75" spans="1:20">
      <c r="A75" s="146" t="s">
        <v>118</v>
      </c>
      <c r="B75" s="146"/>
      <c r="C75" s="146"/>
      <c r="D75" s="146"/>
      <c r="E75" s="146"/>
      <c r="F75" s="146"/>
      <c r="G75" s="146"/>
      <c r="H75" s="146"/>
      <c r="I75" s="146"/>
      <c r="J75" s="146"/>
      <c r="K75" s="146"/>
      <c r="L75" s="146"/>
    </row>
    <row r="76" spans="1:20">
      <c r="A76" s="146" t="s">
        <v>29</v>
      </c>
      <c r="B76" s="146"/>
      <c r="C76" s="146"/>
      <c r="D76" s="146"/>
      <c r="E76" s="146"/>
      <c r="F76" s="146"/>
      <c r="G76" s="146"/>
      <c r="H76" s="146"/>
      <c r="I76" s="146"/>
      <c r="J76" s="146"/>
      <c r="K76" s="146"/>
      <c r="L76" s="146"/>
    </row>
    <row r="77" spans="1:20">
      <c r="A77" s="146" t="str">
        <f>A5</f>
        <v>AS AT DECEMBER 31, 2024</v>
      </c>
      <c r="B77" s="146"/>
      <c r="C77" s="146"/>
      <c r="D77" s="146"/>
      <c r="E77" s="146"/>
      <c r="F77" s="146"/>
      <c r="G77" s="146"/>
      <c r="H77" s="146"/>
      <c r="I77" s="146"/>
      <c r="J77" s="146"/>
      <c r="K77" s="146"/>
      <c r="L77" s="146"/>
    </row>
    <row r="78" spans="1:20" s="23" customFormat="1" ht="9.9499999999999993" customHeight="1">
      <c r="A78" s="21"/>
      <c r="B78" s="21"/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3"/>
      <c r="N78" s="3"/>
      <c r="O78" s="3"/>
      <c r="P78" s="3"/>
      <c r="Q78" s="3"/>
      <c r="R78" s="3"/>
      <c r="S78" s="3"/>
      <c r="T78" s="3"/>
    </row>
    <row r="79" spans="1:20" ht="21.95" customHeight="1">
      <c r="A79" s="23"/>
      <c r="B79" s="23"/>
      <c r="C79" s="23"/>
      <c r="D79" s="23"/>
      <c r="E79" s="23"/>
      <c r="F79" s="24"/>
      <c r="G79" s="24"/>
      <c r="H79" s="24"/>
      <c r="I79" s="24"/>
      <c r="J79" s="24"/>
      <c r="K79" s="24"/>
      <c r="L79" s="25" t="s">
        <v>132</v>
      </c>
    </row>
    <row r="80" spans="1:20" ht="21.95" customHeight="1">
      <c r="A80" s="23"/>
      <c r="B80" s="23"/>
      <c r="C80" s="23"/>
      <c r="D80" s="23"/>
      <c r="E80" s="23"/>
      <c r="F80" s="147" t="s">
        <v>15</v>
      </c>
      <c r="G80" s="147"/>
      <c r="H80" s="147"/>
      <c r="I80" s="26"/>
      <c r="J80" s="147" t="s">
        <v>16</v>
      </c>
      <c r="K80" s="147"/>
      <c r="L80" s="147"/>
    </row>
    <row r="81" spans="1:19" ht="21.95" customHeight="1">
      <c r="A81" s="23"/>
      <c r="B81" s="23"/>
      <c r="C81" s="23"/>
      <c r="D81" s="23"/>
      <c r="E81" s="26" t="s">
        <v>17</v>
      </c>
      <c r="F81" s="27" t="s">
        <v>180</v>
      </c>
      <c r="G81" s="28"/>
      <c r="H81" s="27" t="s">
        <v>168</v>
      </c>
      <c r="I81" s="28"/>
      <c r="J81" s="27" t="s">
        <v>180</v>
      </c>
      <c r="K81" s="28"/>
      <c r="L81" s="27" t="s">
        <v>168</v>
      </c>
    </row>
    <row r="82" spans="1:19" ht="21.95" customHeight="1">
      <c r="A82" s="148" t="s">
        <v>84</v>
      </c>
      <c r="B82" s="148"/>
      <c r="C82" s="148"/>
      <c r="D82" s="148"/>
      <c r="E82" s="34"/>
      <c r="F82" s="23"/>
      <c r="G82" s="23"/>
      <c r="H82" s="23"/>
      <c r="I82" s="23"/>
      <c r="J82" s="23"/>
      <c r="K82" s="23"/>
      <c r="L82" s="23"/>
    </row>
    <row r="83" spans="1:19" ht="21.95" customHeight="1">
      <c r="A83" s="32" t="s">
        <v>33</v>
      </c>
      <c r="B83" s="26"/>
      <c r="C83" s="26"/>
      <c r="D83" s="26"/>
      <c r="F83" s="23"/>
      <c r="G83" s="23"/>
      <c r="H83" s="23"/>
      <c r="I83" s="23"/>
      <c r="J83" s="23"/>
      <c r="K83" s="23"/>
      <c r="L83" s="23"/>
    </row>
    <row r="84" spans="1:19" ht="21.95" customHeight="1">
      <c r="A84" s="23"/>
      <c r="B84" s="23" t="s">
        <v>34</v>
      </c>
      <c r="C84" s="22"/>
      <c r="D84" s="23"/>
      <c r="E84" s="26">
        <v>32</v>
      </c>
      <c r="F84" s="23"/>
      <c r="G84" s="23"/>
      <c r="H84" s="23"/>
      <c r="I84" s="23"/>
      <c r="J84" s="23"/>
      <c r="K84" s="23"/>
      <c r="L84" s="23"/>
    </row>
    <row r="85" spans="1:19" ht="21.95" customHeight="1">
      <c r="B85" s="23"/>
      <c r="C85" s="23" t="s">
        <v>35</v>
      </c>
      <c r="D85" s="22"/>
      <c r="F85" s="23"/>
      <c r="G85" s="23"/>
      <c r="H85" s="23"/>
      <c r="I85" s="23"/>
      <c r="J85" s="23"/>
      <c r="K85" s="23"/>
      <c r="L85" s="23"/>
    </row>
    <row r="86" spans="1:19" ht="21.95" customHeight="1" thickBot="1">
      <c r="B86" s="23"/>
      <c r="C86" s="23"/>
      <c r="D86" s="23" t="s">
        <v>152</v>
      </c>
      <c r="F86" s="23"/>
      <c r="H86" s="15">
        <v>337500000</v>
      </c>
      <c r="J86" s="23"/>
      <c r="K86" s="23"/>
      <c r="L86" s="15">
        <v>337500000</v>
      </c>
    </row>
    <row r="87" spans="1:19" ht="21.95" customHeight="1" thickTop="1" thickBot="1">
      <c r="B87" s="23"/>
      <c r="C87" s="23"/>
      <c r="D87" s="23" t="s">
        <v>176</v>
      </c>
      <c r="F87" s="15">
        <v>336050222</v>
      </c>
      <c r="H87" s="1"/>
      <c r="J87" s="15">
        <v>336050222</v>
      </c>
      <c r="K87" s="23"/>
      <c r="L87" s="1"/>
    </row>
    <row r="88" spans="1:19" ht="21.95" customHeight="1" thickTop="1">
      <c r="B88" s="23"/>
      <c r="C88" s="23" t="s">
        <v>96</v>
      </c>
      <c r="D88" s="23"/>
      <c r="F88" s="1"/>
      <c r="G88" s="1"/>
      <c r="H88" s="1"/>
      <c r="I88" s="1"/>
      <c r="J88" s="1"/>
      <c r="K88" s="1"/>
      <c r="L88" s="1"/>
    </row>
    <row r="89" spans="1:19" ht="21.95" customHeight="1">
      <c r="C89" s="23"/>
      <c r="D89" s="23" t="s">
        <v>176</v>
      </c>
      <c r="F89" s="1">
        <v>336050222</v>
      </c>
      <c r="G89" s="1"/>
      <c r="H89" s="1">
        <v>336050222</v>
      </c>
      <c r="I89" s="1"/>
      <c r="J89" s="1">
        <v>336050222</v>
      </c>
      <c r="K89" s="1"/>
      <c r="L89" s="1">
        <v>336050222</v>
      </c>
    </row>
    <row r="90" spans="1:19" ht="21.95" customHeight="1">
      <c r="B90" s="23" t="s">
        <v>74</v>
      </c>
      <c r="C90" s="23"/>
      <c r="D90" s="23"/>
      <c r="E90" s="36"/>
      <c r="F90" s="1">
        <v>266112909</v>
      </c>
      <c r="G90" s="1"/>
      <c r="H90" s="1">
        <v>266112909</v>
      </c>
      <c r="I90" s="1"/>
      <c r="J90" s="1">
        <v>266112909</v>
      </c>
      <c r="K90" s="1"/>
      <c r="L90" s="1">
        <v>266112909</v>
      </c>
    </row>
    <row r="91" spans="1:19" ht="21.95" customHeight="1">
      <c r="B91" s="23" t="s">
        <v>36</v>
      </c>
      <c r="C91" s="23"/>
      <c r="D91" s="23"/>
      <c r="E91" s="36"/>
      <c r="F91" s="1"/>
      <c r="G91" s="1"/>
      <c r="H91" s="1"/>
      <c r="I91" s="1"/>
      <c r="J91" s="1"/>
      <c r="K91" s="1"/>
      <c r="L91" s="1"/>
    </row>
    <row r="92" spans="1:19" ht="21.95" customHeight="1">
      <c r="C92" s="23" t="s">
        <v>37</v>
      </c>
      <c r="D92" s="23"/>
      <c r="E92" s="26">
        <v>24</v>
      </c>
      <c r="F92" s="1">
        <v>33750000</v>
      </c>
      <c r="G92" s="1"/>
      <c r="H92" s="1">
        <v>33750000</v>
      </c>
      <c r="I92" s="1"/>
      <c r="J92" s="1">
        <v>33750000</v>
      </c>
      <c r="K92" s="1"/>
      <c r="L92" s="1">
        <v>33750000</v>
      </c>
    </row>
    <row r="93" spans="1:19" ht="21.95" customHeight="1">
      <c r="C93" s="23" t="s">
        <v>38</v>
      </c>
      <c r="D93" s="23"/>
      <c r="E93" s="36"/>
      <c r="F93" s="1">
        <v>265561228</v>
      </c>
      <c r="G93" s="1"/>
      <c r="H93" s="1">
        <v>236716276</v>
      </c>
      <c r="I93" s="1"/>
      <c r="J93" s="1">
        <v>260495298</v>
      </c>
      <c r="K93" s="1"/>
      <c r="L93" s="1">
        <v>233602045</v>
      </c>
      <c r="M93" s="5">
        <f>F95-'CHANGES IN SHAREHOLDERS'' EQUITY'!S24</f>
        <v>0</v>
      </c>
      <c r="Q93" s="5">
        <f>'CHANGES IN SHAREHOLDERS EQUITY'!T24-'FINANCIAL POSITION '!J95</f>
        <v>0</v>
      </c>
    </row>
    <row r="94" spans="1:19" ht="21.95" customHeight="1">
      <c r="C94" s="23" t="s">
        <v>183</v>
      </c>
      <c r="D94" s="23"/>
      <c r="E94" s="36"/>
      <c r="F94" s="16">
        <v>-11783409</v>
      </c>
      <c r="G94" s="1"/>
      <c r="H94" s="16">
        <v>0</v>
      </c>
      <c r="I94" s="1"/>
      <c r="J94" s="16">
        <v>-11783409</v>
      </c>
      <c r="K94" s="1"/>
      <c r="L94" s="16">
        <v>0</v>
      </c>
    </row>
    <row r="95" spans="1:19" ht="21.95" customHeight="1">
      <c r="A95" s="23"/>
      <c r="B95" s="23" t="s">
        <v>97</v>
      </c>
      <c r="C95" s="22"/>
      <c r="D95" s="23"/>
      <c r="E95" s="36"/>
      <c r="F95" s="1">
        <v>889690950</v>
      </c>
      <c r="G95" s="1"/>
      <c r="H95" s="1">
        <v>872629407</v>
      </c>
      <c r="I95" s="1"/>
      <c r="J95" s="1">
        <v>884625020</v>
      </c>
      <c r="K95" s="1"/>
      <c r="L95" s="1">
        <v>869515176</v>
      </c>
      <c r="M95" s="5">
        <f>SUM(F89:F94)-F95</f>
        <v>0</v>
      </c>
      <c r="N95" s="5">
        <f t="shared" ref="N95:S95" si="5">SUM(G89:G93)-G95</f>
        <v>0</v>
      </c>
      <c r="O95" s="5">
        <f t="shared" si="5"/>
        <v>0</v>
      </c>
      <c r="P95" s="5">
        <f t="shared" si="5"/>
        <v>0</v>
      </c>
      <c r="Q95" s="5">
        <f>SUM(J89:J94)-J95</f>
        <v>0</v>
      </c>
      <c r="R95" s="5">
        <f t="shared" si="5"/>
        <v>0</v>
      </c>
      <c r="S95" s="5">
        <f t="shared" si="5"/>
        <v>0</v>
      </c>
    </row>
    <row r="96" spans="1:19" ht="21.95" customHeight="1">
      <c r="A96" s="23"/>
      <c r="B96" s="23" t="s">
        <v>98</v>
      </c>
      <c r="C96" s="22"/>
      <c r="D96" s="23"/>
      <c r="E96" s="36"/>
      <c r="F96" s="16">
        <v>25321694</v>
      </c>
      <c r="G96" s="1"/>
      <c r="H96" s="16">
        <v>23455789</v>
      </c>
      <c r="I96" s="1"/>
      <c r="J96" s="16">
        <v>0</v>
      </c>
      <c r="K96" s="1"/>
      <c r="L96" s="16">
        <v>0</v>
      </c>
      <c r="M96" s="5">
        <f>F96-'CHANGES IN SHAREHOLDERS'' EQUITY'!U24</f>
        <v>0</v>
      </c>
    </row>
    <row r="97" spans="1:20" ht="21.95" customHeight="1">
      <c r="A97" s="29" t="s">
        <v>85</v>
      </c>
      <c r="B97" s="23"/>
      <c r="C97" s="23"/>
      <c r="D97" s="23"/>
      <c r="E97" s="36"/>
      <c r="F97" s="12">
        <v>915012644</v>
      </c>
      <c r="G97" s="1"/>
      <c r="H97" s="12">
        <v>896085196</v>
      </c>
      <c r="I97" s="1"/>
      <c r="J97" s="12">
        <v>884625020</v>
      </c>
      <c r="K97" s="1"/>
      <c r="L97" s="12">
        <v>869515176</v>
      </c>
      <c r="M97" s="5">
        <f>SUM(F95:F96)-F97</f>
        <v>0</v>
      </c>
      <c r="N97" s="5">
        <f t="shared" ref="N97:R97" si="6">SUM(G95:G96)-G97</f>
        <v>0</v>
      </c>
      <c r="O97" s="5">
        <f>SUM(H95:H96)-H97</f>
        <v>0</v>
      </c>
      <c r="P97" s="5">
        <f t="shared" si="6"/>
        <v>0</v>
      </c>
      <c r="Q97" s="5">
        <f>SUM(J95:J96)-J97</f>
        <v>0</v>
      </c>
      <c r="R97" s="5">
        <f t="shared" si="6"/>
        <v>0</v>
      </c>
      <c r="S97" s="5">
        <f>SUM(L95:L96)-L97</f>
        <v>0</v>
      </c>
    </row>
    <row r="98" spans="1:20" ht="21.95" customHeight="1" thickBot="1">
      <c r="A98" s="29" t="s">
        <v>86</v>
      </c>
      <c r="B98" s="23"/>
      <c r="C98" s="23"/>
      <c r="D98" s="23"/>
      <c r="F98" s="13">
        <v>1800767570</v>
      </c>
      <c r="G98" s="1"/>
      <c r="H98" s="13">
        <v>2116179806</v>
      </c>
      <c r="I98" s="1"/>
      <c r="J98" s="13">
        <v>1749768474</v>
      </c>
      <c r="K98" s="1"/>
      <c r="L98" s="13">
        <v>2068288247</v>
      </c>
      <c r="M98" s="5">
        <f t="shared" ref="M98:S98" si="7">F97+F68-F98</f>
        <v>0</v>
      </c>
      <c r="N98" s="5">
        <f t="shared" si="7"/>
        <v>0</v>
      </c>
      <c r="O98" s="5">
        <f t="shared" si="7"/>
        <v>0</v>
      </c>
      <c r="P98" s="5">
        <f t="shared" si="7"/>
        <v>0</v>
      </c>
      <c r="Q98" s="5">
        <f t="shared" si="7"/>
        <v>0</v>
      </c>
      <c r="R98" s="5">
        <f t="shared" si="7"/>
        <v>0</v>
      </c>
      <c r="S98" s="5">
        <f t="shared" si="7"/>
        <v>0</v>
      </c>
    </row>
    <row r="99" spans="1:20" ht="19.350000000000001" customHeight="1" thickTop="1">
      <c r="E99" s="35" t="s">
        <v>178</v>
      </c>
      <c r="F99" s="1"/>
      <c r="G99" s="1"/>
      <c r="H99" s="1"/>
      <c r="I99" s="1"/>
      <c r="J99" s="1"/>
      <c r="K99" s="1"/>
      <c r="L99" s="1"/>
    </row>
    <row r="100" spans="1:20" ht="19.350000000000001" customHeight="1">
      <c r="F100" s="1"/>
      <c r="G100" s="1"/>
      <c r="H100" s="1"/>
      <c r="I100" s="1"/>
      <c r="J100" s="1"/>
      <c r="K100" s="1"/>
      <c r="L100" s="1"/>
    </row>
    <row r="101" spans="1:20" ht="19.350000000000001" customHeight="1">
      <c r="F101" s="1"/>
      <c r="G101" s="1"/>
      <c r="H101" s="1"/>
      <c r="I101" s="1"/>
      <c r="J101" s="1"/>
      <c r="K101" s="1"/>
      <c r="L101" s="1"/>
    </row>
    <row r="102" spans="1:20" s="23" customFormat="1" ht="18" customHeight="1">
      <c r="A102" s="145" t="s">
        <v>143</v>
      </c>
      <c r="B102" s="145"/>
      <c r="C102" s="145"/>
      <c r="D102" s="145"/>
      <c r="E102" s="145"/>
      <c r="F102" s="145"/>
      <c r="G102" s="145"/>
      <c r="H102" s="145"/>
      <c r="I102" s="145"/>
      <c r="J102" s="145"/>
      <c r="K102" s="145"/>
      <c r="L102" s="145"/>
      <c r="M102" s="3"/>
      <c r="N102" s="3"/>
      <c r="O102" s="3"/>
      <c r="P102" s="3"/>
      <c r="Q102" s="3"/>
      <c r="R102" s="3"/>
      <c r="S102" s="3"/>
      <c r="T102" s="3"/>
    </row>
    <row r="103" spans="1:20" s="23" customFormat="1" ht="18" customHeight="1">
      <c r="A103" s="145" t="s">
        <v>144</v>
      </c>
      <c r="B103" s="145"/>
      <c r="C103" s="145"/>
      <c r="D103" s="145"/>
      <c r="E103" s="145"/>
      <c r="F103" s="145"/>
      <c r="G103" s="145"/>
      <c r="H103" s="145"/>
      <c r="I103" s="145"/>
      <c r="J103" s="145"/>
      <c r="K103" s="145"/>
      <c r="L103" s="145"/>
      <c r="M103" s="3"/>
      <c r="N103" s="3"/>
      <c r="O103" s="3"/>
      <c r="P103" s="3"/>
      <c r="Q103" s="3"/>
      <c r="R103" s="3"/>
      <c r="S103" s="3"/>
      <c r="T103" s="3"/>
    </row>
    <row r="104" spans="1:20" ht="19.350000000000001" customHeight="1">
      <c r="F104" s="1"/>
      <c r="G104" s="1"/>
      <c r="H104" s="1"/>
      <c r="I104" s="1"/>
      <c r="J104" s="1"/>
      <c r="K104" s="1"/>
      <c r="L104" s="1"/>
    </row>
    <row r="105" spans="1:20" ht="5.45" customHeight="1">
      <c r="F105" s="1"/>
      <c r="G105" s="1"/>
      <c r="H105" s="1"/>
      <c r="I105" s="1"/>
      <c r="J105" s="1"/>
      <c r="K105" s="1"/>
      <c r="L105" s="1"/>
    </row>
  </sheetData>
  <mergeCells count="31">
    <mergeCell ref="A1:L1"/>
    <mergeCell ref="A38:L38"/>
    <mergeCell ref="A73:L73"/>
    <mergeCell ref="F45:H45"/>
    <mergeCell ref="J45:L45"/>
    <mergeCell ref="A20:D20"/>
    <mergeCell ref="A3:L3"/>
    <mergeCell ref="A10:D10"/>
    <mergeCell ref="J8:L8"/>
    <mergeCell ref="A40:L40"/>
    <mergeCell ref="A41:L41"/>
    <mergeCell ref="A42:L42"/>
    <mergeCell ref="F8:H8"/>
    <mergeCell ref="A47:D47"/>
    <mergeCell ref="A4:L4"/>
    <mergeCell ref="A5:L5"/>
    <mergeCell ref="A102:L102"/>
    <mergeCell ref="A103:L103"/>
    <mergeCell ref="A2:L2"/>
    <mergeCell ref="A39:L39"/>
    <mergeCell ref="A75:L75"/>
    <mergeCell ref="F80:H80"/>
    <mergeCell ref="J80:L80"/>
    <mergeCell ref="A82:D82"/>
    <mergeCell ref="A74:L74"/>
    <mergeCell ref="A76:L76"/>
    <mergeCell ref="A77:L77"/>
    <mergeCell ref="A37:L37"/>
    <mergeCell ref="A36:L36"/>
    <mergeCell ref="A70:L70"/>
    <mergeCell ref="A71:L71"/>
  </mergeCells>
  <printOptions horizontalCentered="1"/>
  <pageMargins left="0.78740157480314965" right="0.39370078740157483" top="0.9055118110236221" bottom="1.1811023622047245" header="0.51181102362204722" footer="0.78740157480314965"/>
  <pageSetup paperSize="9" orientation="portrait" r:id="rId1"/>
  <headerFooter>
    <oddFooter>&amp;L&amp;"Angsana New,Regular"&amp;16Notes to financial statements form an integral part of these statements.</oddFooter>
  </headerFooter>
  <rowBreaks count="2" manualBreakCount="2">
    <brk id="37" max="11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T104"/>
  <sheetViews>
    <sheetView view="pageBreakPreview" topLeftCell="A58" zoomScaleNormal="100" zoomScaleSheetLayoutView="100" workbookViewId="0">
      <selection sqref="A1:L1"/>
    </sheetView>
  </sheetViews>
  <sheetFormatPr defaultColWidth="9.140625" defaultRowHeight="20.100000000000001" customHeight="1"/>
  <cols>
    <col min="1" max="3" width="1.140625" style="23" customWidth="1"/>
    <col min="4" max="4" width="31.7109375" style="23" customWidth="1"/>
    <col min="5" max="5" width="3.85546875" style="30" customWidth="1"/>
    <col min="6" max="6" width="11.28515625" style="23" customWidth="1"/>
    <col min="7" max="7" width="0.42578125" style="23" customWidth="1"/>
    <col min="8" max="8" width="11.28515625" style="23" customWidth="1"/>
    <col min="9" max="9" width="0.42578125" style="23" customWidth="1"/>
    <col min="10" max="10" width="11.28515625" style="23" customWidth="1"/>
    <col min="11" max="11" width="0.42578125" style="23" customWidth="1"/>
    <col min="12" max="12" width="11.28515625" style="23" customWidth="1"/>
    <col min="13" max="13" width="10.85546875" style="23" bestFit="1" customWidth="1"/>
    <col min="14" max="14" width="0.85546875" style="23" customWidth="1"/>
    <col min="15" max="15" width="9.140625" style="23"/>
    <col min="16" max="16" width="1" style="23" customWidth="1"/>
    <col min="17" max="17" width="9.140625" style="23"/>
    <col min="18" max="18" width="0.85546875" style="3" customWidth="1"/>
    <col min="19" max="16384" width="9.140625" style="23"/>
  </cols>
  <sheetData>
    <row r="1" spans="1:19" ht="23.45" customHeight="1">
      <c r="A1" s="149" t="s">
        <v>0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</row>
    <row r="2" spans="1:19" ht="24" customHeight="1">
      <c r="A2" s="152" t="s">
        <v>75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</row>
    <row r="3" spans="1:19" ht="24" customHeight="1">
      <c r="A3" s="146" t="s">
        <v>118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</row>
    <row r="4" spans="1:19" ht="23.45" customHeight="1">
      <c r="A4" s="146" t="s">
        <v>140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</row>
    <row r="5" spans="1:19" ht="23.45" customHeight="1">
      <c r="A5" s="146" t="s">
        <v>179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</row>
    <row r="6" spans="1:19" ht="9.9499999999999993" customHeight="1">
      <c r="E6" s="26"/>
      <c r="H6" s="1"/>
      <c r="I6" s="1"/>
      <c r="J6" s="1"/>
      <c r="K6" s="1"/>
      <c r="L6" s="1"/>
    </row>
    <row r="7" spans="1:19" ht="15.95" customHeight="1">
      <c r="E7" s="26"/>
      <c r="F7" s="24"/>
      <c r="G7" s="24"/>
      <c r="H7" s="24"/>
      <c r="I7" s="24"/>
      <c r="J7" s="24"/>
      <c r="K7" s="24"/>
      <c r="L7" s="25" t="s">
        <v>132</v>
      </c>
    </row>
    <row r="8" spans="1:19" ht="15.95" customHeight="1">
      <c r="E8" s="26"/>
      <c r="F8" s="147" t="s">
        <v>15</v>
      </c>
      <c r="G8" s="147"/>
      <c r="H8" s="147"/>
      <c r="I8" s="26"/>
      <c r="J8" s="147" t="s">
        <v>16</v>
      </c>
      <c r="K8" s="147"/>
      <c r="L8" s="147"/>
    </row>
    <row r="9" spans="1:19" ht="15.95" customHeight="1">
      <c r="E9" s="26" t="s">
        <v>17</v>
      </c>
      <c r="F9" s="27" t="s">
        <v>180</v>
      </c>
      <c r="G9" s="28"/>
      <c r="H9" s="27" t="s">
        <v>168</v>
      </c>
      <c r="I9" s="28"/>
      <c r="J9" s="27" t="s">
        <v>180</v>
      </c>
      <c r="K9" s="28"/>
      <c r="L9" s="27" t="s">
        <v>168</v>
      </c>
    </row>
    <row r="10" spans="1:19" ht="15.95" customHeight="1">
      <c r="A10" s="151" t="s">
        <v>39</v>
      </c>
      <c r="B10" s="151"/>
      <c r="C10" s="151"/>
      <c r="D10" s="151"/>
      <c r="E10" s="26"/>
      <c r="J10" s="1"/>
      <c r="K10" s="1"/>
      <c r="L10" s="1"/>
    </row>
    <row r="11" spans="1:19" ht="15.95" customHeight="1">
      <c r="B11" s="23" t="s">
        <v>99</v>
      </c>
      <c r="E11" s="26">
        <v>25</v>
      </c>
      <c r="F11" s="1">
        <v>1422966070</v>
      </c>
      <c r="G11" s="1"/>
      <c r="H11" s="1">
        <v>1858446119</v>
      </c>
      <c r="I11" s="1"/>
      <c r="J11" s="1">
        <v>1316487307</v>
      </c>
      <c r="K11" s="1"/>
      <c r="L11" s="1">
        <v>1793438971</v>
      </c>
      <c r="N11" s="3"/>
    </row>
    <row r="12" spans="1:19" ht="15.95" customHeight="1">
      <c r="B12" s="38" t="s">
        <v>40</v>
      </c>
      <c r="E12" s="26"/>
      <c r="F12" s="1">
        <v>2629738</v>
      </c>
      <c r="G12" s="1"/>
      <c r="H12" s="1">
        <v>1755578</v>
      </c>
      <c r="I12" s="1"/>
      <c r="J12" s="1">
        <v>2376152</v>
      </c>
      <c r="K12" s="1"/>
      <c r="L12" s="1">
        <v>1667596</v>
      </c>
    </row>
    <row r="13" spans="1:19" ht="15.95" customHeight="1">
      <c r="B13" s="39"/>
      <c r="C13" s="39" t="s">
        <v>41</v>
      </c>
      <c r="E13" s="26"/>
      <c r="F13" s="12">
        <v>1425595808</v>
      </c>
      <c r="G13" s="1"/>
      <c r="H13" s="12">
        <v>1860201697</v>
      </c>
      <c r="I13" s="1"/>
      <c r="J13" s="12">
        <v>1318863459</v>
      </c>
      <c r="K13" s="1"/>
      <c r="L13" s="12">
        <v>1795106567</v>
      </c>
      <c r="M13" s="31">
        <f>SUM(F11:F12)-F13</f>
        <v>0</v>
      </c>
      <c r="N13" s="31">
        <f t="shared" ref="N13:S13" si="0">SUM(G11:G12)-G13</f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</row>
    <row r="14" spans="1:19" ht="15.95" customHeight="1">
      <c r="A14" s="39" t="s">
        <v>128</v>
      </c>
      <c r="E14" s="26"/>
      <c r="F14" s="1"/>
      <c r="G14" s="1"/>
      <c r="H14" s="1"/>
      <c r="I14" s="1"/>
      <c r="J14" s="1"/>
      <c r="K14" s="1"/>
      <c r="L14" s="1"/>
      <c r="N14" s="31"/>
    </row>
    <row r="15" spans="1:19" ht="15.95" customHeight="1">
      <c r="B15" s="38" t="s">
        <v>42</v>
      </c>
      <c r="E15" s="26"/>
      <c r="F15" s="1">
        <v>1143540223</v>
      </c>
      <c r="G15" s="1"/>
      <c r="H15" s="1">
        <v>1542458983</v>
      </c>
      <c r="I15" s="1"/>
      <c r="J15" s="1">
        <v>1054388742</v>
      </c>
      <c r="K15" s="1"/>
      <c r="L15" s="1">
        <v>1486558153</v>
      </c>
      <c r="N15" s="31"/>
    </row>
    <row r="16" spans="1:19" ht="15.95" customHeight="1">
      <c r="B16" s="38" t="s">
        <v>100</v>
      </c>
      <c r="E16" s="40"/>
      <c r="F16" s="1">
        <v>31248511</v>
      </c>
      <c r="G16" s="1"/>
      <c r="H16" s="1">
        <v>35862958</v>
      </c>
      <c r="I16" s="1"/>
      <c r="J16" s="1">
        <v>26889014</v>
      </c>
      <c r="K16" s="1"/>
      <c r="L16" s="1">
        <v>33388419</v>
      </c>
      <c r="N16" s="31"/>
    </row>
    <row r="17" spans="1:19" ht="15.95" customHeight="1">
      <c r="B17" s="38" t="s">
        <v>43</v>
      </c>
      <c r="E17" s="26"/>
      <c r="F17" s="1">
        <v>61001072</v>
      </c>
      <c r="G17" s="1"/>
      <c r="H17" s="1">
        <v>60120277</v>
      </c>
      <c r="I17" s="1"/>
      <c r="J17" s="1">
        <v>52408874</v>
      </c>
      <c r="K17" s="1"/>
      <c r="L17" s="1">
        <v>53064346</v>
      </c>
      <c r="N17" s="31"/>
    </row>
    <row r="18" spans="1:19" ht="15.95" customHeight="1">
      <c r="B18" s="39"/>
      <c r="C18" s="39" t="s">
        <v>44</v>
      </c>
      <c r="E18" s="26"/>
      <c r="F18" s="12">
        <v>1235789806</v>
      </c>
      <c r="G18" s="1"/>
      <c r="H18" s="12">
        <v>1638442218</v>
      </c>
      <c r="I18" s="1"/>
      <c r="J18" s="12">
        <v>1133686630</v>
      </c>
      <c r="K18" s="1"/>
      <c r="L18" s="12">
        <v>1573010918</v>
      </c>
      <c r="M18" s="31">
        <f>SUM(F15:F17)-F18</f>
        <v>0</v>
      </c>
      <c r="N18" s="31">
        <f t="shared" ref="N18:S18" si="1">SUM(G15:G17)-G18</f>
        <v>0</v>
      </c>
      <c r="O18" s="31">
        <f t="shared" si="1"/>
        <v>0</v>
      </c>
      <c r="P18" s="31">
        <f t="shared" si="1"/>
        <v>0</v>
      </c>
      <c r="Q18" s="31">
        <f t="shared" si="1"/>
        <v>0</v>
      </c>
      <c r="R18" s="31">
        <f t="shared" si="1"/>
        <v>0</v>
      </c>
      <c r="S18" s="31">
        <f t="shared" si="1"/>
        <v>0</v>
      </c>
    </row>
    <row r="19" spans="1:19" ht="15.95" customHeight="1">
      <c r="A19" s="29" t="s">
        <v>129</v>
      </c>
      <c r="B19" s="29"/>
      <c r="C19" s="29"/>
      <c r="D19" s="29"/>
      <c r="E19" s="26"/>
      <c r="F19" s="1">
        <v>189806002</v>
      </c>
      <c r="G19" s="1"/>
      <c r="H19" s="1">
        <v>221759479</v>
      </c>
      <c r="I19" s="1"/>
      <c r="J19" s="1">
        <v>185176829</v>
      </c>
      <c r="K19" s="1"/>
      <c r="L19" s="1">
        <v>222095649</v>
      </c>
      <c r="M19" s="31">
        <f>F13-F18-F19</f>
        <v>0</v>
      </c>
      <c r="N19" s="31">
        <f t="shared" ref="N19:S19" si="2">G13-G18-G19</f>
        <v>0</v>
      </c>
      <c r="O19" s="31">
        <f t="shared" si="2"/>
        <v>0</v>
      </c>
      <c r="P19" s="31">
        <f t="shared" si="2"/>
        <v>0</v>
      </c>
      <c r="Q19" s="31">
        <f t="shared" si="2"/>
        <v>0</v>
      </c>
      <c r="R19" s="31">
        <f t="shared" si="2"/>
        <v>0</v>
      </c>
      <c r="S19" s="31">
        <f t="shared" si="2"/>
        <v>0</v>
      </c>
    </row>
    <row r="20" spans="1:19" ht="15.95" customHeight="1">
      <c r="B20" s="23" t="s">
        <v>101</v>
      </c>
      <c r="E20" s="26"/>
      <c r="F20" s="16">
        <v>962766</v>
      </c>
      <c r="G20" s="1"/>
      <c r="H20" s="16">
        <v>1118540</v>
      </c>
      <c r="I20" s="1"/>
      <c r="J20" s="16">
        <v>883328</v>
      </c>
      <c r="K20" s="1"/>
      <c r="L20" s="16">
        <v>1069521</v>
      </c>
      <c r="M20" s="31"/>
      <c r="N20" s="31"/>
      <c r="O20" s="31"/>
      <c r="P20" s="31"/>
      <c r="Q20" s="31"/>
      <c r="S20" s="31"/>
    </row>
    <row r="21" spans="1:19" ht="15.95" customHeight="1">
      <c r="A21" s="29" t="s">
        <v>45</v>
      </c>
      <c r="E21" s="26"/>
      <c r="F21" s="1">
        <v>188843236</v>
      </c>
      <c r="G21" s="1"/>
      <c r="H21" s="1">
        <v>220640939</v>
      </c>
      <c r="I21" s="1"/>
      <c r="J21" s="1">
        <v>184293501</v>
      </c>
      <c r="K21" s="1"/>
      <c r="L21" s="1">
        <v>221026128</v>
      </c>
      <c r="M21" s="31">
        <f>F19-F20-F21</f>
        <v>0</v>
      </c>
      <c r="N21" s="31">
        <f t="shared" ref="N21:S21" si="3">G19-G20-G21</f>
        <v>0</v>
      </c>
      <c r="O21" s="31">
        <f t="shared" si="3"/>
        <v>0</v>
      </c>
      <c r="P21" s="31">
        <f t="shared" si="3"/>
        <v>0</v>
      </c>
      <c r="Q21" s="31">
        <f t="shared" si="3"/>
        <v>0</v>
      </c>
      <c r="R21" s="31">
        <f t="shared" si="3"/>
        <v>0</v>
      </c>
      <c r="S21" s="31">
        <f t="shared" si="3"/>
        <v>0</v>
      </c>
    </row>
    <row r="22" spans="1:19" ht="15.95" customHeight="1">
      <c r="A22" s="41"/>
      <c r="B22" s="38" t="s">
        <v>184</v>
      </c>
      <c r="E22" s="26">
        <v>26</v>
      </c>
      <c r="F22" s="16">
        <v>38681205</v>
      </c>
      <c r="G22" s="1"/>
      <c r="H22" s="16">
        <v>45812201</v>
      </c>
      <c r="I22" s="1"/>
      <c r="J22" s="16">
        <v>37461156</v>
      </c>
      <c r="K22" s="1"/>
      <c r="L22" s="16">
        <v>45754237</v>
      </c>
      <c r="N22" s="31"/>
      <c r="R22" s="23"/>
    </row>
    <row r="23" spans="1:19" ht="15.95" customHeight="1">
      <c r="A23" s="29" t="s">
        <v>185</v>
      </c>
      <c r="E23" s="40"/>
      <c r="F23" s="1">
        <v>150162031</v>
      </c>
      <c r="G23" s="1"/>
      <c r="H23" s="1">
        <v>174828738</v>
      </c>
      <c r="I23" s="1"/>
      <c r="J23" s="1">
        <v>146832345</v>
      </c>
      <c r="K23" s="1"/>
      <c r="L23" s="1">
        <v>175271891</v>
      </c>
      <c r="M23" s="31">
        <f>F21-F22-F23</f>
        <v>0</v>
      </c>
      <c r="N23" s="31">
        <f t="shared" ref="N23:S23" si="4">G21-G22-G23</f>
        <v>0</v>
      </c>
      <c r="O23" s="31">
        <f t="shared" si="4"/>
        <v>0</v>
      </c>
      <c r="P23" s="31">
        <f t="shared" si="4"/>
        <v>0</v>
      </c>
      <c r="Q23" s="31">
        <f t="shared" si="4"/>
        <v>0</v>
      </c>
      <c r="R23" s="31">
        <f t="shared" si="4"/>
        <v>0</v>
      </c>
      <c r="S23" s="31">
        <f t="shared" si="4"/>
        <v>0</v>
      </c>
    </row>
    <row r="24" spans="1:19" ht="15.95" customHeight="1">
      <c r="A24" s="29"/>
      <c r="E24" s="40"/>
      <c r="F24" s="1"/>
      <c r="G24" s="1"/>
      <c r="H24" s="1"/>
      <c r="I24" s="1"/>
      <c r="J24" s="1"/>
      <c r="K24" s="1"/>
      <c r="L24" s="1"/>
      <c r="M24" s="31"/>
      <c r="N24" s="31"/>
      <c r="O24" s="31"/>
      <c r="P24" s="31"/>
      <c r="Q24" s="31"/>
      <c r="R24" s="31"/>
      <c r="S24" s="31"/>
    </row>
    <row r="25" spans="1:19" ht="15.95" customHeight="1">
      <c r="A25" s="29" t="s">
        <v>150</v>
      </c>
      <c r="E25" s="40"/>
      <c r="F25" s="1"/>
      <c r="G25" s="1"/>
      <c r="H25" s="1"/>
      <c r="I25" s="1"/>
      <c r="J25" s="1"/>
      <c r="K25" s="1"/>
      <c r="L25" s="1"/>
      <c r="M25" s="31"/>
      <c r="N25" s="31"/>
      <c r="O25" s="31"/>
      <c r="P25" s="31"/>
      <c r="Q25" s="31"/>
      <c r="R25" s="31"/>
      <c r="S25" s="31"/>
    </row>
    <row r="26" spans="1:19" ht="15.95" customHeight="1">
      <c r="A26" s="38" t="s">
        <v>186</v>
      </c>
      <c r="B26" s="42"/>
      <c r="C26" s="42"/>
      <c r="D26" s="42"/>
      <c r="E26" s="40"/>
      <c r="F26" s="1"/>
      <c r="G26" s="1"/>
      <c r="H26" s="1"/>
      <c r="I26" s="1"/>
      <c r="J26" s="1"/>
      <c r="K26" s="1"/>
      <c r="L26" s="1"/>
      <c r="M26" s="31"/>
      <c r="N26" s="31"/>
      <c r="O26" s="31"/>
      <c r="P26" s="31"/>
      <c r="Q26" s="31"/>
      <c r="R26" s="31"/>
      <c r="S26" s="31"/>
    </row>
    <row r="27" spans="1:19" ht="15.95" customHeight="1">
      <c r="A27" s="38" t="s">
        <v>187</v>
      </c>
      <c r="B27" s="38"/>
      <c r="C27" s="42"/>
      <c r="D27" s="42"/>
      <c r="E27" s="40"/>
      <c r="F27" s="1"/>
      <c r="G27" s="1"/>
      <c r="H27" s="1"/>
      <c r="I27" s="1"/>
      <c r="J27" s="1"/>
      <c r="K27" s="1"/>
      <c r="L27" s="1"/>
      <c r="M27" s="31"/>
      <c r="N27" s="31"/>
      <c r="O27" s="31"/>
      <c r="P27" s="31"/>
      <c r="Q27" s="31"/>
      <c r="R27" s="31"/>
      <c r="S27" s="31"/>
    </row>
    <row r="28" spans="1:19" ht="15.95" customHeight="1">
      <c r="A28" s="38" t="s">
        <v>188</v>
      </c>
      <c r="B28" s="38"/>
      <c r="C28" s="42"/>
      <c r="D28" s="42"/>
      <c r="E28" s="40"/>
      <c r="F28" s="1"/>
      <c r="G28" s="1"/>
      <c r="H28" s="1"/>
      <c r="I28" s="1"/>
      <c r="J28" s="1"/>
      <c r="K28" s="1"/>
      <c r="L28" s="1"/>
      <c r="M28" s="31"/>
      <c r="N28" s="31"/>
      <c r="O28" s="31"/>
      <c r="P28" s="31"/>
      <c r="Q28" s="31"/>
      <c r="R28" s="31"/>
      <c r="S28" s="31"/>
    </row>
    <row r="29" spans="1:19" ht="15.95" customHeight="1">
      <c r="A29" s="38" t="s">
        <v>189</v>
      </c>
      <c r="B29" s="38"/>
      <c r="C29" s="42"/>
      <c r="D29" s="42"/>
      <c r="E29" s="40"/>
      <c r="F29" s="11">
        <v>-14729261</v>
      </c>
      <c r="G29" s="10"/>
      <c r="H29" s="1">
        <v>0</v>
      </c>
      <c r="I29" s="1"/>
      <c r="J29" s="11">
        <v>-14729261</v>
      </c>
      <c r="K29" s="1"/>
      <c r="L29" s="1">
        <v>0</v>
      </c>
      <c r="M29" s="31"/>
      <c r="N29" s="31"/>
      <c r="O29" s="31"/>
      <c r="P29" s="31"/>
      <c r="Q29" s="31"/>
      <c r="R29" s="31"/>
      <c r="S29" s="31"/>
    </row>
    <row r="30" spans="1:19" ht="15.95" customHeight="1">
      <c r="A30" s="38" t="s">
        <v>190</v>
      </c>
      <c r="B30" s="38"/>
      <c r="C30" s="42"/>
      <c r="D30" s="42"/>
      <c r="E30" s="40">
        <v>26</v>
      </c>
      <c r="F30" s="37">
        <v>2945852</v>
      </c>
      <c r="G30" s="10"/>
      <c r="H30" s="16">
        <v>0</v>
      </c>
      <c r="I30" s="1"/>
      <c r="J30" s="37">
        <v>2945852</v>
      </c>
      <c r="K30" s="1"/>
      <c r="L30" s="16">
        <v>0</v>
      </c>
      <c r="M30" s="31"/>
      <c r="N30" s="31"/>
      <c r="O30" s="31"/>
      <c r="P30" s="31"/>
      <c r="Q30" s="31"/>
      <c r="R30" s="31"/>
      <c r="S30" s="31"/>
    </row>
    <row r="31" spans="1:19" ht="15.95" customHeight="1">
      <c r="A31" s="43"/>
      <c r="B31" s="44" t="s">
        <v>191</v>
      </c>
      <c r="C31" s="44"/>
      <c r="D31" s="45"/>
      <c r="E31" s="40"/>
      <c r="F31" s="11">
        <v>-11783409</v>
      </c>
      <c r="G31" s="10"/>
      <c r="H31" s="1">
        <v>0</v>
      </c>
      <c r="I31" s="1"/>
      <c r="J31" s="11">
        <v>-11783409</v>
      </c>
      <c r="K31" s="1"/>
      <c r="L31" s="1">
        <v>0</v>
      </c>
      <c r="M31" s="31"/>
      <c r="N31" s="31"/>
      <c r="O31" s="31"/>
      <c r="P31" s="31"/>
      <c r="Q31" s="31"/>
      <c r="R31" s="31"/>
      <c r="S31" s="31"/>
    </row>
    <row r="32" spans="1:19" ht="15.95" customHeight="1">
      <c r="A32" s="44" t="s">
        <v>213</v>
      </c>
      <c r="B32" s="44"/>
      <c r="C32" s="44"/>
      <c r="D32" s="44"/>
      <c r="E32" s="40"/>
      <c r="F32" s="11">
        <v>1903703</v>
      </c>
      <c r="G32" s="1"/>
      <c r="H32" s="1">
        <v>0</v>
      </c>
      <c r="I32" s="1"/>
      <c r="J32" s="11">
        <v>1293805</v>
      </c>
      <c r="K32" s="1"/>
      <c r="L32" s="1">
        <v>0</v>
      </c>
      <c r="M32" s="31"/>
      <c r="N32" s="31"/>
      <c r="O32" s="31"/>
      <c r="P32" s="31"/>
      <c r="Q32" s="31"/>
      <c r="R32" s="31"/>
      <c r="S32" s="31"/>
    </row>
    <row r="33" spans="1:20" ht="15.95" customHeight="1">
      <c r="A33" s="44" t="s">
        <v>214</v>
      </c>
      <c r="B33" s="44"/>
      <c r="C33" s="44"/>
      <c r="D33" s="44"/>
      <c r="E33" s="40">
        <v>26</v>
      </c>
      <c r="F33" s="37">
        <v>-380741</v>
      </c>
      <c r="G33" s="1"/>
      <c r="H33" s="16">
        <v>0</v>
      </c>
      <c r="I33" s="1"/>
      <c r="J33" s="37">
        <v>-258761</v>
      </c>
      <c r="K33" s="1"/>
      <c r="L33" s="16">
        <v>0</v>
      </c>
      <c r="M33" s="31"/>
      <c r="N33" s="31"/>
      <c r="O33" s="31"/>
      <c r="P33" s="31"/>
      <c r="Q33" s="31"/>
      <c r="R33" s="31"/>
      <c r="S33" s="31"/>
    </row>
    <row r="34" spans="1:20" ht="15.95" customHeight="1">
      <c r="A34" s="43"/>
      <c r="B34" s="44" t="s">
        <v>191</v>
      </c>
      <c r="C34" s="44"/>
      <c r="D34" s="45"/>
      <c r="E34" s="40"/>
      <c r="F34" s="14">
        <v>1522962</v>
      </c>
      <c r="G34" s="1"/>
      <c r="H34" s="1">
        <v>0</v>
      </c>
      <c r="I34" s="1"/>
      <c r="J34" s="14">
        <v>1035044</v>
      </c>
      <c r="K34" s="1"/>
      <c r="L34" s="1">
        <v>0</v>
      </c>
      <c r="M34" s="31"/>
      <c r="N34" s="31"/>
      <c r="O34" s="31"/>
      <c r="P34" s="31"/>
      <c r="Q34" s="31"/>
      <c r="R34" s="31"/>
      <c r="S34" s="31"/>
    </row>
    <row r="35" spans="1:20" ht="15.95" customHeight="1">
      <c r="A35" s="38" t="s">
        <v>192</v>
      </c>
      <c r="B35" s="44"/>
      <c r="C35" s="44"/>
      <c r="D35" s="45"/>
      <c r="E35" s="40"/>
      <c r="F35" s="11">
        <v>-10260447</v>
      </c>
      <c r="G35" s="1"/>
      <c r="H35" s="12">
        <v>0</v>
      </c>
      <c r="I35" s="1"/>
      <c r="J35" s="11">
        <v>-10748365</v>
      </c>
      <c r="K35" s="1"/>
      <c r="L35" s="12">
        <v>0</v>
      </c>
      <c r="M35" s="31"/>
      <c r="N35" s="31"/>
      <c r="O35" s="31"/>
      <c r="P35" s="31"/>
      <c r="Q35" s="31"/>
      <c r="R35" s="31"/>
      <c r="S35" s="31"/>
    </row>
    <row r="36" spans="1:20" ht="15.95" customHeight="1">
      <c r="A36" s="29" t="s">
        <v>134</v>
      </c>
      <c r="E36" s="26"/>
      <c r="F36" s="14">
        <v>-10260447</v>
      </c>
      <c r="G36" s="1"/>
      <c r="H36" s="16">
        <v>0</v>
      </c>
      <c r="I36" s="1"/>
      <c r="J36" s="14">
        <v>-10748365</v>
      </c>
      <c r="K36" s="1"/>
      <c r="L36" s="16">
        <v>0</v>
      </c>
      <c r="M36" s="31"/>
      <c r="N36" s="31"/>
      <c r="O36" s="31"/>
      <c r="P36" s="31"/>
      <c r="Q36" s="31"/>
      <c r="R36" s="31"/>
      <c r="S36" s="31"/>
    </row>
    <row r="37" spans="1:20" ht="15.95" customHeight="1" thickBot="1">
      <c r="A37" s="29" t="s">
        <v>135</v>
      </c>
      <c r="E37" s="26"/>
      <c r="F37" s="17">
        <v>139901584</v>
      </c>
      <c r="G37" s="1"/>
      <c r="H37" s="15">
        <v>174828738</v>
      </c>
      <c r="I37" s="1"/>
      <c r="J37" s="17">
        <v>136083980</v>
      </c>
      <c r="K37" s="1"/>
      <c r="L37" s="15">
        <v>175271891</v>
      </c>
      <c r="M37" s="31">
        <f t="shared" ref="M37:S37" si="5">F23+F36-F37</f>
        <v>0</v>
      </c>
      <c r="N37" s="31">
        <f t="shared" si="5"/>
        <v>0</v>
      </c>
      <c r="O37" s="31">
        <f t="shared" si="5"/>
        <v>0</v>
      </c>
      <c r="P37" s="31">
        <f t="shared" si="5"/>
        <v>0</v>
      </c>
      <c r="Q37" s="31">
        <f t="shared" si="5"/>
        <v>0</v>
      </c>
      <c r="R37" s="31">
        <f t="shared" si="5"/>
        <v>0</v>
      </c>
      <c r="S37" s="31">
        <f t="shared" si="5"/>
        <v>0</v>
      </c>
    </row>
    <row r="38" spans="1:20" ht="20.100000000000001" customHeight="1" thickTop="1">
      <c r="E38" s="26"/>
      <c r="F38" s="1"/>
      <c r="G38" s="1"/>
      <c r="H38" s="1"/>
      <c r="I38" s="1"/>
      <c r="J38" s="1"/>
      <c r="K38" s="1"/>
      <c r="L38" s="1"/>
    </row>
    <row r="39" spans="1:20" ht="18" customHeight="1">
      <c r="A39" s="145" t="s">
        <v>143</v>
      </c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3"/>
      <c r="N39" s="3"/>
      <c r="O39" s="3"/>
      <c r="P39" s="3"/>
      <c r="Q39" s="3"/>
      <c r="S39" s="3"/>
      <c r="T39" s="3"/>
    </row>
    <row r="40" spans="1:20" ht="18" customHeight="1">
      <c r="A40" s="145" t="s">
        <v>144</v>
      </c>
      <c r="B40" s="145"/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3"/>
      <c r="N40" s="3"/>
      <c r="O40" s="3"/>
      <c r="P40" s="3"/>
      <c r="Q40" s="3"/>
      <c r="S40" s="3"/>
      <c r="T40" s="3"/>
    </row>
    <row r="41" spans="1:20" ht="23.25" customHeight="1">
      <c r="A41" s="149" t="s">
        <v>14</v>
      </c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</row>
    <row r="42" spans="1:20" ht="23.25" customHeight="1">
      <c r="A42" s="152" t="s">
        <v>75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</row>
    <row r="43" spans="1:20" ht="23.25" customHeight="1">
      <c r="A43" s="146" t="s">
        <v>118</v>
      </c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</row>
    <row r="44" spans="1:20" ht="23.25" customHeight="1">
      <c r="A44" s="146" t="s">
        <v>139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</row>
    <row r="45" spans="1:20" ht="23.25" customHeight="1">
      <c r="A45" s="146" t="s">
        <v>179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</row>
    <row r="46" spans="1:20" ht="9.9499999999999993" customHeight="1">
      <c r="E46" s="26"/>
      <c r="H46" s="1"/>
      <c r="I46" s="1"/>
      <c r="J46" s="1"/>
      <c r="K46" s="1"/>
      <c r="L46" s="1"/>
    </row>
    <row r="47" spans="1:20" ht="20.100000000000001" customHeight="1">
      <c r="E47" s="26"/>
      <c r="F47" s="24"/>
      <c r="G47" s="24"/>
      <c r="H47" s="24"/>
      <c r="I47" s="24"/>
      <c r="J47" s="24"/>
      <c r="K47" s="24"/>
      <c r="L47" s="25" t="s">
        <v>132</v>
      </c>
    </row>
    <row r="48" spans="1:20" ht="20.100000000000001" customHeight="1">
      <c r="E48" s="26"/>
      <c r="F48" s="153" t="s">
        <v>15</v>
      </c>
      <c r="G48" s="153"/>
      <c r="H48" s="153"/>
      <c r="I48" s="26"/>
      <c r="J48" s="147" t="s">
        <v>16</v>
      </c>
      <c r="K48" s="147"/>
      <c r="L48" s="147"/>
    </row>
    <row r="49" spans="1:19" ht="20.100000000000001" customHeight="1">
      <c r="E49" s="26" t="s">
        <v>17</v>
      </c>
      <c r="F49" s="27" t="s">
        <v>180</v>
      </c>
      <c r="G49" s="28"/>
      <c r="H49" s="27" t="s">
        <v>168</v>
      </c>
      <c r="I49" s="28"/>
      <c r="J49" s="27" t="s">
        <v>180</v>
      </c>
      <c r="K49" s="28"/>
      <c r="L49" s="27" t="s">
        <v>168</v>
      </c>
    </row>
    <row r="50" spans="1:19" ht="20.100000000000001" customHeight="1">
      <c r="A50" s="29" t="s">
        <v>46</v>
      </c>
      <c r="E50" s="26"/>
      <c r="F50" s="1"/>
      <c r="G50" s="1"/>
      <c r="H50" s="1"/>
      <c r="I50" s="1"/>
      <c r="J50" s="1"/>
      <c r="K50" s="1"/>
      <c r="L50" s="1"/>
    </row>
    <row r="51" spans="1:19" ht="20.100000000000001" customHeight="1" thickBot="1">
      <c r="B51" s="38" t="s">
        <v>102</v>
      </c>
      <c r="C51" s="38"/>
      <c r="D51" s="38"/>
      <c r="E51" s="26"/>
      <c r="F51" s="1">
        <v>148296126</v>
      </c>
      <c r="G51" s="1"/>
      <c r="H51" s="1">
        <v>175045883</v>
      </c>
      <c r="I51" s="1"/>
      <c r="J51" s="15">
        <v>146832345</v>
      </c>
      <c r="K51" s="1"/>
      <c r="L51" s="15">
        <v>175271891</v>
      </c>
    </row>
    <row r="52" spans="1:19" ht="20.100000000000001" customHeight="1" thickTop="1">
      <c r="B52" s="38" t="s">
        <v>98</v>
      </c>
      <c r="C52" s="38"/>
      <c r="D52" s="38"/>
      <c r="E52" s="26"/>
      <c r="F52" s="1">
        <v>1865905</v>
      </c>
      <c r="G52" s="1"/>
      <c r="H52" s="1">
        <v>-217145</v>
      </c>
      <c r="I52" s="1"/>
      <c r="J52" s="1"/>
      <c r="K52" s="1"/>
      <c r="L52" s="1"/>
    </row>
    <row r="53" spans="1:19" ht="20.100000000000001" customHeight="1" thickBot="1">
      <c r="E53" s="26"/>
      <c r="F53" s="13">
        <v>150162031</v>
      </c>
      <c r="G53" s="1">
        <v>94285767</v>
      </c>
      <c r="H53" s="13">
        <v>174828738</v>
      </c>
      <c r="I53" s="1"/>
      <c r="J53" s="1"/>
      <c r="K53" s="1"/>
      <c r="L53" s="1"/>
      <c r="M53" s="31">
        <f>SUM(F51:F52)-F53</f>
        <v>0</v>
      </c>
      <c r="N53" s="31">
        <f t="shared" ref="N53:O53" si="6">SUM(G51:G52)-G53</f>
        <v>-94285767</v>
      </c>
      <c r="O53" s="31">
        <f t="shared" si="6"/>
        <v>0</v>
      </c>
      <c r="P53" s="31">
        <v>0</v>
      </c>
      <c r="Q53" s="31">
        <f>J51-J23</f>
        <v>0</v>
      </c>
      <c r="R53" s="31">
        <f>K51-K23</f>
        <v>0</v>
      </c>
      <c r="S53" s="31">
        <f>L51-L23</f>
        <v>0</v>
      </c>
    </row>
    <row r="54" spans="1:19" ht="20.100000000000001" customHeight="1" thickTop="1">
      <c r="A54" s="29" t="s">
        <v>103</v>
      </c>
      <c r="E54" s="26"/>
      <c r="I54" s="1"/>
      <c r="J54" s="1"/>
      <c r="K54" s="1"/>
      <c r="L54" s="1"/>
      <c r="M54" s="31"/>
      <c r="N54" s="31"/>
      <c r="O54" s="31"/>
      <c r="Q54" s="31"/>
      <c r="S54" s="31"/>
    </row>
    <row r="55" spans="1:19" ht="20.100000000000001" customHeight="1" thickBot="1">
      <c r="B55" s="38" t="s">
        <v>102</v>
      </c>
      <c r="C55" s="38"/>
      <c r="D55" s="38"/>
      <c r="E55" s="26"/>
      <c r="F55" s="1">
        <v>138035679</v>
      </c>
      <c r="G55" s="1"/>
      <c r="H55" s="1">
        <v>175045883</v>
      </c>
      <c r="I55" s="1"/>
      <c r="J55" s="17">
        <v>136083980</v>
      </c>
      <c r="K55" s="1"/>
      <c r="L55" s="15">
        <v>175271891</v>
      </c>
    </row>
    <row r="56" spans="1:19" ht="20.100000000000001" customHeight="1" thickTop="1">
      <c r="B56" s="38" t="s">
        <v>98</v>
      </c>
      <c r="C56" s="38"/>
      <c r="D56" s="38"/>
      <c r="E56" s="26"/>
      <c r="F56" s="1">
        <v>1865905</v>
      </c>
      <c r="G56" s="1"/>
      <c r="H56" s="1">
        <v>-217145</v>
      </c>
      <c r="I56" s="1"/>
      <c r="J56" s="1"/>
      <c r="K56" s="1"/>
      <c r="L56" s="1"/>
    </row>
    <row r="57" spans="1:19" ht="20.100000000000001" customHeight="1" thickBot="1">
      <c r="E57" s="26"/>
      <c r="F57" s="13">
        <v>139901584</v>
      </c>
      <c r="G57" s="1"/>
      <c r="H57" s="13">
        <v>174828738</v>
      </c>
      <c r="I57" s="1"/>
      <c r="J57" s="1"/>
      <c r="K57" s="1"/>
      <c r="L57" s="1"/>
      <c r="M57" s="31">
        <f>SUM(F55:F56)-F57</f>
        <v>0</v>
      </c>
      <c r="N57" s="31">
        <f t="shared" ref="N57:O57" si="7">SUM(G55:G56)-G57</f>
        <v>0</v>
      </c>
      <c r="O57" s="31">
        <f t="shared" si="7"/>
        <v>0</v>
      </c>
      <c r="Q57" s="3">
        <f>J37-J55</f>
        <v>0</v>
      </c>
      <c r="R57" s="3">
        <f>K37-K55</f>
        <v>0</v>
      </c>
      <c r="S57" s="3">
        <f>L37-L55</f>
        <v>0</v>
      </c>
    </row>
    <row r="58" spans="1:19" ht="20.100000000000001" customHeight="1" thickTop="1">
      <c r="A58" s="29" t="s">
        <v>47</v>
      </c>
      <c r="E58" s="40">
        <v>27</v>
      </c>
      <c r="F58" s="1"/>
      <c r="G58" s="1"/>
      <c r="H58" s="1"/>
      <c r="I58" s="1"/>
      <c r="J58" s="1"/>
      <c r="K58" s="1"/>
      <c r="L58" s="1"/>
    </row>
    <row r="59" spans="1:19" ht="20.100000000000001" customHeight="1">
      <c r="A59" s="29" t="s">
        <v>48</v>
      </c>
      <c r="E59" s="26"/>
      <c r="F59" s="1"/>
      <c r="G59" s="1"/>
      <c r="H59" s="1"/>
      <c r="I59" s="1"/>
      <c r="J59" s="1"/>
      <c r="K59" s="1"/>
      <c r="L59" s="1"/>
    </row>
    <row r="60" spans="1:19" ht="20.100000000000001" customHeight="1">
      <c r="A60" s="29"/>
      <c r="B60" s="23" t="s">
        <v>193</v>
      </c>
      <c r="E60" s="26"/>
      <c r="F60" s="1"/>
      <c r="G60" s="1"/>
      <c r="H60" s="1"/>
      <c r="I60" s="1"/>
      <c r="J60" s="1"/>
      <c r="K60" s="1"/>
      <c r="L60" s="1"/>
    </row>
    <row r="61" spans="1:19" ht="20.100000000000001" customHeight="1" thickBot="1">
      <c r="C61" s="38" t="s">
        <v>194</v>
      </c>
      <c r="D61" s="38"/>
      <c r="E61" s="26"/>
      <c r="F61" s="47">
        <v>0.221</v>
      </c>
      <c r="G61" s="2"/>
      <c r="H61" s="48">
        <v>0.28000000000000003</v>
      </c>
      <c r="I61" s="2"/>
      <c r="J61" s="47">
        <v>0.218</v>
      </c>
      <c r="K61" s="2"/>
      <c r="L61" s="48">
        <v>0.28000000000000003</v>
      </c>
      <c r="M61" s="49"/>
      <c r="N61" s="49">
        <v>0</v>
      </c>
      <c r="O61" s="49">
        <v>0</v>
      </c>
      <c r="P61" s="49">
        <v>0</v>
      </c>
      <c r="Q61" s="49"/>
      <c r="R61" s="3">
        <v>0</v>
      </c>
      <c r="S61" s="49">
        <v>0</v>
      </c>
    </row>
    <row r="62" spans="1:19" ht="19.350000000000001" customHeight="1" thickTop="1">
      <c r="E62" s="26"/>
      <c r="F62" s="2"/>
      <c r="G62" s="2"/>
      <c r="H62" s="2"/>
      <c r="I62" s="2"/>
      <c r="J62" s="2"/>
      <c r="K62" s="2"/>
      <c r="L62" s="2"/>
    </row>
    <row r="63" spans="1:19" ht="19.350000000000001" customHeight="1">
      <c r="E63" s="26"/>
      <c r="F63" s="2"/>
      <c r="G63" s="2"/>
      <c r="H63" s="2"/>
      <c r="I63" s="2"/>
      <c r="J63" s="2"/>
      <c r="K63" s="2"/>
      <c r="L63" s="2"/>
    </row>
    <row r="64" spans="1:19" ht="19.350000000000001" customHeight="1">
      <c r="E64" s="26"/>
      <c r="F64" s="2"/>
      <c r="G64" s="2"/>
      <c r="H64" s="2"/>
      <c r="I64" s="2"/>
      <c r="J64" s="2"/>
      <c r="K64" s="2"/>
      <c r="L64" s="2"/>
    </row>
    <row r="65" spans="1:20" ht="19.350000000000001" customHeight="1">
      <c r="E65" s="26"/>
      <c r="F65" s="2"/>
      <c r="G65" s="2"/>
      <c r="H65" s="2"/>
      <c r="I65" s="2"/>
      <c r="J65" s="2"/>
      <c r="K65" s="2"/>
      <c r="L65" s="2"/>
    </row>
    <row r="66" spans="1:20" ht="18" customHeight="1">
      <c r="A66" s="145" t="s">
        <v>143</v>
      </c>
      <c r="B66" s="145"/>
      <c r="C66" s="145"/>
      <c r="D66" s="145"/>
      <c r="E66" s="145"/>
      <c r="F66" s="145"/>
      <c r="G66" s="145"/>
      <c r="H66" s="145"/>
      <c r="I66" s="145"/>
      <c r="J66" s="145"/>
      <c r="K66" s="145"/>
      <c r="L66" s="145"/>
      <c r="M66" s="3"/>
      <c r="N66" s="3"/>
      <c r="O66" s="3"/>
      <c r="P66" s="3"/>
      <c r="Q66" s="3"/>
      <c r="S66" s="3"/>
      <c r="T66" s="3"/>
    </row>
    <row r="67" spans="1:20" ht="18" customHeight="1">
      <c r="A67" s="145" t="s">
        <v>144</v>
      </c>
      <c r="B67" s="145"/>
      <c r="C67" s="145"/>
      <c r="D67" s="145"/>
      <c r="E67" s="145"/>
      <c r="F67" s="145"/>
      <c r="G67" s="145"/>
      <c r="H67" s="145"/>
      <c r="I67" s="145"/>
      <c r="J67" s="145"/>
      <c r="K67" s="145"/>
      <c r="L67" s="145"/>
      <c r="M67" s="3"/>
      <c r="N67" s="3"/>
      <c r="O67" s="3"/>
      <c r="P67" s="3"/>
      <c r="Q67" s="3"/>
      <c r="S67" s="3"/>
      <c r="T67" s="3"/>
    </row>
    <row r="68" spans="1:20" ht="19.350000000000001" customHeight="1">
      <c r="E68" s="26"/>
      <c r="F68" s="2"/>
      <c r="G68" s="2"/>
      <c r="H68" s="2"/>
      <c r="I68" s="2"/>
      <c r="J68" s="2"/>
      <c r="K68" s="2"/>
      <c r="L68" s="2"/>
    </row>
    <row r="69" spans="1:20" ht="19.350000000000001" customHeight="1">
      <c r="E69" s="26"/>
      <c r="F69" s="2"/>
      <c r="G69" s="2"/>
      <c r="H69" s="2"/>
      <c r="I69" s="2"/>
      <c r="J69" s="2"/>
      <c r="K69" s="2"/>
      <c r="L69" s="2"/>
    </row>
    <row r="70" spans="1:20" ht="19.350000000000001" customHeight="1">
      <c r="E70" s="26"/>
      <c r="F70" s="2"/>
      <c r="G70" s="2"/>
      <c r="H70" s="2"/>
      <c r="I70" s="2"/>
      <c r="J70" s="2"/>
      <c r="K70" s="2"/>
      <c r="L70" s="2"/>
    </row>
    <row r="71" spans="1:20" ht="19.350000000000001" customHeight="1">
      <c r="E71" s="26"/>
      <c r="F71" s="2"/>
      <c r="G71" s="2"/>
      <c r="H71" s="2"/>
      <c r="I71" s="2"/>
      <c r="J71" s="2"/>
      <c r="K71" s="2"/>
      <c r="L71" s="2"/>
    </row>
    <row r="72" spans="1:20" ht="19.350000000000001" customHeight="1">
      <c r="E72" s="26"/>
      <c r="F72" s="2"/>
      <c r="G72" s="2"/>
      <c r="H72" s="2"/>
      <c r="I72" s="2"/>
      <c r="J72" s="2"/>
      <c r="K72" s="2"/>
      <c r="L72" s="2"/>
    </row>
    <row r="73" spans="1:20" ht="6" customHeight="1">
      <c r="E73" s="26"/>
      <c r="F73" s="2"/>
      <c r="G73" s="2"/>
      <c r="H73" s="2"/>
      <c r="I73" s="2"/>
      <c r="J73" s="2"/>
      <c r="K73" s="2"/>
      <c r="L73" s="2"/>
    </row>
    <row r="74" spans="1:20" ht="25.35" customHeight="1">
      <c r="A74" s="50"/>
      <c r="E74" s="26"/>
    </row>
    <row r="104" spans="5:5" ht="20.100000000000001" customHeight="1">
      <c r="E104" s="30" t="s">
        <v>178</v>
      </c>
    </row>
  </sheetData>
  <mergeCells count="19">
    <mergeCell ref="J48:L48"/>
    <mergeCell ref="A43:L43"/>
    <mergeCell ref="A44:L44"/>
    <mergeCell ref="A66:L66"/>
    <mergeCell ref="A67:L67"/>
    <mergeCell ref="A45:L45"/>
    <mergeCell ref="F48:H48"/>
    <mergeCell ref="A42:L42"/>
    <mergeCell ref="A1:L1"/>
    <mergeCell ref="A41:L41"/>
    <mergeCell ref="A2:L2"/>
    <mergeCell ref="A4:L4"/>
    <mergeCell ref="A5:L5"/>
    <mergeCell ref="F8:H8"/>
    <mergeCell ref="J8:L8"/>
    <mergeCell ref="A10:D10"/>
    <mergeCell ref="A3:L3"/>
    <mergeCell ref="A39:L39"/>
    <mergeCell ref="A40:L40"/>
  </mergeCells>
  <printOptions horizontalCentered="1"/>
  <pageMargins left="0.70866141732283472" right="0.39370078740157483" top="0.82677165354330717" bottom="1.1811023622047245" header="0.51181102362204722" footer="0.70866141732283472"/>
  <pageSetup paperSize="9" orientation="portrait" r:id="rId1"/>
  <headerFooter>
    <oddFooter>&amp;L&amp;"Angsana New,Regular"&amp;16Notes to financial statements form an integral part of these statements.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Z101"/>
  <sheetViews>
    <sheetView view="pageBreakPreview" topLeftCell="A7" zoomScaleNormal="80" zoomScaleSheetLayoutView="100" workbookViewId="0">
      <selection activeCell="G32" sqref="G32"/>
    </sheetView>
  </sheetViews>
  <sheetFormatPr defaultColWidth="9.140625" defaultRowHeight="20.100000000000001" customHeight="1"/>
  <cols>
    <col min="1" max="4" width="1.140625" style="51" customWidth="1"/>
    <col min="5" max="5" width="27.42578125" style="51" customWidth="1"/>
    <col min="6" max="6" width="4.140625" style="91" customWidth="1"/>
    <col min="7" max="7" width="12.42578125" style="92" customWidth="1"/>
    <col min="8" max="8" width="0.42578125" style="92" customWidth="1"/>
    <col min="9" max="9" width="11.85546875" style="92" customWidth="1"/>
    <col min="10" max="10" width="0.42578125" style="93" customWidth="1"/>
    <col min="11" max="11" width="10.42578125" style="92" customWidth="1"/>
    <col min="12" max="12" width="0.42578125" style="92" customWidth="1"/>
    <col min="13" max="13" width="11.28515625" style="8" customWidth="1"/>
    <col min="14" max="14" width="0.42578125" style="93" customWidth="1"/>
    <col min="15" max="15" width="19" style="93" customWidth="1"/>
    <col min="16" max="16" width="0.42578125" style="93" customWidth="1"/>
    <col min="17" max="17" width="11.85546875" style="93" customWidth="1"/>
    <col min="18" max="18" width="0.85546875" style="93" customWidth="1"/>
    <col min="19" max="19" width="12.42578125" style="93" customWidth="1"/>
    <col min="20" max="20" width="0.42578125" style="93" customWidth="1"/>
    <col min="21" max="21" width="13.140625" style="93" customWidth="1"/>
    <col min="22" max="22" width="0.85546875" style="93" customWidth="1"/>
    <col min="23" max="23" width="12.42578125" style="93" customWidth="1"/>
    <col min="24" max="24" width="9.140625" style="51"/>
    <col min="25" max="25" width="11" style="51" bestFit="1" customWidth="1"/>
    <col min="26" max="26" width="10.140625" style="51" bestFit="1" customWidth="1"/>
    <col min="27" max="16384" width="9.140625" style="51"/>
  </cols>
  <sheetData>
    <row r="1" spans="1:26" ht="18" customHeight="1">
      <c r="A1" s="161" t="s">
        <v>126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  <c r="U1" s="162"/>
      <c r="V1" s="162"/>
      <c r="W1" s="162"/>
    </row>
    <row r="2" spans="1:26" ht="18" customHeight="1">
      <c r="A2" s="163" t="s">
        <v>119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</row>
    <row r="3" spans="1:26" ht="18" customHeight="1">
      <c r="A3" s="159" t="s">
        <v>49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</row>
    <row r="4" spans="1:26" ht="18" customHeight="1">
      <c r="A4" s="159" t="s">
        <v>179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</row>
    <row r="5" spans="1:26" ht="9" customHeight="1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</row>
    <row r="6" spans="1:26" s="55" customFormat="1" ht="16.5" customHeight="1">
      <c r="A6" s="53"/>
      <c r="B6" s="53"/>
      <c r="C6" s="53"/>
      <c r="D6" s="53"/>
      <c r="E6" s="53"/>
      <c r="F6" s="54"/>
      <c r="G6" s="164" t="s">
        <v>132</v>
      </c>
      <c r="H6" s="164" t="s">
        <v>132</v>
      </c>
      <c r="I6" s="164" t="s">
        <v>132</v>
      </c>
      <c r="J6" s="164" t="s">
        <v>132</v>
      </c>
      <c r="K6" s="164" t="s">
        <v>132</v>
      </c>
      <c r="L6" s="164" t="s">
        <v>132</v>
      </c>
      <c r="M6" s="164" t="s">
        <v>132</v>
      </c>
      <c r="N6" s="164" t="s">
        <v>132</v>
      </c>
      <c r="O6" s="164"/>
      <c r="P6" s="164"/>
      <c r="Q6" s="164"/>
      <c r="R6" s="164"/>
      <c r="S6" s="164" t="s">
        <v>132</v>
      </c>
      <c r="T6" s="164" t="s">
        <v>132</v>
      </c>
      <c r="U6" s="164" t="s">
        <v>132</v>
      </c>
      <c r="V6" s="164" t="s">
        <v>132</v>
      </c>
      <c r="W6" s="164" t="s">
        <v>132</v>
      </c>
    </row>
    <row r="7" spans="1:26" s="55" customFormat="1" ht="16.5" customHeight="1">
      <c r="A7" s="56"/>
      <c r="B7" s="56"/>
      <c r="C7" s="56"/>
      <c r="D7" s="56"/>
      <c r="E7" s="56"/>
      <c r="F7" s="56"/>
      <c r="G7" s="160" t="s">
        <v>15</v>
      </c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</row>
    <row r="8" spans="1:26" s="55" customFormat="1" ht="16.5" customHeight="1">
      <c r="A8" s="56"/>
      <c r="B8" s="56"/>
      <c r="C8" s="56"/>
      <c r="D8" s="56"/>
      <c r="E8" s="56"/>
      <c r="F8" s="56"/>
      <c r="G8" s="58"/>
      <c r="H8" s="58"/>
      <c r="I8" s="58"/>
      <c r="J8" s="58"/>
      <c r="K8" s="156" t="s">
        <v>36</v>
      </c>
      <c r="L8" s="156"/>
      <c r="M8" s="156"/>
      <c r="N8" s="58"/>
      <c r="O8" s="160" t="s">
        <v>183</v>
      </c>
      <c r="P8" s="160"/>
      <c r="Q8" s="160"/>
      <c r="R8" s="58"/>
      <c r="S8" s="58"/>
      <c r="T8" s="58"/>
      <c r="V8" s="58"/>
      <c r="W8" s="58"/>
    </row>
    <row r="9" spans="1:26" s="55" customFormat="1" ht="16.5" customHeight="1">
      <c r="A9" s="56"/>
      <c r="B9" s="56"/>
      <c r="C9" s="56"/>
      <c r="D9" s="56"/>
      <c r="E9" s="56"/>
      <c r="F9" s="56"/>
      <c r="G9" s="58"/>
      <c r="H9" s="58"/>
      <c r="I9" s="58"/>
      <c r="J9" s="58"/>
      <c r="K9" s="58"/>
      <c r="L9" s="58"/>
      <c r="M9" s="58"/>
      <c r="N9" s="58"/>
      <c r="O9" s="57" t="s">
        <v>196</v>
      </c>
      <c r="P9" s="59"/>
      <c r="Q9" s="59"/>
      <c r="R9" s="58"/>
      <c r="S9" s="58"/>
      <c r="T9" s="58"/>
      <c r="V9" s="58"/>
      <c r="W9" s="58"/>
    </row>
    <row r="10" spans="1:26" s="55" customFormat="1" ht="16.5" customHeight="1">
      <c r="A10" s="56"/>
      <c r="B10" s="56"/>
      <c r="C10" s="56"/>
      <c r="D10" s="56"/>
      <c r="E10" s="56"/>
      <c r="F10" s="56"/>
      <c r="G10" s="58"/>
      <c r="H10" s="58"/>
      <c r="I10" s="58"/>
      <c r="J10" s="58"/>
      <c r="K10" s="58"/>
      <c r="L10" s="58"/>
      <c r="M10" s="58"/>
      <c r="N10" s="58"/>
      <c r="O10" s="58" t="s">
        <v>197</v>
      </c>
      <c r="P10" s="59"/>
      <c r="Q10" s="58" t="s">
        <v>198</v>
      </c>
      <c r="R10" s="58"/>
      <c r="S10" s="58"/>
      <c r="T10" s="58"/>
      <c r="V10" s="58"/>
      <c r="W10" s="58"/>
    </row>
    <row r="11" spans="1:26" s="55" customFormat="1" ht="16.5" customHeight="1">
      <c r="A11" s="56"/>
      <c r="B11" s="56"/>
      <c r="C11" s="56"/>
      <c r="D11" s="56"/>
      <c r="E11" s="56"/>
      <c r="F11" s="56"/>
      <c r="G11" s="59"/>
      <c r="H11" s="59"/>
      <c r="I11" s="59"/>
      <c r="J11" s="59"/>
      <c r="K11" s="59" t="s">
        <v>52</v>
      </c>
      <c r="L11" s="59"/>
      <c r="M11" s="59"/>
      <c r="N11" s="59"/>
      <c r="O11" s="58" t="s">
        <v>199</v>
      </c>
      <c r="P11" s="59"/>
      <c r="Q11" s="58" t="s">
        <v>200</v>
      </c>
      <c r="R11" s="59"/>
      <c r="S11" s="60" t="s">
        <v>120</v>
      </c>
      <c r="T11" s="58"/>
      <c r="U11" s="58" t="s">
        <v>121</v>
      </c>
      <c r="V11" s="59"/>
      <c r="W11" s="59"/>
    </row>
    <row r="12" spans="1:26" s="55" customFormat="1" ht="16.5" customHeight="1">
      <c r="A12" s="56"/>
      <c r="B12" s="56"/>
      <c r="C12" s="56"/>
      <c r="D12" s="56"/>
      <c r="E12" s="56"/>
      <c r="F12" s="59"/>
      <c r="G12" s="61" t="s">
        <v>50</v>
      </c>
      <c r="H12" s="58"/>
      <c r="I12" s="61"/>
      <c r="J12" s="58"/>
      <c r="K12" s="61" t="s">
        <v>53</v>
      </c>
      <c r="L12" s="58"/>
      <c r="M12" s="61"/>
      <c r="N12" s="58"/>
      <c r="O12" s="58" t="s">
        <v>201</v>
      </c>
      <c r="P12" s="58"/>
      <c r="Q12" s="58" t="s">
        <v>202</v>
      </c>
      <c r="R12" s="58"/>
      <c r="S12" s="60" t="s">
        <v>122</v>
      </c>
      <c r="T12" s="58"/>
      <c r="U12" s="58" t="s">
        <v>123</v>
      </c>
      <c r="V12" s="58"/>
      <c r="W12" s="58" t="s">
        <v>55</v>
      </c>
    </row>
    <row r="13" spans="1:26" s="55" customFormat="1" ht="16.5" customHeight="1">
      <c r="A13" s="157"/>
      <c r="B13" s="157"/>
      <c r="C13" s="157"/>
      <c r="D13" s="157"/>
      <c r="E13" s="157"/>
      <c r="F13" s="59" t="s">
        <v>17</v>
      </c>
      <c r="G13" s="57" t="s">
        <v>51</v>
      </c>
      <c r="H13" s="58"/>
      <c r="I13" s="57" t="s">
        <v>74</v>
      </c>
      <c r="J13" s="58"/>
      <c r="K13" s="57" t="s">
        <v>54</v>
      </c>
      <c r="L13" s="58"/>
      <c r="M13" s="62" t="s">
        <v>38</v>
      </c>
      <c r="N13" s="58"/>
      <c r="O13" s="57" t="s">
        <v>203</v>
      </c>
      <c r="P13" s="58"/>
      <c r="Q13" s="57" t="s">
        <v>204</v>
      </c>
      <c r="R13" s="58"/>
      <c r="S13" s="57" t="s">
        <v>124</v>
      </c>
      <c r="T13" s="58"/>
      <c r="U13" s="63" t="s">
        <v>130</v>
      </c>
      <c r="V13" s="58"/>
      <c r="W13" s="57" t="s">
        <v>56</v>
      </c>
    </row>
    <row r="14" spans="1:26" s="74" customFormat="1" ht="16.5" customHeight="1">
      <c r="A14" s="64" t="s">
        <v>195</v>
      </c>
      <c r="B14" s="65"/>
      <c r="C14" s="66"/>
      <c r="D14" s="66"/>
      <c r="E14" s="66"/>
      <c r="F14" s="67"/>
      <c r="G14" s="68">
        <v>308959857</v>
      </c>
      <c r="H14" s="69"/>
      <c r="I14" s="68">
        <v>239022544</v>
      </c>
      <c r="J14" s="69"/>
      <c r="K14" s="68">
        <v>33750000</v>
      </c>
      <c r="L14" s="69"/>
      <c r="M14" s="68">
        <v>217965325</v>
      </c>
      <c r="N14" s="69"/>
      <c r="O14" s="70">
        <v>0</v>
      </c>
      <c r="P14" s="69"/>
      <c r="Q14" s="70">
        <v>0</v>
      </c>
      <c r="R14" s="69"/>
      <c r="S14" s="68">
        <v>799697726</v>
      </c>
      <c r="T14" s="69"/>
      <c r="U14" s="68">
        <v>23672934</v>
      </c>
      <c r="V14" s="69"/>
      <c r="W14" s="68">
        <v>823370660</v>
      </c>
      <c r="X14" s="71"/>
      <c r="Y14" s="72">
        <f>SUM(G14:Q14)-S14</f>
        <v>0</v>
      </c>
      <c r="Z14" s="73">
        <f t="shared" ref="Z14" si="0">S14+U14-W14</f>
        <v>0</v>
      </c>
    </row>
    <row r="15" spans="1:26" s="74" customFormat="1" ht="16.5" customHeight="1">
      <c r="A15" s="55" t="s">
        <v>166</v>
      </c>
      <c r="B15" s="75"/>
      <c r="C15" s="55"/>
      <c r="D15" s="55"/>
      <c r="E15" s="55"/>
      <c r="F15" s="59"/>
      <c r="G15" s="76">
        <v>27090365</v>
      </c>
      <c r="H15" s="76"/>
      <c r="I15" s="76">
        <v>27090365</v>
      </c>
      <c r="J15" s="77"/>
      <c r="K15" s="78">
        <v>0</v>
      </c>
      <c r="L15" s="77"/>
      <c r="M15" s="78">
        <v>0</v>
      </c>
      <c r="N15" s="79"/>
      <c r="O15" s="70">
        <v>0</v>
      </c>
      <c r="P15" s="79"/>
      <c r="Q15" s="70">
        <v>0</v>
      </c>
      <c r="R15" s="79"/>
      <c r="S15" s="76">
        <v>54180730</v>
      </c>
      <c r="T15" s="79"/>
      <c r="U15" s="70">
        <v>0</v>
      </c>
      <c r="V15" s="76"/>
      <c r="W15" s="80">
        <v>54180730</v>
      </c>
      <c r="X15" s="71"/>
      <c r="Y15" s="72">
        <f t="shared" ref="Y15:Y20" si="1">SUM(G15:Q15)-S15</f>
        <v>0</v>
      </c>
      <c r="Z15" s="73">
        <f t="shared" ref="Z15:Z24" si="2">S15+U15-W15</f>
        <v>0</v>
      </c>
    </row>
    <row r="16" spans="1:26" s="55" customFormat="1" ht="16.5" customHeight="1">
      <c r="A16" s="81" t="s">
        <v>136</v>
      </c>
      <c r="B16" s="82"/>
      <c r="F16" s="26">
        <v>31</v>
      </c>
      <c r="G16" s="78">
        <v>0</v>
      </c>
      <c r="H16" s="77"/>
      <c r="I16" s="78">
        <v>0</v>
      </c>
      <c r="J16" s="77"/>
      <c r="K16" s="78">
        <v>0</v>
      </c>
      <c r="L16" s="69"/>
      <c r="M16" s="83">
        <v>-156294932</v>
      </c>
      <c r="N16" s="84"/>
      <c r="O16" s="70">
        <v>0</v>
      </c>
      <c r="P16" s="84"/>
      <c r="Q16" s="70">
        <v>0</v>
      </c>
      <c r="R16" s="84"/>
      <c r="S16" s="76">
        <v>-156294932</v>
      </c>
      <c r="T16" s="84"/>
      <c r="U16" s="70">
        <v>0</v>
      </c>
      <c r="V16" s="84"/>
      <c r="W16" s="80">
        <v>-156294932</v>
      </c>
      <c r="X16" s="85"/>
      <c r="Y16" s="72">
        <f t="shared" si="1"/>
        <v>0</v>
      </c>
      <c r="Z16" s="73">
        <f t="shared" si="2"/>
        <v>0</v>
      </c>
    </row>
    <row r="17" spans="1:26" s="55" customFormat="1" ht="16.5" customHeight="1">
      <c r="A17" s="55" t="s">
        <v>135</v>
      </c>
      <c r="B17" s="82"/>
      <c r="F17" s="26"/>
      <c r="G17" s="78">
        <v>0</v>
      </c>
      <c r="H17" s="77"/>
      <c r="I17" s="78">
        <v>0</v>
      </c>
      <c r="J17" s="77"/>
      <c r="K17" s="78">
        <v>0</v>
      </c>
      <c r="L17" s="69"/>
      <c r="M17" s="76">
        <v>175045883</v>
      </c>
      <c r="N17" s="78"/>
      <c r="O17" s="86">
        <v>0</v>
      </c>
      <c r="P17" s="78"/>
      <c r="Q17" s="86">
        <v>0</v>
      </c>
      <c r="R17" s="78"/>
      <c r="S17" s="76">
        <v>175045883</v>
      </c>
      <c r="T17" s="84"/>
      <c r="U17" s="76">
        <v>-217145</v>
      </c>
      <c r="V17" s="84"/>
      <c r="W17" s="80">
        <v>174828738</v>
      </c>
      <c r="X17" s="85"/>
      <c r="Y17" s="72">
        <f t="shared" si="1"/>
        <v>0</v>
      </c>
      <c r="Z17" s="73">
        <f t="shared" si="2"/>
        <v>0</v>
      </c>
    </row>
    <row r="18" spans="1:26" s="74" customFormat="1" ht="16.5" customHeight="1">
      <c r="A18" s="64" t="s">
        <v>170</v>
      </c>
      <c r="B18" s="65"/>
      <c r="C18" s="66"/>
      <c r="D18" s="66"/>
      <c r="E18" s="66"/>
      <c r="F18" s="67"/>
      <c r="G18" s="87">
        <v>336050222</v>
      </c>
      <c r="H18" s="69"/>
      <c r="I18" s="87">
        <v>266112909</v>
      </c>
      <c r="J18" s="69"/>
      <c r="K18" s="87">
        <v>33750000</v>
      </c>
      <c r="L18" s="69"/>
      <c r="M18" s="87">
        <v>236716276</v>
      </c>
      <c r="N18" s="69"/>
      <c r="O18" s="70">
        <v>0</v>
      </c>
      <c r="P18" s="69"/>
      <c r="Q18" s="70">
        <v>0</v>
      </c>
      <c r="R18" s="69"/>
      <c r="S18" s="87">
        <v>872629407</v>
      </c>
      <c r="T18" s="69"/>
      <c r="U18" s="87">
        <v>23455789</v>
      </c>
      <c r="V18" s="69"/>
      <c r="W18" s="87">
        <v>896085196</v>
      </c>
      <c r="X18" s="71"/>
      <c r="Y18" s="72">
        <f t="shared" si="1"/>
        <v>0</v>
      </c>
      <c r="Z18" s="73">
        <f t="shared" si="2"/>
        <v>0</v>
      </c>
    </row>
    <row r="19" spans="1:26" s="74" customFormat="1" ht="16.5" customHeight="1">
      <c r="A19" s="81" t="s">
        <v>136</v>
      </c>
      <c r="B19" s="75"/>
      <c r="C19" s="55"/>
      <c r="D19" s="55"/>
      <c r="E19" s="55"/>
      <c r="F19" s="26">
        <v>31</v>
      </c>
      <c r="G19" s="70">
        <v>0</v>
      </c>
      <c r="H19" s="77"/>
      <c r="I19" s="78">
        <v>0</v>
      </c>
      <c r="J19" s="77"/>
      <c r="K19" s="78">
        <v>0</v>
      </c>
      <c r="L19" s="77"/>
      <c r="M19" s="76">
        <v>-120973536</v>
      </c>
      <c r="N19" s="79"/>
      <c r="O19" s="79">
        <v>0</v>
      </c>
      <c r="P19" s="79"/>
      <c r="Q19" s="79">
        <v>0</v>
      </c>
      <c r="R19" s="79"/>
      <c r="S19" s="76">
        <v>-120973536</v>
      </c>
      <c r="T19" s="79"/>
      <c r="U19" s="84">
        <v>0</v>
      </c>
      <c r="V19" s="76"/>
      <c r="W19" s="76">
        <v>-120973536</v>
      </c>
      <c r="X19" s="71"/>
      <c r="Y19" s="72">
        <f t="shared" si="1"/>
        <v>0</v>
      </c>
      <c r="Z19" s="73">
        <f t="shared" si="2"/>
        <v>0</v>
      </c>
    </row>
    <row r="20" spans="1:26" s="55" customFormat="1" ht="16.5" customHeight="1">
      <c r="A20" s="55" t="s">
        <v>135</v>
      </c>
      <c r="B20" s="82"/>
      <c r="F20" s="26"/>
      <c r="G20" s="70">
        <v>0</v>
      </c>
      <c r="H20" s="77"/>
      <c r="I20" s="78">
        <v>0</v>
      </c>
      <c r="J20" s="77"/>
      <c r="K20" s="78">
        <v>0</v>
      </c>
      <c r="L20" s="69"/>
      <c r="M20" s="83">
        <v>148296126</v>
      </c>
      <c r="N20" s="84"/>
      <c r="O20" s="84">
        <v>0</v>
      </c>
      <c r="P20" s="84"/>
      <c r="Q20" s="84">
        <v>0</v>
      </c>
      <c r="R20" s="84"/>
      <c r="S20" s="83">
        <v>148296126</v>
      </c>
      <c r="T20" s="84"/>
      <c r="U20" s="84">
        <v>1865905</v>
      </c>
      <c r="V20" s="84"/>
      <c r="W20" s="76">
        <v>150162031</v>
      </c>
      <c r="X20" s="85"/>
      <c r="Y20" s="72">
        <f t="shared" si="1"/>
        <v>0</v>
      </c>
      <c r="Z20" s="73">
        <f t="shared" si="2"/>
        <v>0</v>
      </c>
    </row>
    <row r="21" spans="1:26" s="55" customFormat="1" ht="16.5" customHeight="1">
      <c r="A21" s="51" t="s">
        <v>206</v>
      </c>
      <c r="B21" s="82"/>
      <c r="F21" s="26"/>
      <c r="G21" s="70">
        <v>0</v>
      </c>
      <c r="H21" s="88"/>
      <c r="I21" s="84">
        <v>0</v>
      </c>
      <c r="J21" s="88"/>
      <c r="K21" s="78">
        <v>0</v>
      </c>
      <c r="L21" s="69"/>
      <c r="M21" s="83">
        <v>1522962</v>
      </c>
      <c r="N21" s="78"/>
      <c r="O21" s="76">
        <v>-11783409</v>
      </c>
      <c r="P21" s="76"/>
      <c r="Q21" s="76">
        <v>-11783409</v>
      </c>
      <c r="R21" s="78"/>
      <c r="S21" s="76">
        <v>-10260447</v>
      </c>
      <c r="T21" s="78"/>
      <c r="U21" s="78">
        <v>0</v>
      </c>
      <c r="V21" s="78"/>
      <c r="W21" s="76">
        <v>-10260447</v>
      </c>
      <c r="X21" s="51"/>
      <c r="Y21" s="72">
        <f>SUM(M21+Q21)-S21</f>
        <v>0</v>
      </c>
      <c r="Z21" s="73">
        <f t="shared" si="2"/>
        <v>0</v>
      </c>
    </row>
    <row r="22" spans="1:26" s="55" customFormat="1" ht="16.5" customHeight="1">
      <c r="A22" s="51" t="s">
        <v>215</v>
      </c>
      <c r="B22" s="82"/>
      <c r="F22" s="26"/>
      <c r="G22" s="84"/>
      <c r="H22" s="88"/>
      <c r="I22" s="84"/>
      <c r="J22" s="88"/>
      <c r="K22" s="78"/>
      <c r="L22" s="69"/>
      <c r="M22" s="78"/>
      <c r="N22" s="78"/>
      <c r="O22" s="78"/>
      <c r="P22" s="78"/>
      <c r="Q22" s="78"/>
      <c r="R22" s="78"/>
      <c r="S22" s="84"/>
      <c r="T22" s="78"/>
      <c r="U22" s="78"/>
      <c r="V22" s="78"/>
      <c r="W22" s="84"/>
      <c r="X22" s="51"/>
      <c r="Y22" s="72"/>
      <c r="Z22" s="73"/>
    </row>
    <row r="23" spans="1:26" s="55" customFormat="1" ht="16.5" customHeight="1">
      <c r="A23" s="51"/>
      <c r="B23" s="82" t="s">
        <v>216</v>
      </c>
      <c r="F23" s="26"/>
      <c r="G23" s="84">
        <v>0</v>
      </c>
      <c r="H23" s="88"/>
      <c r="I23" s="84">
        <v>0</v>
      </c>
      <c r="J23" s="88"/>
      <c r="K23" s="78">
        <v>0</v>
      </c>
      <c r="L23" s="69"/>
      <c r="M23" s="83">
        <v>-600</v>
      </c>
      <c r="N23" s="78"/>
      <c r="O23" s="78">
        <v>0</v>
      </c>
      <c r="P23" s="78"/>
      <c r="Q23" s="78">
        <v>0</v>
      </c>
      <c r="R23" s="78"/>
      <c r="S23" s="76">
        <v>-600</v>
      </c>
      <c r="T23" s="78"/>
      <c r="U23" s="78">
        <v>0</v>
      </c>
      <c r="V23" s="78"/>
      <c r="W23" s="76">
        <v>-600</v>
      </c>
      <c r="X23" s="51"/>
      <c r="Y23" s="72"/>
      <c r="Z23" s="73"/>
    </row>
    <row r="24" spans="1:26" s="74" customFormat="1" ht="16.5" customHeight="1" thickBot="1">
      <c r="A24" s="64" t="s">
        <v>205</v>
      </c>
      <c r="B24" s="65"/>
      <c r="C24" s="66"/>
      <c r="D24" s="66"/>
      <c r="E24" s="66"/>
      <c r="F24" s="67"/>
      <c r="G24" s="89">
        <v>336050222</v>
      </c>
      <c r="H24" s="69"/>
      <c r="I24" s="89">
        <v>266112909</v>
      </c>
      <c r="J24" s="69"/>
      <c r="K24" s="89">
        <v>33750000</v>
      </c>
      <c r="L24" s="69"/>
      <c r="M24" s="89">
        <v>265561228</v>
      </c>
      <c r="N24" s="69"/>
      <c r="O24" s="89">
        <v>-11783409</v>
      </c>
      <c r="P24" s="69"/>
      <c r="Q24" s="89">
        <v>-11783409</v>
      </c>
      <c r="R24" s="69"/>
      <c r="S24" s="89">
        <v>889690950</v>
      </c>
      <c r="T24" s="69"/>
      <c r="U24" s="89">
        <v>25321694</v>
      </c>
      <c r="V24" s="69"/>
      <c r="W24" s="89">
        <v>915012644</v>
      </c>
      <c r="X24" s="71"/>
      <c r="Y24" s="72">
        <f>SUM(G24:M24)+Q24-S24</f>
        <v>0</v>
      </c>
      <c r="Z24" s="73">
        <f t="shared" si="2"/>
        <v>0</v>
      </c>
    </row>
    <row r="25" spans="1:26" s="74" customFormat="1" ht="12" customHeight="1" thickTop="1">
      <c r="B25" s="75"/>
      <c r="F25" s="67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71"/>
    </row>
    <row r="26" spans="1:26" s="55" customFormat="1" ht="25.35" customHeight="1">
      <c r="A26" s="90"/>
      <c r="B26" s="82"/>
      <c r="F26" s="59"/>
      <c r="G26" s="6"/>
      <c r="H26" s="7"/>
      <c r="I26" s="6"/>
      <c r="J26" s="7"/>
      <c r="K26" s="6"/>
      <c r="L26" s="7"/>
      <c r="M26" s="6"/>
      <c r="N26" s="7"/>
      <c r="O26" s="7"/>
      <c r="P26" s="7"/>
      <c r="Q26" s="7"/>
      <c r="R26" s="7"/>
      <c r="S26" s="6"/>
      <c r="T26" s="7"/>
      <c r="U26" s="6"/>
      <c r="V26" s="7"/>
      <c r="W26" s="6"/>
      <c r="X26" s="85"/>
    </row>
    <row r="27" spans="1:26" ht="20.100000000000001" customHeight="1">
      <c r="G27" s="92">
        <f t="shared" ref="G27:M27" si="3">SUM(G14:G17)-G18</f>
        <v>0</v>
      </c>
      <c r="H27" s="92">
        <f t="shared" si="3"/>
        <v>0</v>
      </c>
      <c r="I27" s="92">
        <f t="shared" si="3"/>
        <v>0</v>
      </c>
      <c r="J27" s="92">
        <f t="shared" si="3"/>
        <v>0</v>
      </c>
      <c r="K27" s="92">
        <f t="shared" si="3"/>
        <v>0</v>
      </c>
      <c r="L27" s="92">
        <f t="shared" si="3"/>
        <v>0</v>
      </c>
      <c r="M27" s="92">
        <f t="shared" si="3"/>
        <v>0</v>
      </c>
      <c r="N27" s="92">
        <f t="shared" ref="N27:S27" si="4">SUM(N14:N17)-N18</f>
        <v>0</v>
      </c>
      <c r="O27" s="92">
        <f t="shared" si="4"/>
        <v>0</v>
      </c>
      <c r="P27" s="92">
        <f t="shared" si="4"/>
        <v>0</v>
      </c>
      <c r="Q27" s="92">
        <f t="shared" si="4"/>
        <v>0</v>
      </c>
      <c r="R27" s="92">
        <f t="shared" si="4"/>
        <v>0</v>
      </c>
      <c r="S27" s="92">
        <f t="shared" si="4"/>
        <v>0</v>
      </c>
      <c r="T27" s="92">
        <f>SUM(T14:T17)-T18</f>
        <v>0</v>
      </c>
      <c r="U27" s="92">
        <f>SUM(U14:U17)-U18</f>
        <v>0</v>
      </c>
      <c r="V27" s="92">
        <f>SUM(V14:V17)-V18</f>
        <v>0</v>
      </c>
      <c r="W27" s="92">
        <f>SUM(W14:W17)-W18</f>
        <v>0</v>
      </c>
    </row>
    <row r="28" spans="1:26" ht="20.100000000000001" customHeight="1">
      <c r="G28" s="92">
        <f>SUM(G18:G23)-G24</f>
        <v>0</v>
      </c>
      <c r="H28" s="92">
        <f t="shared" ref="H28:W28" si="5">SUM(H18:H23)-H24</f>
        <v>0</v>
      </c>
      <c r="I28" s="92">
        <f t="shared" si="5"/>
        <v>0</v>
      </c>
      <c r="J28" s="92">
        <f t="shared" si="5"/>
        <v>0</v>
      </c>
      <c r="K28" s="92">
        <f t="shared" si="5"/>
        <v>0</v>
      </c>
      <c r="L28" s="92">
        <f t="shared" si="5"/>
        <v>0</v>
      </c>
      <c r="M28" s="92">
        <f t="shared" si="5"/>
        <v>0</v>
      </c>
      <c r="N28" s="92">
        <f t="shared" si="5"/>
        <v>0</v>
      </c>
      <c r="O28" s="92">
        <f t="shared" si="5"/>
        <v>0</v>
      </c>
      <c r="P28" s="92">
        <f t="shared" si="5"/>
        <v>0</v>
      </c>
      <c r="Q28" s="92">
        <f t="shared" si="5"/>
        <v>0</v>
      </c>
      <c r="R28" s="92">
        <f t="shared" si="5"/>
        <v>0</v>
      </c>
      <c r="S28" s="92">
        <f t="shared" si="5"/>
        <v>0</v>
      </c>
      <c r="T28" s="92">
        <f t="shared" si="5"/>
        <v>0</v>
      </c>
      <c r="U28" s="92">
        <f t="shared" si="5"/>
        <v>0</v>
      </c>
      <c r="V28" s="92">
        <f t="shared" si="5"/>
        <v>0</v>
      </c>
      <c r="W28" s="92">
        <f t="shared" si="5"/>
        <v>0</v>
      </c>
    </row>
    <row r="29" spans="1:26" ht="20.100000000000001" customHeight="1">
      <c r="G29" s="92">
        <f>G24-'FINANCIAL POSITION '!F89</f>
        <v>0</v>
      </c>
      <c r="I29" s="92">
        <f>I24-'FINANCIAL POSITION '!F90</f>
        <v>0</v>
      </c>
      <c r="J29" s="92"/>
      <c r="K29" s="92">
        <f>K24-'FINANCIAL POSITION '!F92</f>
        <v>0</v>
      </c>
      <c r="M29" s="92">
        <f>M24-'FINANCIAL POSITION '!F93</f>
        <v>0</v>
      </c>
      <c r="N29" s="92"/>
      <c r="O29" s="92"/>
      <c r="P29" s="92"/>
      <c r="Q29" s="92"/>
      <c r="R29" s="92"/>
      <c r="S29" s="92">
        <f>S24-'FINANCIAL POSITION '!F95</f>
        <v>0</v>
      </c>
      <c r="T29" s="92"/>
      <c r="U29" s="92">
        <f>U24-'FINANCIAL POSITION '!F96</f>
        <v>0</v>
      </c>
      <c r="V29" s="92"/>
      <c r="W29" s="92">
        <f>W24-'FINANCIAL POSITION '!F97</f>
        <v>0</v>
      </c>
    </row>
    <row r="30" spans="1:26" ht="20.100000000000001" customHeight="1">
      <c r="J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</row>
    <row r="31" spans="1:26" ht="20.100000000000001" customHeight="1">
      <c r="G31" s="92">
        <f>G18-'FINANCIAL POSITION '!F89</f>
        <v>0</v>
      </c>
      <c r="I31" s="92">
        <f>I24-'FINANCIAL POSITION '!F90</f>
        <v>0</v>
      </c>
      <c r="K31" s="92">
        <f>K18-'FINANCIAL POSITION '!L92</f>
        <v>0</v>
      </c>
      <c r="M31" s="8">
        <f>M18-'FINANCIAL POSITION '!H93</f>
        <v>0</v>
      </c>
      <c r="S31" s="93">
        <f>S18-'FINANCIAL POSITION '!H95</f>
        <v>0</v>
      </c>
      <c r="U31" s="93">
        <f>U18-'FINANCIAL POSITION '!H96</f>
        <v>0</v>
      </c>
      <c r="W31" s="93">
        <f>W18-'FINANCIAL POSITION '!H97</f>
        <v>0</v>
      </c>
    </row>
    <row r="39" spans="1:23" ht="6" customHeight="1"/>
    <row r="40" spans="1:23" ht="20.100000000000001" customHeight="1">
      <c r="A40" s="94"/>
    </row>
    <row r="41" spans="1:23" ht="20.100000000000001" customHeight="1">
      <c r="A41" s="158"/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2" spans="1:23" ht="20.100000000000001" customHeight="1">
      <c r="A42" s="159"/>
      <c r="B42" s="159"/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</row>
    <row r="43" spans="1:23" ht="20.100000000000001" customHeight="1">
      <c r="A43" s="159"/>
      <c r="B43" s="159"/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</row>
    <row r="44" spans="1:23" ht="20.100000000000001" customHeight="1">
      <c r="A44" s="95"/>
      <c r="B44" s="95"/>
      <c r="C44" s="95"/>
      <c r="D44" s="95"/>
      <c r="E44" s="95"/>
      <c r="F44" s="52"/>
      <c r="G44" s="52"/>
      <c r="H44" s="52"/>
      <c r="I44" s="52"/>
      <c r="J44" s="52"/>
      <c r="K44" s="52"/>
      <c r="L44" s="52"/>
      <c r="M44" s="96"/>
    </row>
    <row r="45" spans="1:23" ht="20.100000000000001" customHeight="1">
      <c r="A45" s="97"/>
      <c r="B45" s="97"/>
      <c r="C45" s="97"/>
      <c r="D45" s="97"/>
      <c r="E45" s="97"/>
      <c r="F45" s="97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</row>
    <row r="46" spans="1:23" ht="20.100000000000001" customHeight="1">
      <c r="A46" s="97"/>
      <c r="B46" s="97"/>
      <c r="C46" s="97"/>
      <c r="D46" s="97"/>
      <c r="E46" s="97"/>
      <c r="F46" s="97"/>
      <c r="G46" s="91"/>
      <c r="H46" s="91"/>
      <c r="I46" s="91"/>
      <c r="J46" s="91"/>
      <c r="K46" s="91"/>
      <c r="L46" s="91"/>
      <c r="M46" s="91"/>
      <c r="N46" s="51"/>
      <c r="O46" s="51"/>
      <c r="P46" s="51"/>
      <c r="Q46" s="51"/>
      <c r="R46" s="51"/>
      <c r="S46" s="51"/>
      <c r="T46" s="98"/>
      <c r="U46" s="51"/>
      <c r="V46" s="51"/>
      <c r="W46" s="51"/>
    </row>
    <row r="47" spans="1:23" ht="20.100000000000001" customHeight="1">
      <c r="A47" s="97"/>
      <c r="B47" s="97"/>
      <c r="C47" s="97"/>
      <c r="D47" s="97"/>
      <c r="E47" s="97"/>
      <c r="F47" s="99"/>
      <c r="G47" s="100"/>
      <c r="H47" s="98"/>
      <c r="I47" s="100"/>
      <c r="J47" s="98"/>
      <c r="K47" s="100"/>
      <c r="L47" s="98"/>
      <c r="M47" s="100"/>
      <c r="N47" s="101"/>
      <c r="O47" s="101"/>
      <c r="P47" s="101"/>
      <c r="Q47" s="101"/>
      <c r="R47" s="101"/>
      <c r="S47" s="98"/>
      <c r="T47" s="102"/>
      <c r="U47" s="102"/>
      <c r="V47" s="98"/>
      <c r="W47" s="101"/>
    </row>
    <row r="48" spans="1:23" ht="20.100000000000001" customHeight="1">
      <c r="A48" s="155"/>
      <c r="B48" s="155"/>
      <c r="C48" s="155"/>
      <c r="D48" s="155"/>
      <c r="E48" s="155"/>
    </row>
    <row r="49" spans="1:5" ht="20.100000000000001" customHeight="1">
      <c r="A49" s="155"/>
      <c r="B49" s="155"/>
      <c r="C49" s="155"/>
      <c r="D49" s="155"/>
      <c r="E49" s="155"/>
    </row>
    <row r="101" spans="5:5" ht="20.100000000000001" customHeight="1">
      <c r="E101" s="51" t="s">
        <v>178</v>
      </c>
    </row>
  </sheetData>
  <mergeCells count="15">
    <mergeCell ref="G7:W7"/>
    <mergeCell ref="A1:W1"/>
    <mergeCell ref="A2:W2"/>
    <mergeCell ref="A3:W3"/>
    <mergeCell ref="A4:W4"/>
    <mergeCell ref="G6:W6"/>
    <mergeCell ref="G45:W45"/>
    <mergeCell ref="A48:E48"/>
    <mergeCell ref="A49:E49"/>
    <mergeCell ref="K8:M8"/>
    <mergeCell ref="A13:E13"/>
    <mergeCell ref="A41:M41"/>
    <mergeCell ref="A42:M42"/>
    <mergeCell ref="A43:M43"/>
    <mergeCell ref="O8:Q8"/>
  </mergeCells>
  <printOptions horizontalCentered="1"/>
  <pageMargins left="0.39370078740157483" right="0.39370078740157483" top="0.9055118110236221" bottom="0.98425196850393704" header="0.51181102362204722" footer="0.78740157480314965"/>
  <pageSetup paperSize="9" scale="84" firstPageNumber="2" orientation="landscape" useFirstPageNumber="1" r:id="rId1"/>
  <headerFooter>
    <oddFooter>&amp;L&amp;"Angsana New,ธรรมดา"&amp;16Notes to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X103"/>
  <sheetViews>
    <sheetView view="pageBreakPreview" zoomScaleNormal="120" zoomScaleSheetLayoutView="100" workbookViewId="0">
      <selection activeCell="V22" sqref="V22"/>
    </sheetView>
  </sheetViews>
  <sheetFormatPr defaultColWidth="9.140625" defaultRowHeight="20.100000000000001" customHeight="1"/>
  <cols>
    <col min="1" max="4" width="1.140625" style="51" customWidth="1"/>
    <col min="5" max="5" width="27.7109375" style="51" customWidth="1"/>
    <col min="6" max="6" width="5.85546875" style="91" customWidth="1"/>
    <col min="7" max="7" width="0.85546875" style="123" customWidth="1"/>
    <col min="8" max="8" width="15.140625" style="92" customWidth="1"/>
    <col min="9" max="9" width="0.85546875" style="92" customWidth="1"/>
    <col min="10" max="10" width="15.140625" style="92" customWidth="1"/>
    <col min="11" max="11" width="1" style="93" customWidth="1"/>
    <col min="12" max="12" width="15.140625" style="92" customWidth="1"/>
    <col min="13" max="13" width="0.85546875" style="92" customWidth="1"/>
    <col min="14" max="14" width="13.42578125" style="8" customWidth="1"/>
    <col min="15" max="15" width="0.85546875" style="8" customWidth="1"/>
    <col min="16" max="16" width="19.85546875" style="8" customWidth="1"/>
    <col min="17" max="17" width="0.85546875" style="8" customWidth="1"/>
    <col min="18" max="18" width="15.140625" style="8" customWidth="1"/>
    <col min="19" max="19" width="0.85546875" style="93" customWidth="1"/>
    <col min="20" max="20" width="15.140625" style="93" customWidth="1"/>
    <col min="21" max="21" width="10.85546875" style="51" bestFit="1" customWidth="1"/>
    <col min="22" max="16384" width="9.140625" style="51"/>
  </cols>
  <sheetData>
    <row r="1" spans="1:24" ht="21.95" customHeight="1">
      <c r="A1" s="161" t="s">
        <v>127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  <c r="N1" s="162"/>
      <c r="O1" s="162"/>
      <c r="P1" s="162"/>
      <c r="Q1" s="162"/>
      <c r="R1" s="162"/>
      <c r="S1" s="162"/>
      <c r="T1" s="162"/>
    </row>
    <row r="2" spans="1:24" ht="21.95" customHeight="1">
      <c r="A2" s="158" t="s">
        <v>119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03"/>
      <c r="V2" s="103"/>
      <c r="W2" s="103"/>
      <c r="X2" s="103"/>
    </row>
    <row r="3" spans="1:24" ht="21.95" customHeight="1">
      <c r="A3" s="159" t="s">
        <v>137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</row>
    <row r="4" spans="1:24" ht="21.95" customHeight="1">
      <c r="A4" s="159" t="s">
        <v>179</v>
      </c>
      <c r="B4" s="159"/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</row>
    <row r="5" spans="1:24" ht="6.6" customHeight="1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</row>
    <row r="6" spans="1:24" s="55" customFormat="1" ht="18.95" customHeight="1">
      <c r="A6" s="53"/>
      <c r="B6" s="53"/>
      <c r="C6" s="53"/>
      <c r="D6" s="53"/>
      <c r="E6" s="53"/>
      <c r="F6" s="54"/>
      <c r="G6" s="54"/>
      <c r="H6" s="164" t="s">
        <v>132</v>
      </c>
      <c r="I6" s="164" t="s">
        <v>132</v>
      </c>
      <c r="J6" s="164" t="s">
        <v>132</v>
      </c>
      <c r="K6" s="164" t="s">
        <v>132</v>
      </c>
      <c r="L6" s="164" t="s">
        <v>132</v>
      </c>
      <c r="M6" s="164" t="s">
        <v>132</v>
      </c>
      <c r="N6" s="164" t="s">
        <v>132</v>
      </c>
      <c r="O6" s="164"/>
      <c r="P6" s="164"/>
      <c r="Q6" s="164"/>
      <c r="R6" s="164"/>
      <c r="S6" s="164" t="s">
        <v>132</v>
      </c>
      <c r="T6" s="164" t="s">
        <v>132</v>
      </c>
    </row>
    <row r="7" spans="1:24" s="55" customFormat="1" ht="18.95" customHeight="1">
      <c r="A7" s="56"/>
      <c r="B7" s="56"/>
      <c r="C7" s="56"/>
      <c r="D7" s="56"/>
      <c r="E7" s="56"/>
      <c r="F7" s="56"/>
      <c r="G7" s="82"/>
      <c r="H7" s="156" t="s">
        <v>16</v>
      </c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</row>
    <row r="8" spans="1:24" s="55" customFormat="1" ht="18.95" customHeight="1">
      <c r="A8" s="56"/>
      <c r="B8" s="56"/>
      <c r="C8" s="56"/>
      <c r="D8" s="56"/>
      <c r="E8" s="56"/>
      <c r="F8" s="56"/>
      <c r="G8" s="82"/>
      <c r="H8" s="58"/>
      <c r="I8" s="58"/>
      <c r="J8" s="58"/>
      <c r="K8" s="58"/>
      <c r="L8" s="160" t="s">
        <v>36</v>
      </c>
      <c r="M8" s="160"/>
      <c r="N8" s="160"/>
      <c r="O8" s="58"/>
      <c r="P8" s="160" t="s">
        <v>183</v>
      </c>
      <c r="Q8" s="160"/>
      <c r="R8" s="160"/>
      <c r="S8" s="58"/>
      <c r="T8" s="58"/>
    </row>
    <row r="9" spans="1:24" s="55" customFormat="1" ht="18.95" customHeight="1">
      <c r="A9" s="56"/>
      <c r="B9" s="56"/>
      <c r="C9" s="56"/>
      <c r="D9" s="56"/>
      <c r="E9" s="56"/>
      <c r="F9" s="56"/>
      <c r="G9" s="82"/>
      <c r="H9" s="58"/>
      <c r="I9" s="58"/>
      <c r="J9" s="58"/>
      <c r="K9" s="58"/>
      <c r="L9" s="58"/>
      <c r="M9" s="58"/>
      <c r="N9" s="58"/>
      <c r="O9" s="58"/>
      <c r="P9" s="57" t="s">
        <v>196</v>
      </c>
      <c r="Q9" s="91"/>
      <c r="R9" s="91"/>
      <c r="S9" s="58"/>
      <c r="T9" s="58"/>
    </row>
    <row r="10" spans="1:24" s="55" customFormat="1" ht="18.95" customHeight="1">
      <c r="A10" s="56"/>
      <c r="B10" s="56"/>
      <c r="C10" s="56"/>
      <c r="D10" s="56"/>
      <c r="E10" s="56"/>
      <c r="F10" s="56"/>
      <c r="G10" s="82"/>
      <c r="H10" s="58"/>
      <c r="I10" s="58"/>
      <c r="J10" s="58"/>
      <c r="K10" s="58"/>
      <c r="L10" s="58"/>
      <c r="M10" s="58"/>
      <c r="N10" s="58"/>
      <c r="O10" s="58"/>
      <c r="P10" s="61" t="s">
        <v>197</v>
      </c>
      <c r="Q10" s="61"/>
      <c r="R10" s="61" t="s">
        <v>198</v>
      </c>
      <c r="S10" s="58"/>
      <c r="T10" s="58"/>
    </row>
    <row r="11" spans="1:24" s="55" customFormat="1" ht="18.95" customHeight="1">
      <c r="A11" s="56"/>
      <c r="B11" s="56"/>
      <c r="C11" s="56"/>
      <c r="D11" s="56"/>
      <c r="E11" s="56"/>
      <c r="F11" s="56"/>
      <c r="G11" s="82"/>
      <c r="H11" s="58"/>
      <c r="I11" s="58"/>
      <c r="J11" s="58"/>
      <c r="K11" s="58"/>
      <c r="L11" s="58"/>
      <c r="M11" s="58"/>
      <c r="N11" s="58"/>
      <c r="O11" s="58"/>
      <c r="P11" s="61" t="s">
        <v>199</v>
      </c>
      <c r="Q11" s="61"/>
      <c r="R11" s="61" t="s">
        <v>200</v>
      </c>
      <c r="S11" s="58"/>
      <c r="T11" s="58"/>
    </row>
    <row r="12" spans="1:24" s="55" customFormat="1" ht="18.95" customHeight="1">
      <c r="A12" s="56"/>
      <c r="B12" s="56"/>
      <c r="C12" s="56"/>
      <c r="D12" s="56"/>
      <c r="E12" s="56"/>
      <c r="F12" s="59"/>
      <c r="G12" s="82"/>
      <c r="H12" s="61" t="s">
        <v>50</v>
      </c>
      <c r="I12" s="58"/>
      <c r="J12" s="61"/>
      <c r="K12" s="58"/>
      <c r="L12" s="61" t="s">
        <v>52</v>
      </c>
      <c r="M12" s="58"/>
      <c r="N12" s="61"/>
      <c r="O12" s="61"/>
      <c r="P12" s="61" t="s">
        <v>201</v>
      </c>
      <c r="Q12" s="61"/>
      <c r="R12" s="61" t="s">
        <v>202</v>
      </c>
      <c r="S12" s="58"/>
      <c r="T12" s="58" t="s">
        <v>55</v>
      </c>
    </row>
    <row r="13" spans="1:24" s="55" customFormat="1" ht="18.95" customHeight="1">
      <c r="A13" s="157"/>
      <c r="B13" s="157"/>
      <c r="C13" s="157"/>
      <c r="D13" s="157"/>
      <c r="E13" s="157"/>
      <c r="F13" s="59" t="s">
        <v>17</v>
      </c>
      <c r="G13" s="82"/>
      <c r="H13" s="57" t="s">
        <v>51</v>
      </c>
      <c r="I13" s="58"/>
      <c r="J13" s="57" t="s">
        <v>74</v>
      </c>
      <c r="K13" s="58"/>
      <c r="L13" s="57" t="s">
        <v>57</v>
      </c>
      <c r="M13" s="58"/>
      <c r="N13" s="57" t="s">
        <v>38</v>
      </c>
      <c r="O13" s="58"/>
      <c r="P13" s="57" t="s">
        <v>203</v>
      </c>
      <c r="Q13" s="61"/>
      <c r="R13" s="57" t="s">
        <v>204</v>
      </c>
      <c r="S13" s="58"/>
      <c r="T13" s="57" t="s">
        <v>56</v>
      </c>
    </row>
    <row r="14" spans="1:24" s="55" customFormat="1" ht="18.95" customHeight="1">
      <c r="A14" s="64" t="s">
        <v>195</v>
      </c>
      <c r="B14" s="82"/>
      <c r="F14" s="59"/>
      <c r="H14" s="104">
        <v>308959857</v>
      </c>
      <c r="I14" s="105"/>
      <c r="J14" s="104">
        <v>239022544</v>
      </c>
      <c r="K14" s="105"/>
      <c r="L14" s="104">
        <v>33750000</v>
      </c>
      <c r="M14" s="105"/>
      <c r="N14" s="104">
        <v>214625086</v>
      </c>
      <c r="O14" s="105"/>
      <c r="P14" s="106">
        <v>0</v>
      </c>
      <c r="Q14" s="106"/>
      <c r="R14" s="106">
        <v>0</v>
      </c>
      <c r="S14" s="105"/>
      <c r="T14" s="104">
        <v>796357487</v>
      </c>
      <c r="V14" s="107">
        <f>SUM(G14:R14)-T14</f>
        <v>0</v>
      </c>
    </row>
    <row r="15" spans="1:24" s="55" customFormat="1" ht="18.95" customHeight="1">
      <c r="A15" s="55" t="s">
        <v>166</v>
      </c>
      <c r="B15" s="75"/>
      <c r="F15" s="59"/>
      <c r="H15" s="105">
        <v>27090365</v>
      </c>
      <c r="I15" s="105"/>
      <c r="J15" s="105">
        <v>27090365</v>
      </c>
      <c r="K15" s="105"/>
      <c r="L15" s="106">
        <v>0</v>
      </c>
      <c r="M15" s="105"/>
      <c r="N15" s="106">
        <v>0</v>
      </c>
      <c r="O15" s="105"/>
      <c r="P15" s="70">
        <v>0</v>
      </c>
      <c r="Q15" s="105"/>
      <c r="R15" s="70">
        <v>0</v>
      </c>
      <c r="S15" s="105"/>
      <c r="T15" s="105">
        <v>54180730</v>
      </c>
      <c r="V15" s="107">
        <f t="shared" ref="V15:V20" si="0">SUM(G15:R15)-T15</f>
        <v>0</v>
      </c>
    </row>
    <row r="16" spans="1:24" s="55" customFormat="1" ht="18.95" customHeight="1">
      <c r="A16" s="81" t="s">
        <v>136</v>
      </c>
      <c r="B16" s="82"/>
      <c r="F16" s="59">
        <v>31</v>
      </c>
      <c r="H16" s="106">
        <v>0</v>
      </c>
      <c r="I16" s="105"/>
      <c r="J16" s="106">
        <v>0</v>
      </c>
      <c r="K16" s="105"/>
      <c r="L16" s="106">
        <v>0</v>
      </c>
      <c r="M16" s="105"/>
      <c r="N16" s="105">
        <v>-156294932</v>
      </c>
      <c r="O16" s="105"/>
      <c r="P16" s="70">
        <v>0</v>
      </c>
      <c r="Q16" s="105"/>
      <c r="R16" s="70">
        <v>0</v>
      </c>
      <c r="S16" s="105"/>
      <c r="T16" s="108">
        <v>-156294932</v>
      </c>
      <c r="V16" s="107">
        <f t="shared" si="0"/>
        <v>0</v>
      </c>
    </row>
    <row r="17" spans="1:22" s="55" customFormat="1" ht="18.95" customHeight="1">
      <c r="A17" s="51" t="s">
        <v>135</v>
      </c>
      <c r="B17" s="82"/>
      <c r="F17" s="26"/>
      <c r="H17" s="109">
        <v>0</v>
      </c>
      <c r="I17" s="110"/>
      <c r="J17" s="109">
        <v>0</v>
      </c>
      <c r="K17" s="110"/>
      <c r="L17" s="110">
        <v>0</v>
      </c>
      <c r="M17" s="110"/>
      <c r="N17" s="110">
        <v>175271891</v>
      </c>
      <c r="O17" s="110"/>
      <c r="P17" s="86">
        <v>0</v>
      </c>
      <c r="Q17" s="110"/>
      <c r="R17" s="86">
        <v>0</v>
      </c>
      <c r="S17" s="110"/>
      <c r="T17" s="109">
        <v>175271891</v>
      </c>
      <c r="V17" s="107">
        <f t="shared" si="0"/>
        <v>0</v>
      </c>
    </row>
    <row r="18" spans="1:22" s="74" customFormat="1" ht="18.95" customHeight="1">
      <c r="A18" s="64" t="s">
        <v>170</v>
      </c>
      <c r="B18" s="64"/>
      <c r="F18" s="67"/>
      <c r="H18" s="104">
        <v>336050222</v>
      </c>
      <c r="I18" s="105"/>
      <c r="J18" s="104">
        <v>266112909</v>
      </c>
      <c r="K18" s="105"/>
      <c r="L18" s="104">
        <v>33750000</v>
      </c>
      <c r="M18" s="105"/>
      <c r="N18" s="104">
        <v>233602045</v>
      </c>
      <c r="O18" s="105"/>
      <c r="P18" s="70">
        <v>0</v>
      </c>
      <c r="Q18" s="105"/>
      <c r="R18" s="70">
        <v>0</v>
      </c>
      <c r="S18" s="105"/>
      <c r="T18" s="104">
        <v>869515176</v>
      </c>
      <c r="V18" s="107">
        <f t="shared" si="0"/>
        <v>0</v>
      </c>
    </row>
    <row r="19" spans="1:22" s="55" customFormat="1" ht="18.95" customHeight="1">
      <c r="A19" s="81" t="s">
        <v>136</v>
      </c>
      <c r="B19" s="75"/>
      <c r="F19" s="59">
        <v>31</v>
      </c>
      <c r="H19" s="78">
        <v>0</v>
      </c>
      <c r="I19" s="83"/>
      <c r="J19" s="78">
        <v>0</v>
      </c>
      <c r="K19" s="83"/>
      <c r="L19" s="78">
        <v>0</v>
      </c>
      <c r="M19" s="83"/>
      <c r="N19" s="83">
        <v>-120973536</v>
      </c>
      <c r="O19" s="83"/>
      <c r="P19" s="78">
        <v>0</v>
      </c>
      <c r="Q19" s="78"/>
      <c r="R19" s="78">
        <v>0</v>
      </c>
      <c r="S19" s="111"/>
      <c r="T19" s="83">
        <v>-120973536</v>
      </c>
      <c r="V19" s="107">
        <f t="shared" si="0"/>
        <v>0</v>
      </c>
    </row>
    <row r="20" spans="1:22" s="55" customFormat="1" ht="18.95" customHeight="1">
      <c r="A20" s="55" t="s">
        <v>135</v>
      </c>
      <c r="B20" s="82"/>
      <c r="F20" s="59"/>
      <c r="H20" s="112">
        <v>0</v>
      </c>
      <c r="I20" s="83"/>
      <c r="J20" s="112">
        <v>0</v>
      </c>
      <c r="K20" s="83"/>
      <c r="L20" s="112">
        <v>0</v>
      </c>
      <c r="M20" s="83"/>
      <c r="N20" s="83">
        <v>146832345</v>
      </c>
      <c r="O20" s="83"/>
      <c r="P20" s="78">
        <v>0</v>
      </c>
      <c r="Q20" s="78"/>
      <c r="R20" s="78">
        <v>0</v>
      </c>
      <c r="S20" s="83"/>
      <c r="T20" s="83">
        <v>146832345</v>
      </c>
      <c r="V20" s="107">
        <f t="shared" si="0"/>
        <v>0</v>
      </c>
    </row>
    <row r="21" spans="1:22" s="55" customFormat="1" ht="18.95" customHeight="1">
      <c r="A21" s="55" t="s">
        <v>206</v>
      </c>
      <c r="B21" s="82"/>
      <c r="F21" s="26"/>
      <c r="H21" s="111">
        <v>0</v>
      </c>
      <c r="I21" s="112"/>
      <c r="J21" s="111">
        <v>0</v>
      </c>
      <c r="K21" s="112"/>
      <c r="L21" s="112">
        <v>0</v>
      </c>
      <c r="M21" s="83"/>
      <c r="N21" s="112">
        <v>1035044</v>
      </c>
      <c r="O21" s="112"/>
      <c r="P21" s="83">
        <v>-11783409</v>
      </c>
      <c r="Q21" s="83"/>
      <c r="R21" s="83">
        <v>-11783409</v>
      </c>
      <c r="S21" s="83"/>
      <c r="T21" s="83">
        <v>-10748365</v>
      </c>
      <c r="V21" s="107">
        <f>SUM(G21:N21)+R21-T21</f>
        <v>0</v>
      </c>
    </row>
    <row r="22" spans="1:22" s="55" customFormat="1" ht="18.95" customHeight="1">
      <c r="A22" s="55" t="s">
        <v>215</v>
      </c>
      <c r="B22" s="82"/>
      <c r="F22" s="26"/>
      <c r="H22" s="111"/>
      <c r="I22" s="112"/>
      <c r="J22" s="111"/>
      <c r="K22" s="112"/>
      <c r="L22" s="112"/>
      <c r="M22" s="83"/>
      <c r="N22" s="112"/>
      <c r="O22" s="112"/>
      <c r="P22" s="112"/>
      <c r="Q22" s="112"/>
      <c r="R22" s="112"/>
      <c r="S22" s="83"/>
      <c r="T22" s="113"/>
      <c r="V22" s="107"/>
    </row>
    <row r="23" spans="1:22" s="55" customFormat="1" ht="18.95" customHeight="1">
      <c r="B23" s="82" t="s">
        <v>216</v>
      </c>
      <c r="F23" s="26"/>
      <c r="H23" s="111">
        <v>0</v>
      </c>
      <c r="I23" s="112"/>
      <c r="J23" s="111">
        <v>0</v>
      </c>
      <c r="K23" s="112"/>
      <c r="L23" s="112">
        <v>0</v>
      </c>
      <c r="M23" s="83"/>
      <c r="N23" s="83">
        <v>-600</v>
      </c>
      <c r="O23" s="112"/>
      <c r="P23" s="112">
        <v>0</v>
      </c>
      <c r="Q23" s="112"/>
      <c r="R23" s="112">
        <v>0</v>
      </c>
      <c r="S23" s="83"/>
      <c r="T23" s="83">
        <v>-600</v>
      </c>
      <c r="V23" s="107"/>
    </row>
    <row r="24" spans="1:22" s="74" customFormat="1" ht="18.95" customHeight="1" thickBot="1">
      <c r="A24" s="64" t="s">
        <v>205</v>
      </c>
      <c r="B24" s="64"/>
      <c r="F24" s="67"/>
      <c r="H24" s="114">
        <v>336050222</v>
      </c>
      <c r="I24" s="83"/>
      <c r="J24" s="114">
        <v>266112909</v>
      </c>
      <c r="K24" s="83"/>
      <c r="L24" s="114">
        <v>33750000</v>
      </c>
      <c r="M24" s="83"/>
      <c r="N24" s="114">
        <v>260495298</v>
      </c>
      <c r="O24" s="83"/>
      <c r="P24" s="114">
        <v>-11783409</v>
      </c>
      <c r="Q24" s="83"/>
      <c r="R24" s="114">
        <v>-11783409</v>
      </c>
      <c r="S24" s="83"/>
      <c r="T24" s="114">
        <v>884625020</v>
      </c>
      <c r="V24" s="107">
        <f>SUM(G24:N24)+R24-T24</f>
        <v>0</v>
      </c>
    </row>
    <row r="25" spans="1:22" s="74" customFormat="1" ht="8.4499999999999993" customHeight="1" thickTop="1">
      <c r="A25" s="64"/>
      <c r="B25" s="64"/>
      <c r="F25" s="67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71"/>
    </row>
    <row r="26" spans="1:22" s="55" customFormat="1" ht="25.35" customHeight="1">
      <c r="A26" s="90"/>
      <c r="B26" s="82"/>
      <c r="F26" s="59"/>
      <c r="H26" s="6"/>
      <c r="I26" s="7"/>
      <c r="J26" s="6"/>
      <c r="K26" s="7"/>
      <c r="L26" s="6"/>
      <c r="M26" s="7"/>
      <c r="N26" s="6"/>
      <c r="O26" s="6"/>
      <c r="P26" s="6"/>
      <c r="Q26" s="6"/>
      <c r="R26" s="6"/>
      <c r="S26" s="7"/>
      <c r="T26" s="6"/>
      <c r="U26" s="85"/>
    </row>
    <row r="27" spans="1:22" s="115" customFormat="1" ht="18.600000000000001" customHeight="1">
      <c r="B27" s="116"/>
      <c r="F27" s="117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9"/>
    </row>
    <row r="28" spans="1:22" s="115" customFormat="1" ht="18.600000000000001" customHeight="1">
      <c r="B28" s="116"/>
      <c r="F28" s="117"/>
      <c r="H28" s="92">
        <f>SUM(H14:H17)-H18</f>
        <v>0</v>
      </c>
      <c r="I28" s="92">
        <f t="shared" ref="I28:T28" si="1">SUM(I14:I17)-I18</f>
        <v>0</v>
      </c>
      <c r="J28" s="92">
        <f t="shared" si="1"/>
        <v>0</v>
      </c>
      <c r="K28" s="92">
        <f t="shared" si="1"/>
        <v>0</v>
      </c>
      <c r="L28" s="92">
        <f t="shared" si="1"/>
        <v>0</v>
      </c>
      <c r="M28" s="92">
        <f t="shared" si="1"/>
        <v>0</v>
      </c>
      <c r="N28" s="92">
        <f t="shared" si="1"/>
        <v>0</v>
      </c>
      <c r="O28" s="92">
        <f t="shared" si="1"/>
        <v>0</v>
      </c>
      <c r="P28" s="92">
        <f t="shared" si="1"/>
        <v>0</v>
      </c>
      <c r="Q28" s="92">
        <f t="shared" si="1"/>
        <v>0</v>
      </c>
      <c r="R28" s="92">
        <f t="shared" si="1"/>
        <v>0</v>
      </c>
      <c r="S28" s="92">
        <f t="shared" si="1"/>
        <v>0</v>
      </c>
      <c r="T28" s="92">
        <f t="shared" si="1"/>
        <v>0</v>
      </c>
      <c r="U28" s="119"/>
    </row>
    <row r="29" spans="1:22" ht="14.45" customHeight="1">
      <c r="A29" s="120"/>
      <c r="B29" s="121"/>
      <c r="G29" s="51"/>
      <c r="H29" s="92">
        <f>SUM(H18:H23)-H24</f>
        <v>0</v>
      </c>
      <c r="I29" s="92">
        <f t="shared" ref="I29:T29" si="2">SUM(I18:I23)-I24</f>
        <v>0</v>
      </c>
      <c r="J29" s="92">
        <f t="shared" si="2"/>
        <v>0</v>
      </c>
      <c r="K29" s="92">
        <f t="shared" si="2"/>
        <v>0</v>
      </c>
      <c r="L29" s="92">
        <f t="shared" si="2"/>
        <v>0</v>
      </c>
      <c r="M29" s="92">
        <f t="shared" si="2"/>
        <v>0</v>
      </c>
      <c r="N29" s="92">
        <f t="shared" si="2"/>
        <v>0</v>
      </c>
      <c r="O29" s="92">
        <f t="shared" si="2"/>
        <v>0</v>
      </c>
      <c r="P29" s="92">
        <f t="shared" si="2"/>
        <v>0</v>
      </c>
      <c r="Q29" s="92">
        <f t="shared" si="2"/>
        <v>0</v>
      </c>
      <c r="R29" s="92">
        <f t="shared" si="2"/>
        <v>0</v>
      </c>
      <c r="S29" s="92">
        <f t="shared" si="2"/>
        <v>0</v>
      </c>
      <c r="T29" s="92">
        <f t="shared" si="2"/>
        <v>0</v>
      </c>
      <c r="U29" s="122"/>
    </row>
    <row r="30" spans="1:22" ht="20.100000000000001" customHeight="1">
      <c r="H30" s="92">
        <f>H24-'FINANCIAL POSITION '!J89</f>
        <v>0</v>
      </c>
      <c r="I30" s="92" t="e">
        <f>SUM(#REF!)-I19</f>
        <v>#REF!</v>
      </c>
      <c r="J30" s="92">
        <f>J24-'FINANCIAL POSITION '!J90</f>
        <v>0</v>
      </c>
      <c r="K30" s="92" t="e">
        <f>SUM(#REF!)-K19</f>
        <v>#REF!</v>
      </c>
      <c r="L30" s="92">
        <f>L24-'FINANCIAL POSITION '!J92</f>
        <v>0</v>
      </c>
      <c r="M30" s="92" t="e">
        <f>SUM(#REF!)-M19</f>
        <v>#REF!</v>
      </c>
      <c r="N30" s="92">
        <f>N24-'FINANCIAL POSITION '!J93</f>
        <v>0</v>
      </c>
      <c r="O30" s="92"/>
      <c r="P30" s="92"/>
      <c r="Q30" s="92"/>
      <c r="R30" s="92"/>
      <c r="S30" s="92" t="e">
        <f>SUM(#REF!)-S19</f>
        <v>#REF!</v>
      </c>
      <c r="T30" s="92">
        <f>T24-'FINANCIAL POSITION '!J95</f>
        <v>0</v>
      </c>
    </row>
    <row r="31" spans="1:22" ht="20.100000000000001" customHeight="1">
      <c r="K31" s="92"/>
      <c r="N31" s="92"/>
      <c r="O31" s="92"/>
      <c r="P31" s="92"/>
      <c r="Q31" s="92"/>
      <c r="R31" s="92"/>
      <c r="S31" s="92"/>
      <c r="T31" s="92"/>
    </row>
    <row r="32" spans="1:22" ht="20.100000000000001" customHeight="1">
      <c r="H32" s="92">
        <f>H24-'FINANCIAL POSITION '!J89</f>
        <v>0</v>
      </c>
      <c r="J32" s="92">
        <f>J24-'FINANCIAL POSITION '!J90</f>
        <v>0</v>
      </c>
      <c r="L32" s="92">
        <f>L18-'FINANCIAL POSITION '!L92</f>
        <v>0</v>
      </c>
      <c r="N32" s="8">
        <f>N18-'FINANCIAL POSITION '!L93</f>
        <v>0</v>
      </c>
      <c r="T32" s="93">
        <f>T18-'FINANCIAL POSITION '!L95</f>
        <v>0</v>
      </c>
    </row>
    <row r="103" spans="5:5" ht="20.100000000000001" customHeight="1">
      <c r="E103" s="51" t="s">
        <v>178</v>
      </c>
    </row>
  </sheetData>
  <mergeCells count="9">
    <mergeCell ref="L8:N8"/>
    <mergeCell ref="A13:E13"/>
    <mergeCell ref="H7:T7"/>
    <mergeCell ref="A1:T1"/>
    <mergeCell ref="A2:T2"/>
    <mergeCell ref="A3:T3"/>
    <mergeCell ref="A4:T4"/>
    <mergeCell ref="H6:T6"/>
    <mergeCell ref="P8:R8"/>
  </mergeCells>
  <printOptions horizontalCentered="1"/>
  <pageMargins left="0.51181102362204722" right="0.39370078740157483" top="0.9055118110236221" bottom="0.98425196850393704" header="0.51181102362204722" footer="0.78740157480314965"/>
  <pageSetup paperSize="9" scale="84" firstPageNumber="2" orientation="landscape" useFirstPageNumber="1" r:id="rId1"/>
  <headerFooter>
    <oddFooter>&amp;L&amp;"Angsana New,ธรรมดา"&amp;16Notes to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</sheetPr>
  <dimension ref="A1:T94"/>
  <sheetViews>
    <sheetView view="pageBreakPreview" zoomScaleNormal="100" zoomScaleSheetLayoutView="100" workbookViewId="0">
      <selection activeCell="I78" sqref="I78"/>
    </sheetView>
  </sheetViews>
  <sheetFormatPr defaultColWidth="9.140625" defaultRowHeight="23.25"/>
  <cols>
    <col min="1" max="2" width="0.85546875" style="124" customWidth="1"/>
    <col min="3" max="3" width="0.85546875" style="35" customWidth="1"/>
    <col min="4" max="4" width="37" style="35" customWidth="1"/>
    <col min="5" max="5" width="4.42578125" style="35" customWidth="1"/>
    <col min="6" max="6" width="0.42578125" style="35" customWidth="1"/>
    <col min="7" max="7" width="9.5703125" style="35" customWidth="1"/>
    <col min="8" max="8" width="0.42578125" style="35" customWidth="1"/>
    <col min="9" max="9" width="9.5703125" style="35" customWidth="1"/>
    <col min="10" max="10" width="0.42578125" style="35" customWidth="1"/>
    <col min="11" max="11" width="9.5703125" style="35" customWidth="1"/>
    <col min="12" max="12" width="0.42578125" style="35" customWidth="1"/>
    <col min="13" max="13" width="9.5703125" style="35" customWidth="1"/>
    <col min="14" max="14" width="10.140625" style="124" bestFit="1" customWidth="1"/>
    <col min="15" max="15" width="0.42578125" style="124" customWidth="1"/>
    <col min="16" max="16" width="9.140625" style="124" bestFit="1" customWidth="1"/>
    <col min="17" max="17" width="0.85546875" style="124" customWidth="1"/>
    <col min="18" max="18" width="9.85546875" style="124" bestFit="1" customWidth="1"/>
    <col min="19" max="19" width="0.85546875" style="124" customWidth="1"/>
    <col min="20" max="20" width="9.140625" style="124" bestFit="1" customWidth="1"/>
    <col min="21" max="16384" width="9.140625" style="124"/>
  </cols>
  <sheetData>
    <row r="1" spans="1:20" ht="22.35" customHeight="1">
      <c r="A1" s="149" t="s">
        <v>133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</row>
    <row r="2" spans="1:20" ht="22.35" customHeight="1">
      <c r="A2" s="146" t="s">
        <v>76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</row>
    <row r="3" spans="1:20" ht="22.35" customHeight="1">
      <c r="A3" s="146" t="s">
        <v>118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</row>
    <row r="4" spans="1:20" ht="22.35" customHeight="1">
      <c r="A4" s="146" t="s">
        <v>58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25"/>
    </row>
    <row r="5" spans="1:20" ht="22.35" customHeight="1">
      <c r="A5" s="165" t="s">
        <v>179</v>
      </c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25"/>
    </row>
    <row r="6" spans="1:20" ht="9.9499999999999993" customHeight="1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20" s="23" customFormat="1" ht="18" customHeight="1">
      <c r="G7" s="24"/>
      <c r="H7" s="24"/>
      <c r="I7" s="24"/>
      <c r="J7" s="24"/>
      <c r="K7" s="24"/>
      <c r="L7" s="24"/>
      <c r="M7" s="25" t="s">
        <v>132</v>
      </c>
    </row>
    <row r="8" spans="1:20" s="23" customFormat="1" ht="18" customHeight="1">
      <c r="G8" s="147" t="s">
        <v>15</v>
      </c>
      <c r="H8" s="147"/>
      <c r="I8" s="147"/>
      <c r="J8" s="26"/>
      <c r="K8" s="147" t="s">
        <v>16</v>
      </c>
      <c r="L8" s="147"/>
      <c r="M8" s="147"/>
    </row>
    <row r="9" spans="1:20" s="23" customFormat="1" ht="18" customHeight="1">
      <c r="E9" s="126" t="s">
        <v>17</v>
      </c>
      <c r="G9" s="46">
        <v>2024</v>
      </c>
      <c r="H9" s="26"/>
      <c r="I9" s="46">
        <v>2023</v>
      </c>
      <c r="J9" s="26"/>
      <c r="K9" s="46">
        <v>2024</v>
      </c>
      <c r="L9" s="26"/>
      <c r="M9" s="46">
        <v>2023</v>
      </c>
    </row>
    <row r="10" spans="1:20" s="23" customFormat="1" ht="18" customHeight="1">
      <c r="A10" s="29" t="s">
        <v>104</v>
      </c>
    </row>
    <row r="11" spans="1:20" s="23" customFormat="1" ht="18" customHeight="1">
      <c r="B11" s="23" t="s">
        <v>59</v>
      </c>
      <c r="G11" s="1">
        <v>188843236</v>
      </c>
      <c r="I11" s="1">
        <v>220640939</v>
      </c>
      <c r="K11" s="1">
        <v>184293501</v>
      </c>
      <c r="M11" s="1">
        <v>221026128</v>
      </c>
      <c r="N11" s="31">
        <f>G11-'COMPREHENSIVE INCOME'!F21</f>
        <v>0</v>
      </c>
      <c r="O11" s="31">
        <f>H11-'COMPREHENSIVE INCOME'!G21</f>
        <v>0</v>
      </c>
      <c r="P11" s="31">
        <f>I11-'COMPREHENSIVE INCOME'!H21</f>
        <v>0</v>
      </c>
      <c r="Q11" s="31">
        <f>J11-'COMPREHENSIVE INCOME'!I21</f>
        <v>0</v>
      </c>
      <c r="R11" s="31">
        <f>K11-'COMPREHENSIVE INCOME'!J21</f>
        <v>0</v>
      </c>
      <c r="S11" s="31">
        <f>L11-'COMPREHENSIVE INCOME'!K21</f>
        <v>0</v>
      </c>
      <c r="T11" s="31">
        <f>M11-'COMPREHENSIVE INCOME'!L21</f>
        <v>0</v>
      </c>
    </row>
    <row r="12" spans="1:20" s="23" customFormat="1" ht="18" customHeight="1">
      <c r="B12" s="23" t="s">
        <v>105</v>
      </c>
      <c r="C12" s="23" t="s">
        <v>207</v>
      </c>
      <c r="E12" s="26"/>
      <c r="G12" s="1"/>
      <c r="H12" s="1"/>
      <c r="I12" s="1"/>
      <c r="J12" s="1"/>
      <c r="K12" s="1"/>
      <c r="L12" s="1"/>
      <c r="M12" s="1"/>
    </row>
    <row r="13" spans="1:20" s="23" customFormat="1" ht="18" customHeight="1">
      <c r="A13" s="23" t="s">
        <v>1</v>
      </c>
      <c r="B13" s="23" t="s">
        <v>1</v>
      </c>
      <c r="C13" s="23" t="s">
        <v>60</v>
      </c>
      <c r="E13" s="26"/>
      <c r="G13" s="1">
        <v>159538689</v>
      </c>
      <c r="H13" s="9"/>
      <c r="I13" s="1">
        <v>102607386</v>
      </c>
      <c r="J13" s="1"/>
      <c r="K13" s="1">
        <v>156637620</v>
      </c>
      <c r="L13" s="1"/>
      <c r="M13" s="1">
        <v>99691074</v>
      </c>
    </row>
    <row r="14" spans="1:20" s="23" customFormat="1" ht="18" customHeight="1">
      <c r="C14" s="23" t="s">
        <v>208</v>
      </c>
      <c r="E14" s="26"/>
      <c r="G14" s="1">
        <v>1174631</v>
      </c>
      <c r="H14" s="9"/>
      <c r="I14" s="1">
        <v>607353</v>
      </c>
      <c r="J14" s="9"/>
      <c r="K14" s="1">
        <v>202868</v>
      </c>
      <c r="L14" s="9"/>
      <c r="M14" s="1">
        <v>0</v>
      </c>
    </row>
    <row r="15" spans="1:20" s="23" customFormat="1" ht="18" customHeight="1">
      <c r="A15" s="127"/>
      <c r="B15" s="127"/>
      <c r="C15" s="127" t="s">
        <v>142</v>
      </c>
      <c r="D15" s="127"/>
      <c r="E15" s="128"/>
      <c r="F15" s="127"/>
      <c r="G15" s="1">
        <v>602336</v>
      </c>
      <c r="H15" s="9"/>
      <c r="I15" s="1">
        <v>23606</v>
      </c>
      <c r="J15" s="9"/>
      <c r="K15" s="1">
        <v>603335</v>
      </c>
      <c r="L15" s="9"/>
      <c r="M15" s="1">
        <v>27811</v>
      </c>
    </row>
    <row r="16" spans="1:20" s="23" customFormat="1" ht="18" customHeight="1">
      <c r="C16" s="23" t="s">
        <v>209</v>
      </c>
      <c r="E16" s="26"/>
      <c r="G16" s="1">
        <v>1154054</v>
      </c>
      <c r="H16" s="9"/>
      <c r="I16" s="1">
        <v>231125</v>
      </c>
      <c r="J16" s="9"/>
      <c r="K16" s="1">
        <v>918165</v>
      </c>
      <c r="L16" s="9"/>
      <c r="M16" s="1">
        <v>-607287</v>
      </c>
    </row>
    <row r="17" spans="1:20" s="23" customFormat="1" ht="18" customHeight="1">
      <c r="A17" s="23" t="s">
        <v>2</v>
      </c>
      <c r="B17" s="23" t="s">
        <v>2</v>
      </c>
      <c r="C17" s="23" t="s">
        <v>61</v>
      </c>
      <c r="E17" s="26"/>
      <c r="G17" s="1">
        <v>4988057</v>
      </c>
      <c r="H17" s="9"/>
      <c r="I17" s="1">
        <v>4349698</v>
      </c>
      <c r="J17" s="9"/>
      <c r="K17" s="1">
        <v>4374594</v>
      </c>
      <c r="L17" s="9"/>
      <c r="M17" s="1">
        <v>3788536</v>
      </c>
    </row>
    <row r="18" spans="1:20" s="23" customFormat="1" ht="18" customHeight="1">
      <c r="A18" s="127"/>
      <c r="B18" s="127"/>
      <c r="C18" s="23" t="s">
        <v>210</v>
      </c>
      <c r="D18" s="127"/>
      <c r="E18" s="128"/>
      <c r="F18" s="127"/>
      <c r="G18" s="1">
        <v>-64367</v>
      </c>
      <c r="H18" s="9"/>
      <c r="I18" s="1">
        <v>-1267817</v>
      </c>
      <c r="J18" s="1"/>
      <c r="K18" s="9">
        <v>-64367</v>
      </c>
      <c r="L18" s="1"/>
      <c r="M18" s="1">
        <v>-1267817</v>
      </c>
    </row>
    <row r="19" spans="1:20" s="23" customFormat="1" ht="18" customHeight="1">
      <c r="A19" s="23" t="s">
        <v>3</v>
      </c>
      <c r="B19" s="23" t="s">
        <v>3</v>
      </c>
      <c r="C19" s="23" t="s">
        <v>62</v>
      </c>
      <c r="E19" s="26"/>
      <c r="G19" s="1">
        <v>0</v>
      </c>
      <c r="H19" s="9"/>
      <c r="I19" s="1">
        <v>137789</v>
      </c>
      <c r="J19" s="9"/>
      <c r="K19" s="1">
        <v>0</v>
      </c>
      <c r="L19" s="9"/>
      <c r="M19" s="1">
        <v>137789</v>
      </c>
    </row>
    <row r="20" spans="1:20" s="23" customFormat="1" ht="18" customHeight="1">
      <c r="A20" s="23" t="s">
        <v>4</v>
      </c>
      <c r="B20" s="23" t="s">
        <v>4</v>
      </c>
      <c r="C20" s="23" t="s">
        <v>106</v>
      </c>
      <c r="E20" s="26"/>
      <c r="G20" s="1">
        <v>-1421355</v>
      </c>
      <c r="H20" s="9"/>
      <c r="I20" s="1">
        <v>-1075119</v>
      </c>
      <c r="J20" s="9"/>
      <c r="K20" s="1">
        <v>-1244259</v>
      </c>
      <c r="L20" s="9"/>
      <c r="M20" s="1">
        <v>-999858</v>
      </c>
    </row>
    <row r="21" spans="1:20" s="23" customFormat="1" ht="18" customHeight="1">
      <c r="C21" s="23" t="s">
        <v>63</v>
      </c>
      <c r="E21" s="26"/>
      <c r="G21" s="16">
        <v>962766</v>
      </c>
      <c r="H21" s="9"/>
      <c r="I21" s="16">
        <v>1118764</v>
      </c>
      <c r="J21" s="9"/>
      <c r="K21" s="16">
        <v>883328</v>
      </c>
      <c r="L21" s="9"/>
      <c r="M21" s="16">
        <v>1069521</v>
      </c>
    </row>
    <row r="22" spans="1:20" s="23" customFormat="1" ht="18" customHeight="1">
      <c r="B22" s="23" t="s">
        <v>107</v>
      </c>
      <c r="E22" s="26"/>
      <c r="G22" s="1"/>
      <c r="H22" s="1"/>
      <c r="I22" s="1"/>
      <c r="J22" s="1"/>
      <c r="K22" s="1"/>
      <c r="L22" s="1"/>
      <c r="M22" s="1"/>
    </row>
    <row r="23" spans="1:20" s="23" customFormat="1" ht="18" customHeight="1">
      <c r="C23" s="23" t="s">
        <v>64</v>
      </c>
      <c r="E23" s="26"/>
      <c r="G23" s="1">
        <v>355778047</v>
      </c>
      <c r="H23" s="9"/>
      <c r="I23" s="1">
        <v>327373724</v>
      </c>
      <c r="J23" s="9"/>
      <c r="K23" s="1">
        <v>346604785</v>
      </c>
      <c r="L23" s="9"/>
      <c r="M23" s="1">
        <v>322865897</v>
      </c>
      <c r="N23" s="31">
        <f t="shared" ref="N23:T23" si="0">SUM(G11:G21)-G23</f>
        <v>0</v>
      </c>
      <c r="O23" s="31">
        <f t="shared" si="0"/>
        <v>0</v>
      </c>
      <c r="P23" s="31">
        <f t="shared" si="0"/>
        <v>0</v>
      </c>
      <c r="Q23" s="31">
        <f t="shared" si="0"/>
        <v>0</v>
      </c>
      <c r="R23" s="31">
        <f t="shared" si="0"/>
        <v>0</v>
      </c>
      <c r="S23" s="31">
        <f t="shared" si="0"/>
        <v>0</v>
      </c>
      <c r="T23" s="31">
        <f t="shared" si="0"/>
        <v>0</v>
      </c>
    </row>
    <row r="24" spans="1:20" s="23" customFormat="1" ht="18" customHeight="1">
      <c r="B24" s="23" t="s">
        <v>65</v>
      </c>
      <c r="E24" s="26"/>
      <c r="G24" s="9"/>
      <c r="H24" s="9"/>
      <c r="I24" s="9"/>
      <c r="J24" s="9"/>
      <c r="K24" s="9"/>
      <c r="L24" s="9"/>
      <c r="M24" s="9"/>
    </row>
    <row r="25" spans="1:20" s="23" customFormat="1" ht="18" customHeight="1">
      <c r="A25" s="23" t="s">
        <v>5</v>
      </c>
      <c r="B25" s="23" t="s">
        <v>5</v>
      </c>
      <c r="C25" s="129" t="s">
        <v>145</v>
      </c>
      <c r="E25" s="26"/>
      <c r="G25" s="1">
        <v>326826670</v>
      </c>
      <c r="H25" s="9"/>
      <c r="I25" s="1">
        <v>-144300774</v>
      </c>
      <c r="J25" s="9"/>
      <c r="K25" s="1">
        <v>311320795</v>
      </c>
      <c r="L25" s="9"/>
      <c r="M25" s="1">
        <v>-138438207</v>
      </c>
    </row>
    <row r="26" spans="1:20" s="23" customFormat="1" ht="18" customHeight="1">
      <c r="A26" s="23" t="s">
        <v>6</v>
      </c>
      <c r="B26" s="23" t="s">
        <v>6</v>
      </c>
      <c r="C26" s="23" t="s">
        <v>158</v>
      </c>
      <c r="G26" s="1">
        <v>32670537</v>
      </c>
      <c r="H26" s="1"/>
      <c r="I26" s="1">
        <v>-14198916</v>
      </c>
      <c r="J26" s="1"/>
      <c r="K26" s="1">
        <v>25290636</v>
      </c>
      <c r="L26" s="1"/>
      <c r="M26" s="1">
        <v>-26063469</v>
      </c>
    </row>
    <row r="27" spans="1:20" s="23" customFormat="1" ht="18" customHeight="1">
      <c r="A27" s="23" t="s">
        <v>7</v>
      </c>
      <c r="B27" s="23" t="s">
        <v>7</v>
      </c>
      <c r="C27" s="23" t="s">
        <v>66</v>
      </c>
      <c r="G27" s="1">
        <v>6721695</v>
      </c>
      <c r="H27" s="1"/>
      <c r="I27" s="1">
        <v>16000501</v>
      </c>
      <c r="J27" s="1"/>
      <c r="K27" s="1">
        <v>7072319</v>
      </c>
      <c r="L27" s="1"/>
      <c r="M27" s="1">
        <v>16040031</v>
      </c>
    </row>
    <row r="28" spans="1:20" s="23" customFormat="1" ht="18" customHeight="1">
      <c r="A28" s="23" t="s">
        <v>8</v>
      </c>
      <c r="B28" s="23" t="s">
        <v>8</v>
      </c>
      <c r="C28" s="23" t="s">
        <v>87</v>
      </c>
      <c r="G28" s="1">
        <v>221049</v>
      </c>
      <c r="H28" s="9"/>
      <c r="I28" s="1">
        <v>11137274</v>
      </c>
      <c r="J28" s="9"/>
      <c r="K28" s="9">
        <v>211662</v>
      </c>
      <c r="L28" s="9"/>
      <c r="M28" s="9">
        <v>6878622</v>
      </c>
    </row>
    <row r="29" spans="1:20" s="23" customFormat="1" ht="18" customHeight="1">
      <c r="A29" s="23" t="s">
        <v>9</v>
      </c>
      <c r="B29" s="23" t="s">
        <v>9</v>
      </c>
      <c r="C29" s="23" t="s">
        <v>21</v>
      </c>
      <c r="G29" s="1">
        <v>211541</v>
      </c>
      <c r="H29" s="1"/>
      <c r="I29" s="1">
        <v>7242311</v>
      </c>
      <c r="J29" s="1"/>
      <c r="K29" s="1">
        <v>-324310</v>
      </c>
      <c r="L29" s="1"/>
      <c r="M29" s="1">
        <v>7048274</v>
      </c>
    </row>
    <row r="30" spans="1:20" s="23" customFormat="1" ht="18" customHeight="1">
      <c r="A30" s="23" t="s">
        <v>10</v>
      </c>
      <c r="B30" s="23" t="s">
        <v>10</v>
      </c>
      <c r="C30" s="23" t="s">
        <v>67</v>
      </c>
      <c r="G30" s="1">
        <v>8365322</v>
      </c>
      <c r="H30" s="1"/>
      <c r="I30" s="1">
        <v>-3607745</v>
      </c>
      <c r="J30" s="1"/>
      <c r="K30" s="1">
        <v>8365322</v>
      </c>
      <c r="L30" s="1"/>
      <c r="M30" s="1">
        <v>-3607745</v>
      </c>
    </row>
    <row r="31" spans="1:20" s="23" customFormat="1" ht="18" customHeight="1">
      <c r="B31" s="127" t="s">
        <v>69</v>
      </c>
      <c r="G31" s="1"/>
      <c r="H31" s="1"/>
      <c r="I31" s="1"/>
      <c r="J31" s="1"/>
      <c r="K31" s="1"/>
      <c r="L31" s="1"/>
      <c r="M31" s="1"/>
    </row>
    <row r="32" spans="1:20" s="23" customFormat="1" ht="18" customHeight="1">
      <c r="A32" s="130"/>
      <c r="C32" s="131" t="s">
        <v>146</v>
      </c>
      <c r="G32" s="1">
        <v>-5119617</v>
      </c>
      <c r="I32" s="1">
        <v>-45454176</v>
      </c>
      <c r="K32" s="1">
        <v>18453</v>
      </c>
      <c r="M32" s="1">
        <v>-49918336</v>
      </c>
    </row>
    <row r="33" spans="1:18" s="23" customFormat="1" ht="18" customHeight="1">
      <c r="A33" s="130"/>
      <c r="C33" s="23" t="s">
        <v>177</v>
      </c>
      <c r="G33" s="1">
        <v>-57030102</v>
      </c>
      <c r="H33" s="1"/>
      <c r="I33" s="1">
        <v>86040814</v>
      </c>
      <c r="J33" s="1"/>
      <c r="K33" s="1">
        <v>-57030102</v>
      </c>
      <c r="L33" s="1"/>
      <c r="M33" s="1">
        <v>86040814</v>
      </c>
    </row>
    <row r="34" spans="1:18" s="23" customFormat="1" ht="18" customHeight="1">
      <c r="A34" s="130"/>
      <c r="C34" s="23" t="s">
        <v>91</v>
      </c>
      <c r="E34" s="26"/>
      <c r="G34" s="1">
        <v>-57249067</v>
      </c>
      <c r="H34" s="1"/>
      <c r="I34" s="1">
        <v>62876130</v>
      </c>
      <c r="J34" s="1"/>
      <c r="K34" s="1">
        <v>-55745012</v>
      </c>
      <c r="L34" s="1"/>
      <c r="M34" s="1">
        <v>62544003</v>
      </c>
    </row>
    <row r="35" spans="1:18" s="23" customFormat="1" ht="18" customHeight="1">
      <c r="A35" s="130"/>
      <c r="C35" s="23" t="s">
        <v>157</v>
      </c>
      <c r="E35" s="26"/>
      <c r="G35" s="1">
        <v>-97745825</v>
      </c>
      <c r="H35" s="1"/>
      <c r="I35" s="1">
        <v>308639526</v>
      </c>
      <c r="J35" s="1"/>
      <c r="K35" s="1">
        <v>-103930302</v>
      </c>
      <c r="L35" s="1"/>
      <c r="M35" s="1">
        <v>310449122</v>
      </c>
    </row>
    <row r="36" spans="1:18" s="23" customFormat="1" ht="18" customHeight="1">
      <c r="C36" s="23" t="s">
        <v>30</v>
      </c>
      <c r="G36" s="16">
        <v>-16054310</v>
      </c>
      <c r="H36" s="9"/>
      <c r="I36" s="16">
        <v>11511156</v>
      </c>
      <c r="J36" s="9"/>
      <c r="K36" s="16">
        <v>-16202999</v>
      </c>
      <c r="L36" s="9"/>
      <c r="M36" s="16">
        <v>11568559</v>
      </c>
    </row>
    <row r="37" spans="1:18" s="23" customFormat="1" ht="18" customHeight="1">
      <c r="A37" s="130" t="s">
        <v>108</v>
      </c>
      <c r="E37" s="26"/>
      <c r="G37" s="12">
        <v>497595940</v>
      </c>
      <c r="H37" s="9"/>
      <c r="I37" s="12">
        <v>623259825</v>
      </c>
      <c r="J37" s="9"/>
      <c r="K37" s="12">
        <v>465651247</v>
      </c>
      <c r="L37" s="9"/>
      <c r="M37" s="12">
        <v>605407565</v>
      </c>
      <c r="N37" s="31">
        <f>SUM(G23:G36)-G37</f>
        <v>0</v>
      </c>
      <c r="O37" s="31">
        <f t="shared" ref="O37:R37" si="1">SUM(H23:H36)-H37</f>
        <v>0</v>
      </c>
      <c r="P37" s="31">
        <f t="shared" si="1"/>
        <v>0</v>
      </c>
      <c r="Q37" s="31">
        <f t="shared" si="1"/>
        <v>0</v>
      </c>
      <c r="R37" s="31">
        <f t="shared" si="1"/>
        <v>0</v>
      </c>
    </row>
    <row r="38" spans="1:18" s="23" customFormat="1" ht="21" customHeight="1">
      <c r="A38" s="149" t="s">
        <v>138</v>
      </c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</row>
    <row r="39" spans="1:18" s="23" customFormat="1" ht="21" customHeight="1">
      <c r="A39" s="146" t="s">
        <v>76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</row>
    <row r="40" spans="1:18" s="23" customFormat="1" ht="21" customHeight="1">
      <c r="A40" s="146" t="s">
        <v>118</v>
      </c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</row>
    <row r="41" spans="1:18" s="23" customFormat="1" ht="21" customHeight="1">
      <c r="A41" s="146" t="s">
        <v>68</v>
      </c>
      <c r="B41" s="146"/>
      <c r="C41" s="146"/>
      <c r="D41" s="146"/>
      <c r="E41" s="146"/>
      <c r="F41" s="146"/>
      <c r="G41" s="146"/>
      <c r="H41" s="146"/>
      <c r="I41" s="146"/>
      <c r="J41" s="146"/>
      <c r="K41" s="146"/>
      <c r="L41" s="146"/>
      <c r="M41" s="146"/>
    </row>
    <row r="42" spans="1:18" s="23" customFormat="1" ht="21" customHeight="1">
      <c r="A42" s="165" t="str">
        <f>A5</f>
        <v>FOR THE YEAR ENDED DECEMBER 31, 2024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</row>
    <row r="43" spans="1:18" ht="9.9499999999999993" customHeight="1">
      <c r="A43" s="132"/>
      <c r="B43" s="132"/>
      <c r="C43" s="132"/>
      <c r="D43" s="132"/>
      <c r="E43" s="132"/>
      <c r="F43" s="132"/>
      <c r="G43" s="132"/>
      <c r="H43" s="132"/>
      <c r="I43" s="132"/>
      <c r="J43" s="132"/>
      <c r="K43" s="132"/>
      <c r="L43" s="132"/>
      <c r="M43" s="132"/>
    </row>
    <row r="44" spans="1:18" s="23" customFormat="1" ht="19.350000000000001" customHeight="1">
      <c r="G44" s="24"/>
      <c r="H44" s="24"/>
      <c r="I44" s="24"/>
      <c r="J44" s="24"/>
      <c r="K44" s="24"/>
      <c r="L44" s="24"/>
      <c r="M44" s="25" t="s">
        <v>132</v>
      </c>
    </row>
    <row r="45" spans="1:18" s="23" customFormat="1" ht="19.350000000000001" customHeight="1">
      <c r="G45" s="147" t="s">
        <v>15</v>
      </c>
      <c r="H45" s="147"/>
      <c r="I45" s="147"/>
      <c r="J45" s="26"/>
      <c r="K45" s="147" t="s">
        <v>16</v>
      </c>
      <c r="L45" s="147"/>
      <c r="M45" s="147"/>
    </row>
    <row r="46" spans="1:18" s="23" customFormat="1" ht="19.350000000000001" customHeight="1">
      <c r="E46" s="126" t="s">
        <v>17</v>
      </c>
      <c r="G46" s="46">
        <f>G9</f>
        <v>2024</v>
      </c>
      <c r="H46" s="26"/>
      <c r="I46" s="46">
        <f>I9</f>
        <v>2023</v>
      </c>
      <c r="J46" s="26"/>
      <c r="K46" s="46">
        <f>K9</f>
        <v>2024</v>
      </c>
      <c r="L46" s="26"/>
      <c r="M46" s="46">
        <f>M9</f>
        <v>2023</v>
      </c>
    </row>
    <row r="47" spans="1:18" s="23" customFormat="1" ht="19.350000000000001" customHeight="1">
      <c r="A47" s="23" t="s">
        <v>217</v>
      </c>
      <c r="E47" s="126"/>
      <c r="G47" s="133">
        <v>15633315</v>
      </c>
      <c r="H47" s="134"/>
      <c r="I47" s="18">
        <v>0</v>
      </c>
      <c r="J47" s="134"/>
      <c r="K47" s="133">
        <v>15633315</v>
      </c>
      <c r="L47" s="134"/>
      <c r="M47" s="18">
        <v>0</v>
      </c>
    </row>
    <row r="48" spans="1:18" s="23" customFormat="1" ht="16.5" customHeight="1">
      <c r="A48" s="130" t="s">
        <v>109</v>
      </c>
      <c r="E48" s="26"/>
      <c r="G48" s="1">
        <v>-37161529</v>
      </c>
      <c r="H48" s="1"/>
      <c r="I48" s="1">
        <v>-51480462</v>
      </c>
      <c r="J48" s="1"/>
      <c r="K48" s="1">
        <v>-33383320</v>
      </c>
      <c r="L48" s="1"/>
      <c r="M48" s="1">
        <v>-49626939</v>
      </c>
    </row>
    <row r="49" spans="1:20" s="23" customFormat="1" ht="16.5" customHeight="1">
      <c r="A49" s="130" t="s">
        <v>173</v>
      </c>
      <c r="E49" s="26"/>
      <c r="G49" s="1">
        <v>-545904</v>
      </c>
      <c r="H49" s="1"/>
      <c r="I49" s="1">
        <v>-600768</v>
      </c>
      <c r="J49" s="1"/>
      <c r="K49" s="1">
        <v>-545904</v>
      </c>
      <c r="L49" s="1"/>
      <c r="M49" s="11">
        <v>-600768</v>
      </c>
    </row>
    <row r="50" spans="1:20" s="23" customFormat="1" ht="16.5" customHeight="1">
      <c r="A50" s="135"/>
      <c r="B50" s="136"/>
      <c r="C50" s="136" t="s">
        <v>110</v>
      </c>
      <c r="D50" s="136"/>
      <c r="E50" s="26"/>
      <c r="G50" s="12">
        <v>475521822</v>
      </c>
      <c r="H50" s="9"/>
      <c r="I50" s="12">
        <v>571178595</v>
      </c>
      <c r="J50" s="9"/>
      <c r="K50" s="12">
        <v>447355338</v>
      </c>
      <c r="L50" s="9"/>
      <c r="M50" s="12">
        <v>555179858</v>
      </c>
      <c r="N50" s="31">
        <f>SUM(G47:G49)+G37-G50</f>
        <v>0</v>
      </c>
      <c r="O50" s="31">
        <f>SUM(H37:H48)-H50</f>
        <v>0</v>
      </c>
      <c r="P50" s="31">
        <f>SUM(I47:I49)+I37-I50</f>
        <v>0</v>
      </c>
      <c r="Q50" s="31">
        <f>SUM(J37:J48)-J50</f>
        <v>0</v>
      </c>
      <c r="R50" s="31">
        <f>SUM(K47:K49)+K37-K50</f>
        <v>0</v>
      </c>
      <c r="S50" s="31">
        <f>SUM(L37:L48)-L50</f>
        <v>0</v>
      </c>
      <c r="T50" s="31">
        <f>SUM(M47:M49)+M37-M50</f>
        <v>0</v>
      </c>
    </row>
    <row r="51" spans="1:20" s="23" customFormat="1" ht="16.5" customHeight="1">
      <c r="A51" s="136" t="s">
        <v>70</v>
      </c>
      <c r="B51" s="136"/>
      <c r="C51" s="136"/>
      <c r="D51" s="136"/>
      <c r="E51" s="26"/>
      <c r="G51" s="1"/>
      <c r="H51" s="1"/>
      <c r="I51" s="1"/>
      <c r="J51" s="1"/>
      <c r="K51" s="1"/>
      <c r="L51" s="1"/>
      <c r="M51" s="1"/>
    </row>
    <row r="52" spans="1:20" s="23" customFormat="1" ht="16.5" customHeight="1">
      <c r="A52" s="127" t="s">
        <v>111</v>
      </c>
      <c r="E52" s="26"/>
      <c r="G52" s="1">
        <v>-291372</v>
      </c>
      <c r="H52" s="9"/>
      <c r="I52" s="1">
        <v>-61590</v>
      </c>
      <c r="J52" s="9"/>
      <c r="K52" s="1">
        <v>-225061</v>
      </c>
      <c r="L52" s="9"/>
      <c r="M52" s="1">
        <v>-46632</v>
      </c>
    </row>
    <row r="53" spans="1:20" s="23" customFormat="1" ht="16.5" customHeight="1">
      <c r="A53" s="127" t="s">
        <v>112</v>
      </c>
      <c r="E53" s="26"/>
      <c r="G53" s="1">
        <v>0</v>
      </c>
      <c r="H53" s="9"/>
      <c r="I53" s="1">
        <v>37900000</v>
      </c>
      <c r="J53" s="9"/>
      <c r="K53" s="1">
        <v>0</v>
      </c>
      <c r="L53" s="9"/>
      <c r="M53" s="1">
        <v>37900000</v>
      </c>
    </row>
    <row r="54" spans="1:20" s="23" customFormat="1" ht="16.5" customHeight="1">
      <c r="A54" s="137" t="s">
        <v>171</v>
      </c>
      <c r="E54" s="26"/>
      <c r="G54" s="1">
        <v>-17232830</v>
      </c>
      <c r="H54" s="9"/>
      <c r="I54" s="1">
        <v>-501834311</v>
      </c>
      <c r="J54" s="9"/>
      <c r="K54" s="1">
        <v>-17232830</v>
      </c>
      <c r="L54" s="9"/>
      <c r="M54" s="1">
        <v>-501834311</v>
      </c>
    </row>
    <row r="55" spans="1:20" s="23" customFormat="1" ht="16.5" customHeight="1">
      <c r="A55" s="127" t="s">
        <v>174</v>
      </c>
      <c r="E55" s="26"/>
      <c r="G55" s="1">
        <v>-2234342</v>
      </c>
      <c r="H55" s="9"/>
      <c r="I55" s="1">
        <v>-418000</v>
      </c>
      <c r="J55" s="9"/>
      <c r="K55" s="1">
        <v>-2082863</v>
      </c>
      <c r="L55" s="9"/>
      <c r="M55" s="1">
        <v>-359554</v>
      </c>
    </row>
    <row r="56" spans="1:20" s="23" customFormat="1" ht="16.5" customHeight="1">
      <c r="A56" s="23" t="s">
        <v>117</v>
      </c>
      <c r="E56" s="26"/>
      <c r="G56" s="1">
        <v>1343333</v>
      </c>
      <c r="H56" s="1"/>
      <c r="I56" s="1">
        <v>989856</v>
      </c>
      <c r="J56" s="1"/>
      <c r="K56" s="1">
        <v>1205977</v>
      </c>
      <c r="L56" s="1"/>
      <c r="M56" s="1">
        <v>948838</v>
      </c>
    </row>
    <row r="57" spans="1:20" s="23" customFormat="1" ht="16.5" customHeight="1">
      <c r="A57" s="23" t="s">
        <v>218</v>
      </c>
      <c r="E57" s="26"/>
      <c r="G57" s="1">
        <v>294000</v>
      </c>
      <c r="H57" s="1"/>
      <c r="I57" s="1">
        <v>0</v>
      </c>
      <c r="J57" s="1"/>
      <c r="K57" s="1">
        <v>294000</v>
      </c>
      <c r="L57" s="1"/>
      <c r="M57" s="1">
        <v>0</v>
      </c>
    </row>
    <row r="58" spans="1:20" s="23" customFormat="1" ht="16.5" customHeight="1">
      <c r="A58" s="130" t="s">
        <v>211</v>
      </c>
      <c r="E58" s="26"/>
      <c r="G58" s="1">
        <v>-59423862</v>
      </c>
      <c r="H58" s="1"/>
      <c r="I58" s="1">
        <v>0</v>
      </c>
      <c r="J58" s="1"/>
      <c r="K58" s="1">
        <v>-59423862</v>
      </c>
      <c r="L58" s="1"/>
      <c r="M58" s="1">
        <v>0</v>
      </c>
    </row>
    <row r="59" spans="1:20" s="23" customFormat="1" ht="16.5" customHeight="1">
      <c r="A59" s="23" t="s">
        <v>212</v>
      </c>
      <c r="E59" s="26"/>
      <c r="G59" s="1">
        <v>1170944</v>
      </c>
      <c r="H59" s="1"/>
      <c r="I59" s="1">
        <v>4500</v>
      </c>
      <c r="J59" s="1"/>
      <c r="K59" s="1">
        <v>1170944</v>
      </c>
      <c r="L59" s="1"/>
      <c r="M59" s="1">
        <v>0</v>
      </c>
    </row>
    <row r="60" spans="1:20" s="23" customFormat="1" ht="16.5" customHeight="1">
      <c r="A60" s="136"/>
      <c r="B60" s="136"/>
      <c r="C60" s="136" t="s">
        <v>125</v>
      </c>
      <c r="D60" s="136"/>
      <c r="G60" s="12">
        <v>-76374129</v>
      </c>
      <c r="H60" s="9"/>
      <c r="I60" s="12">
        <v>-463419545</v>
      </c>
      <c r="J60" s="9"/>
      <c r="K60" s="12">
        <v>-76293695</v>
      </c>
      <c r="L60" s="9"/>
      <c r="M60" s="12">
        <v>-463391659</v>
      </c>
      <c r="N60" s="31">
        <f>SUM(G52:G59)-G60</f>
        <v>0</v>
      </c>
      <c r="O60" s="31">
        <f>SUM(H52:H56)-H60</f>
        <v>0</v>
      </c>
      <c r="P60" s="31">
        <f>SUM(I52:I59)-I60</f>
        <v>0</v>
      </c>
      <c r="Q60" s="31">
        <f>SUM(J52:J59)-J60</f>
        <v>0</v>
      </c>
      <c r="R60" s="31">
        <f>SUM(K52:K59)-K60</f>
        <v>0</v>
      </c>
      <c r="S60" s="31">
        <f>SUM(L52:L59)-L60</f>
        <v>0</v>
      </c>
      <c r="T60" s="31">
        <f>SUM(M52:M59)-M60</f>
        <v>0</v>
      </c>
    </row>
    <row r="61" spans="1:20" s="23" customFormat="1" ht="16.5" customHeight="1">
      <c r="A61" s="136" t="s">
        <v>71</v>
      </c>
      <c r="B61" s="136"/>
      <c r="C61" s="136"/>
      <c r="D61" s="136"/>
      <c r="G61" s="9"/>
      <c r="H61" s="1"/>
      <c r="I61" s="9"/>
      <c r="J61" s="1"/>
      <c r="K61" s="9"/>
      <c r="L61" s="1"/>
      <c r="M61" s="9"/>
    </row>
    <row r="62" spans="1:20" s="23" customFormat="1" ht="16.5" customHeight="1">
      <c r="A62" s="138" t="s">
        <v>164</v>
      </c>
      <c r="G62" s="1">
        <v>-16323368</v>
      </c>
      <c r="H62" s="1"/>
      <c r="I62" s="1">
        <v>-8413749</v>
      </c>
      <c r="J62" s="1"/>
      <c r="K62" s="1">
        <v>-16323368</v>
      </c>
      <c r="L62" s="1"/>
      <c r="M62" s="1">
        <v>-3923632</v>
      </c>
    </row>
    <row r="63" spans="1:20" s="23" customFormat="1" ht="16.5" customHeight="1">
      <c r="A63" s="23" t="s">
        <v>167</v>
      </c>
    </row>
    <row r="64" spans="1:20" s="23" customFormat="1" ht="16.5" customHeight="1">
      <c r="B64" s="23" t="s">
        <v>165</v>
      </c>
      <c r="G64" s="1">
        <v>0</v>
      </c>
      <c r="H64" s="1"/>
      <c r="I64" s="1">
        <v>54180730</v>
      </c>
      <c r="J64" s="1"/>
      <c r="K64" s="1">
        <v>0</v>
      </c>
      <c r="L64" s="1"/>
      <c r="M64" s="1">
        <v>54180730</v>
      </c>
    </row>
    <row r="65" spans="1:20" s="23" customFormat="1" ht="16.5" customHeight="1">
      <c r="A65" s="23" t="s">
        <v>153</v>
      </c>
      <c r="G65" s="1">
        <v>0</v>
      </c>
      <c r="H65" s="1"/>
      <c r="I65" s="1">
        <v>67128200</v>
      </c>
      <c r="J65" s="1"/>
      <c r="K65" s="1">
        <v>0</v>
      </c>
      <c r="L65" s="1"/>
      <c r="M65" s="1">
        <v>67128200</v>
      </c>
    </row>
    <row r="66" spans="1:20" s="23" customFormat="1" ht="16.5" customHeight="1">
      <c r="A66" s="23" t="s">
        <v>154</v>
      </c>
      <c r="G66" s="1">
        <v>-88240200</v>
      </c>
      <c r="H66" s="1"/>
      <c r="I66" s="1">
        <v>-11112000</v>
      </c>
      <c r="J66" s="1"/>
      <c r="K66" s="1">
        <v>-88240200</v>
      </c>
      <c r="L66" s="1"/>
      <c r="M66" s="1">
        <v>-11112000</v>
      </c>
    </row>
    <row r="67" spans="1:20" s="23" customFormat="1" ht="16.5" customHeight="1">
      <c r="A67" s="23" t="s">
        <v>113</v>
      </c>
      <c r="G67" s="1">
        <v>-6656811</v>
      </c>
      <c r="H67" s="1"/>
      <c r="I67" s="1">
        <v>-4655744</v>
      </c>
      <c r="J67" s="1"/>
      <c r="K67" s="1">
        <v>-6016249</v>
      </c>
      <c r="L67" s="1"/>
      <c r="M67" s="1">
        <v>-3951987</v>
      </c>
    </row>
    <row r="68" spans="1:20" s="23" customFormat="1" ht="16.5" customHeight="1">
      <c r="A68" s="23" t="s">
        <v>72</v>
      </c>
      <c r="G68" s="1">
        <v>-962766</v>
      </c>
      <c r="H68" s="1"/>
      <c r="I68" s="1">
        <v>-1118764</v>
      </c>
      <c r="J68" s="1"/>
      <c r="K68" s="1">
        <v>-883327</v>
      </c>
      <c r="L68" s="1"/>
      <c r="M68" s="1">
        <v>-1080368</v>
      </c>
    </row>
    <row r="69" spans="1:20" s="23" customFormat="1" ht="16.5" customHeight="1">
      <c r="A69" s="23" t="s">
        <v>131</v>
      </c>
      <c r="G69" s="1">
        <v>-120973536</v>
      </c>
      <c r="H69" s="1"/>
      <c r="I69" s="1">
        <v>-156294932</v>
      </c>
      <c r="J69" s="1"/>
      <c r="K69" s="1">
        <v>-120973536</v>
      </c>
      <c r="L69" s="1"/>
      <c r="M69" s="1">
        <v>-156294932</v>
      </c>
    </row>
    <row r="70" spans="1:20" s="23" customFormat="1" ht="16.5" customHeight="1">
      <c r="A70" s="136"/>
      <c r="B70" s="136"/>
      <c r="C70" s="136" t="s">
        <v>114</v>
      </c>
      <c r="D70" s="136"/>
      <c r="G70" s="12">
        <v>-233156681</v>
      </c>
      <c r="H70" s="1"/>
      <c r="I70" s="12">
        <v>-60286259</v>
      </c>
      <c r="J70" s="1"/>
      <c r="K70" s="12">
        <v>-232436680</v>
      </c>
      <c r="L70" s="1"/>
      <c r="M70" s="12">
        <v>-55053989</v>
      </c>
      <c r="N70" s="31">
        <f>SUM(G62:G69)-G70</f>
        <v>0</v>
      </c>
      <c r="O70" s="31">
        <f>SUM(H62:H69)-H70</f>
        <v>0</v>
      </c>
      <c r="P70" s="31">
        <f>SUM(I62:J69)-I70</f>
        <v>0</v>
      </c>
      <c r="Q70" s="31">
        <f>SUM(J62:J69)-J70</f>
        <v>0</v>
      </c>
      <c r="R70" s="31">
        <f>SUM(K62:K69)-K70</f>
        <v>0</v>
      </c>
      <c r="S70" s="31">
        <f>SUM(L62:L69)-L70</f>
        <v>0</v>
      </c>
      <c r="T70" s="31">
        <f>SUM(M62:M69)-M70</f>
        <v>0</v>
      </c>
    </row>
    <row r="71" spans="1:20" s="23" customFormat="1" ht="16.5" customHeight="1">
      <c r="A71" s="136" t="s">
        <v>115</v>
      </c>
      <c r="B71" s="136"/>
      <c r="C71" s="136"/>
      <c r="D71" s="136"/>
      <c r="G71" s="1">
        <v>165991012</v>
      </c>
      <c r="H71" s="9"/>
      <c r="I71" s="1">
        <v>47472791</v>
      </c>
      <c r="J71" s="9"/>
      <c r="K71" s="1">
        <v>138624963</v>
      </c>
      <c r="L71" s="9"/>
      <c r="M71" s="1">
        <v>36734210</v>
      </c>
      <c r="N71" s="31">
        <f t="shared" ref="N71:T71" si="2">G50+G60+G70-G71</f>
        <v>0</v>
      </c>
      <c r="O71" s="31">
        <f t="shared" si="2"/>
        <v>0</v>
      </c>
      <c r="P71" s="31">
        <f t="shared" si="2"/>
        <v>0</v>
      </c>
      <c r="Q71" s="31">
        <f t="shared" si="2"/>
        <v>0</v>
      </c>
      <c r="R71" s="31">
        <f t="shared" si="2"/>
        <v>0</v>
      </c>
      <c r="S71" s="31">
        <f t="shared" si="2"/>
        <v>0</v>
      </c>
      <c r="T71" s="31">
        <f t="shared" si="2"/>
        <v>0</v>
      </c>
    </row>
    <row r="72" spans="1:20" s="23" customFormat="1" ht="16.5" customHeight="1">
      <c r="A72" s="139" t="s">
        <v>162</v>
      </c>
      <c r="G72" s="1">
        <v>174535726</v>
      </c>
      <c r="H72" s="9"/>
      <c r="I72" s="1">
        <v>127062935</v>
      </c>
      <c r="J72" s="9"/>
      <c r="K72" s="1">
        <v>161885826</v>
      </c>
      <c r="L72" s="9"/>
      <c r="M72" s="1">
        <v>125151616</v>
      </c>
    </row>
    <row r="73" spans="1:20" s="23" customFormat="1" ht="16.5" customHeight="1" thickBot="1">
      <c r="A73" s="136" t="s">
        <v>163</v>
      </c>
      <c r="B73" s="136"/>
      <c r="C73" s="136"/>
      <c r="D73" s="136"/>
      <c r="G73" s="13">
        <v>340526738</v>
      </c>
      <c r="H73" s="9"/>
      <c r="I73" s="13">
        <v>174535726</v>
      </c>
      <c r="J73" s="9"/>
      <c r="K73" s="13">
        <v>300510789</v>
      </c>
      <c r="L73" s="9"/>
      <c r="M73" s="13">
        <v>161885826</v>
      </c>
      <c r="N73" s="31">
        <f>SUM(G71:G72)-G73</f>
        <v>0</v>
      </c>
      <c r="O73" s="31">
        <f t="shared" ref="O73:S73" si="3">SUM(H71:H72)-H73</f>
        <v>0</v>
      </c>
      <c r="P73" s="31">
        <f t="shared" si="3"/>
        <v>0</v>
      </c>
      <c r="Q73" s="31">
        <f t="shared" si="3"/>
        <v>0</v>
      </c>
      <c r="R73" s="31">
        <f t="shared" si="3"/>
        <v>0</v>
      </c>
      <c r="S73" s="31">
        <f t="shared" si="3"/>
        <v>0</v>
      </c>
      <c r="T73" s="31">
        <f>SUM(M71:M72)-M73</f>
        <v>0</v>
      </c>
    </row>
    <row r="74" spans="1:20" s="23" customFormat="1" ht="9" customHeight="1" thickTop="1">
      <c r="A74" s="140"/>
      <c r="G74" s="1"/>
      <c r="H74" s="1"/>
      <c r="I74" s="1"/>
      <c r="J74" s="1"/>
      <c r="K74" s="1"/>
      <c r="L74" s="1"/>
      <c r="M74" s="1"/>
      <c r="N74" s="31">
        <f>G72-I73</f>
        <v>0</v>
      </c>
      <c r="R74" s="31">
        <f>K72-M73</f>
        <v>0</v>
      </c>
    </row>
    <row r="75" spans="1:20" s="23" customFormat="1" ht="16.5" customHeight="1">
      <c r="A75" s="141" t="s">
        <v>73</v>
      </c>
      <c r="G75" s="1"/>
      <c r="I75" s="1"/>
    </row>
    <row r="76" spans="1:20" s="23" customFormat="1" ht="16.5" customHeight="1">
      <c r="A76" s="142"/>
      <c r="B76" s="23" t="s">
        <v>116</v>
      </c>
    </row>
    <row r="77" spans="1:20" s="23" customFormat="1" ht="16.5" customHeight="1">
      <c r="A77" s="142"/>
      <c r="C77" s="23" t="s">
        <v>172</v>
      </c>
      <c r="G77" s="20">
        <v>16048</v>
      </c>
      <c r="H77" s="20"/>
      <c r="I77" s="143">
        <v>198236913</v>
      </c>
      <c r="J77" s="20"/>
      <c r="K77" s="20">
        <v>16048</v>
      </c>
      <c r="M77" s="143">
        <v>198236913</v>
      </c>
    </row>
    <row r="78" spans="1:20" s="23" customFormat="1" ht="16.5" customHeight="1">
      <c r="C78" s="23" t="s">
        <v>175</v>
      </c>
      <c r="G78" s="18">
        <v>0</v>
      </c>
      <c r="H78" s="19"/>
      <c r="I78" s="18">
        <v>18490</v>
      </c>
      <c r="J78" s="19"/>
      <c r="K78" s="18">
        <v>0</v>
      </c>
      <c r="L78" s="9"/>
      <c r="M78" s="18">
        <v>18490</v>
      </c>
    </row>
    <row r="79" spans="1:20" s="23" customFormat="1" ht="16.350000000000001" customHeight="1">
      <c r="A79" s="141"/>
      <c r="B79" s="141"/>
      <c r="C79" s="141"/>
      <c r="G79" s="9"/>
      <c r="H79" s="9"/>
      <c r="I79" s="9"/>
      <c r="J79" s="9"/>
      <c r="K79" s="9"/>
      <c r="L79" s="9"/>
      <c r="M79" s="9"/>
    </row>
    <row r="80" spans="1:20" s="23" customFormat="1" ht="22.35" customHeight="1">
      <c r="A80" s="144"/>
      <c r="B80" s="141"/>
      <c r="C80" s="141"/>
      <c r="G80" s="9"/>
      <c r="H80" s="9"/>
      <c r="I80" s="9"/>
      <c r="J80" s="9"/>
      <c r="K80" s="9"/>
      <c r="L80" s="9"/>
      <c r="M80" s="9"/>
    </row>
    <row r="94" spans="5:5">
      <c r="E94" s="35" t="s">
        <v>178</v>
      </c>
    </row>
  </sheetData>
  <mergeCells count="14">
    <mergeCell ref="G45:I45"/>
    <mergeCell ref="K45:M45"/>
    <mergeCell ref="A1:M1"/>
    <mergeCell ref="A2:M2"/>
    <mergeCell ref="A3:M3"/>
    <mergeCell ref="A4:M4"/>
    <mergeCell ref="A5:M5"/>
    <mergeCell ref="G8:I8"/>
    <mergeCell ref="K8:M8"/>
    <mergeCell ref="A38:M38"/>
    <mergeCell ref="A39:M39"/>
    <mergeCell ref="A40:M40"/>
    <mergeCell ref="A41:M41"/>
    <mergeCell ref="A42:M42"/>
  </mergeCells>
  <printOptions horizontalCentered="1"/>
  <pageMargins left="0.70866141732283472" right="0.43307086614173229" top="0.82677165354330717" bottom="1.1811023622047245" header="0.51181102362204722" footer="0.70866141732283472"/>
  <pageSetup paperSize="9" orientation="portrait" r:id="rId1"/>
  <headerFooter>
    <oddFooter>&amp;L&amp;"Angsana New,ธรรมดา"&amp;16Notes to financial statements form an integral part of these statements.</oddFooter>
  </headerFooter>
  <rowBreaks count="1" manualBreakCount="1">
    <brk id="3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 </vt:lpstr>
      <vt:lpstr>COMPREHENSIVE INCOME</vt:lpstr>
      <vt:lpstr>CHANGES IN SHAREHOLDERS' EQUITY</vt:lpstr>
      <vt:lpstr>CHANGES IN SHAREHOLDERS EQUITY</vt:lpstr>
      <vt:lpstr>CASH FLOWS</vt:lpstr>
      <vt:lpstr>'CASH FLOWS'!Print_Area</vt:lpstr>
      <vt:lpstr>'CHANGES IN SHAREHOLDERS EQUITY'!Print_Area</vt:lpstr>
      <vt:lpstr>'CHANGES IN SHAREHOLDERS'' EQUITY'!Print_Area</vt:lpstr>
      <vt:lpstr>'COMPREHENSIVE INCOME'!Print_Area</vt:lpstr>
      <vt:lpstr>'FINANCIAL POSITION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Nuttaporn Posrida</dc:creator>
  <cp:lastModifiedBy>prem.a</cp:lastModifiedBy>
  <cp:lastPrinted>2025-02-18T04:33:36Z</cp:lastPrinted>
  <dcterms:created xsi:type="dcterms:W3CDTF">2020-03-27T04:14:02Z</dcterms:created>
  <dcterms:modified xsi:type="dcterms:W3CDTF">2025-02-20T10:03:31Z</dcterms:modified>
</cp:coreProperties>
</file>