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3-2020]\งบตลาดหลักทรัพย์\ไตรมาส 1\ภาษาอังกฤษ\"/>
    </mc:Choice>
  </mc:AlternateContent>
  <xr:revisionPtr revIDLastSave="0" documentId="13_ncr:1_{0BBC84C2-48BA-4C09-AA6B-244FDD1A37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2">'CHANGES IN SHAREHOLDERS'' EQUITY'!$A$1:$S$28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3" l="1"/>
  <c r="J21" i="3"/>
  <c r="H21" i="3"/>
  <c r="L16" i="3"/>
  <c r="L22" i="3" s="1"/>
  <c r="L24" i="3" s="1"/>
  <c r="L26" i="3" s="1"/>
  <c r="L28" i="3" s="1"/>
  <c r="J16" i="3"/>
  <c r="J22" i="3" s="1"/>
  <c r="J24" i="3" s="1"/>
  <c r="J26" i="3" s="1"/>
  <c r="J28" i="3" s="1"/>
  <c r="H16" i="3"/>
  <c r="H22" i="3" s="1"/>
  <c r="H24" i="3" s="1"/>
  <c r="H26" i="3" s="1"/>
  <c r="H28" i="3" s="1"/>
  <c r="F21" i="3"/>
  <c r="F16" i="3"/>
  <c r="F22" i="3" s="1"/>
  <c r="F24" i="3" s="1"/>
  <c r="F26" i="3" s="1"/>
  <c r="F28" i="3" s="1"/>
  <c r="L64" i="1"/>
  <c r="H64" i="1"/>
  <c r="L63" i="1"/>
  <c r="J63" i="1"/>
  <c r="H63" i="1"/>
  <c r="F63" i="1"/>
  <c r="F96" i="1" l="1"/>
  <c r="F98" i="1" l="1"/>
  <c r="F58" i="1"/>
  <c r="F32" i="1"/>
  <c r="F22" i="1"/>
  <c r="F33" i="1" l="1"/>
  <c r="F64" i="1"/>
  <c r="F99" i="1" s="1"/>
  <c r="J96" i="1" l="1"/>
  <c r="J98" i="1" s="1"/>
  <c r="J58" i="1"/>
  <c r="J32" i="1"/>
  <c r="J22" i="1"/>
  <c r="J64" i="1" l="1"/>
  <c r="J99" i="1" s="1"/>
  <c r="J33" i="1"/>
</calcChain>
</file>

<file path=xl/sharedStrings.xml><?xml version="1.0" encoding="utf-8"?>
<sst xmlns="http://schemas.openxmlformats.org/spreadsheetml/2006/main" count="330" uniqueCount="189">
  <si>
    <t>- 10 -</t>
  </si>
  <si>
    <t xml:space="preserve">   บริษัทย่อยเพิ่มขึ้นจากการลงทุนในบริษัทย่อย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</si>
  <si>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</si>
  <si>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</si>
  <si>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</si>
  <si>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</si>
  <si>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</si>
  <si>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</si>
  <si>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</si>
  <si>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</si>
  <si>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</si>
  <si>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</si>
  <si>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</si>
  <si>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</si>
  <si>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- 3 -</t>
  </si>
  <si>
    <t>- 4 -</t>
  </si>
  <si>
    <t>- 5 -</t>
  </si>
  <si>
    <t>- 6 -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</si>
  <si>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</si>
  <si>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</si>
  <si>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</si>
  <si>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</si>
  <si>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</si>
  <si>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AS AT MARCH 31, 2020</t>
  </si>
  <si>
    <t>(Unit: Thousand Baht)</t>
  </si>
  <si>
    <t>Consolidated</t>
  </si>
  <si>
    <t>The Company Only</t>
  </si>
  <si>
    <t>As at March</t>
  </si>
  <si>
    <t>31, 2020</t>
  </si>
  <si>
    <t>As at December</t>
  </si>
  <si>
    <t>31, 2019</t>
  </si>
  <si>
    <t>Notes</t>
  </si>
  <si>
    <t>STATEMENT OF FINANCIAL POSITION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</si>
  <si>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</si>
  <si>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</si>
  <si>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</si>
  <si>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</si>
  <si>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</si>
  <si>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</si>
  <si>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</si>
  <si>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</si>
  <si>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</si>
  <si>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</si>
  <si>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</si>
  <si>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</si>
  <si>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</si>
  <si>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</si>
  <si>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</si>
  <si>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</si>
  <si>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Notes to interim financial statements form an integral part of these statements.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</si>
  <si>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</si>
  <si>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</si>
  <si>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</si>
  <si>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</si>
  <si>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</si>
  <si>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</si>
  <si>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FOR THE THREE-MONTH PERIOD ENDED MARCH 31, 2020</t>
  </si>
  <si>
    <t>Revenues</t>
  </si>
  <si>
    <t>Other income</t>
  </si>
  <si>
    <t>Total revenues</t>
  </si>
  <si>
    <t>Expense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</si>
  <si>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</si>
  <si>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</si>
  <si>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</si>
  <si>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</si>
  <si>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</si>
  <si>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</si>
  <si>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</si>
  <si>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</si>
  <si>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</si>
  <si>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</si>
  <si>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</si>
  <si>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</si>
  <si>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</si>
  <si>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</si>
  <si>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</si>
  <si>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</si>
  <si>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</si>
  <si>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</si>
  <si>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</si>
  <si>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</si>
  <si>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Cumulative effects of changes in accounting policies due to</t>
  </si>
  <si>
    <t xml:space="preserve">   the adoption of new financial reporting standard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</si>
  <si>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</si>
  <si>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</si>
  <si>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</si>
  <si>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</si>
  <si>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</si>
  <si>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</si>
  <si>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</si>
  <si>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</si>
  <si>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</si>
  <si>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</si>
  <si>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</si>
  <si>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</si>
  <si>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</si>
  <si>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</si>
  <si>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</si>
  <si>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</si>
  <si>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</si>
  <si>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</si>
  <si>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</si>
  <si>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</si>
  <si>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(Restated)</t>
  </si>
  <si>
    <t xml:space="preserve">INFORMATION AND COMMUNICATION NETWORKS 
 </t>
  </si>
  <si>
    <t xml:space="preserve">INFORMATION AND COMMUNICATION NETWORKS </t>
  </si>
  <si>
    <t>Beginning balance, as at January 1, 2019 - As previously reported</t>
  </si>
  <si>
    <t>Beginning balance, as at January 1, 2019 - Adjustment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</si>
  <si>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</si>
  <si>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</si>
  <si>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</si>
  <si>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</si>
  <si>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</si>
  <si>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</si>
  <si>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</si>
  <si>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</si>
  <si>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</si>
  <si>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</si>
  <si>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Current invesments - bank deposits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</si>
  <si>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</si>
  <si>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</si>
  <si>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</si>
  <si>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</si>
  <si>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</si>
  <si>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Trade and other payables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</si>
  <si>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</si>
  <si>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</si>
  <si>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</si>
  <si>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</si>
  <si>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</si>
  <si>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Lease liabilities - net of current portion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</si>
  <si>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</si>
  <si>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</si>
  <si>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</si>
  <si>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</si>
  <si>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</si>
  <si>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</si>
  <si>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 xml:space="preserve">Profit before finance cost and income tax expense 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</si>
  <si>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</si>
  <si>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</si>
  <si>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</si>
  <si>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</si>
  <si>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</si>
  <si>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</si>
  <si>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the adoption of new financial reporting standard</t>
  </si>
  <si>
    <t>Increase in equity attributable to non-controlling interests of the</t>
  </si>
  <si>
    <t>subsidiary from investments in subsidiary</t>
  </si>
  <si>
    <t>Ending balance, as at March 31, 2019</t>
  </si>
  <si>
    <t>Beginning balance, as at January 1, 2020</t>
  </si>
  <si>
    <t>Ending balance, as at March 31, 2020</t>
  </si>
  <si>
    <t xml:space="preserve">Total comprehensive income for the period </t>
  </si>
  <si>
    <t>Total comprehensive income for the period (restated)</t>
  </si>
  <si>
    <t>Cash flows from operating activities:</t>
  </si>
  <si>
    <t xml:space="preserve"> Adjustments to reconcile net profit before tax to net cash</t>
  </si>
  <si>
    <t>Provided by (paid from) operating activities:</t>
  </si>
  <si>
    <t>Interest income</t>
  </si>
  <si>
    <t>Profit from operating activities before changes in</t>
  </si>
  <si>
    <t>Advance payment for goods and service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</si>
  <si>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</si>
  <si>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</si>
  <si>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</si>
  <si>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</si>
  <si>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</si>
  <si>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>Acquisition of equipment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</si>
  <si>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</si>
  <si>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</si>
  <si>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</si>
  <si>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</si>
  <si>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equipment from other payables</t>
  </si>
  <si>
    <t>Increase in right-of-use assets under lease liabilities</t>
  </si>
  <si>
    <t>Beginning balance, as at January 1, 2019 - After adjustment</t>
  </si>
  <si>
    <t>Provisions for project delay and warranty (reversal)</t>
  </si>
  <si>
    <t>Net cash paid for invesment in the subsidiary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</si>
  <si>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</si>
  <si>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</si>
  <si>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</si>
  <si>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</si>
  <si>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</si>
  <si>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</si>
  <si>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>18, 22</t>
  </si>
  <si>
    <t xml:space="preserve">      22</t>
  </si>
  <si>
    <t xml:space="preserve">      19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</si>
  <si>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</si>
  <si>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</si>
  <si>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</si>
  <si>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</si>
  <si>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</si>
  <si>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of the subsidiary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</si>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</sst>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</numFmts>
  <fonts count="24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6"/>
      <color theme="1"/>
      <name val="Calibri"/>
      <family val="2"/>
      <charset val="222"/>
      <scheme val="minor"/>
    </font>
    <font>
      <sz val="11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165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3" fillId="0" borderId="0"/>
    <xf numFmtId="0" fontId="2" fillId="0" borderId="0"/>
  </cellStyleXfs>
  <cellXfs count="161">
    <xf numFmtId="0" fontId="0" fillId="0" borderId="0" xfId="0"/>
    <xf numFmtId="166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70" fontId="9" fillId="0" borderId="0" xfId="4" applyNumberFormat="1" applyFont="1" applyFill="1" applyBorder="1" applyAlignment="1">
      <alignment vertical="center"/>
    </xf>
    <xf numFmtId="170" fontId="9" fillId="0" borderId="0" xfId="4" applyNumberFormat="1" applyFont="1" applyFill="1" applyAlignment="1">
      <alignment vertical="center"/>
    </xf>
    <xf numFmtId="170" fontId="10" fillId="0" borderId="0" xfId="4" applyNumberFormat="1" applyFont="1" applyFill="1" applyBorder="1" applyAlignment="1">
      <alignment vertical="center"/>
    </xf>
    <xf numFmtId="170" fontId="10" fillId="0" borderId="0" xfId="4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170" fontId="7" fillId="0" borderId="0" xfId="4" applyNumberFormat="1" applyFont="1" applyFill="1" applyBorder="1" applyAlignment="1">
      <alignment vertical="center"/>
    </xf>
    <xf numFmtId="170" fontId="7" fillId="0" borderId="0" xfId="4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8" fontId="8" fillId="0" borderId="0" xfId="4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8" fontId="5" fillId="0" borderId="5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1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169" fontId="7" fillId="0" borderId="0" xfId="3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170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70" fontId="10" fillId="0" borderId="0" xfId="2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top"/>
    </xf>
    <xf numFmtId="171" fontId="7" fillId="0" borderId="1" xfId="0" applyNumberFormat="1" applyFont="1" applyFill="1" applyBorder="1" applyAlignment="1">
      <alignment horizontal="center" vertical="top"/>
    </xf>
    <xf numFmtId="172" fontId="7" fillId="0" borderId="0" xfId="0" applyNumberFormat="1" applyFont="1" applyFill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168" fontId="6" fillId="0" borderId="0" xfId="2" applyNumberFormat="1" applyFont="1" applyFill="1"/>
    <xf numFmtId="0" fontId="10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68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69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69" fontId="7" fillId="0" borderId="1" xfId="3" applyNumberFormat="1" applyFont="1" applyFill="1" applyBorder="1" applyAlignment="1">
      <alignment horizontal="center" vertical="center"/>
    </xf>
    <xf numFmtId="168" fontId="8" fillId="0" borderId="0" xfId="2" applyNumberFormat="1" applyFont="1" applyFill="1" applyAlignment="1">
      <alignment horizontal="center" vertical="center"/>
    </xf>
    <xf numFmtId="169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70" fontId="13" fillId="0" borderId="0" xfId="2" applyNumberFormat="1" applyFont="1" applyFill="1" applyAlignment="1">
      <alignment vertical="center"/>
    </xf>
    <xf numFmtId="170" fontId="7" fillId="0" borderId="0" xfId="2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170" fontId="9" fillId="0" borderId="0" xfId="2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5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169" fontId="7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168" fontId="8" fillId="0" borderId="0" xfId="2" applyNumberFormat="1" applyFont="1" applyFill="1" applyAlignment="1">
      <alignment horizontal="center" vertical="center"/>
    </xf>
    <xf numFmtId="168" fontId="7" fillId="0" borderId="1" xfId="2" applyNumberFormat="1" applyFont="1" applyFill="1" applyBorder="1" applyAlignment="1">
      <alignment horizontal="right" vertical="center"/>
    </xf>
    <xf numFmtId="169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9" fontId="7" fillId="0" borderId="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9" fontId="7" fillId="0" borderId="0" xfId="3" applyNumberFormat="1" applyFont="1" applyAlignment="1">
      <alignment horizontal="center" vertical="center"/>
    </xf>
    <xf numFmtId="169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1" applyFont="1" applyAlignment="1">
      <alignment vertical="center"/>
    </xf>
    <xf numFmtId="0" fontId="8" fillId="0" borderId="0" xfId="1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168" fontId="6" fillId="0" borderId="0" xfId="2" applyNumberFormat="1" applyFont="1"/>
    <xf numFmtId="0" fontId="20" fillId="0" borderId="0" xfId="0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quotePrefix="1" applyFont="1" applyAlignment="1">
      <alignment horizontal="left" vertical="top"/>
    </xf>
    <xf numFmtId="37" fontId="5" fillId="0" borderId="0" xfId="0" applyNumberFormat="1" applyFont="1"/>
    <xf numFmtId="0" fontId="21" fillId="0" borderId="0" xfId="0" applyFont="1" applyAlignment="1">
      <alignment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L106"/>
  <sheetViews>
    <sheetView tabSelected="1" view="pageBreakPreview" zoomScaleNormal="100" zoomScaleSheetLayoutView="100" workbookViewId="0"/>
  </sheetViews>
  <sheetFormatPr defaultColWidth="9.140625" defaultRowHeight="23.25"/>
  <cols>
    <col min="1" max="2" width="1.140625" style="19" customWidth="1"/>
    <col min="3" max="3" width="1.140625" style="20" customWidth="1"/>
    <col min="4" max="4" width="31" style="20" customWidth="1"/>
    <col min="5" max="5" width="6.140625" style="20" customWidth="1"/>
    <col min="6" max="6" width="11.5703125" style="20" customWidth="1"/>
    <col min="7" max="7" width="0.7109375" style="20" customWidth="1"/>
    <col min="8" max="8" width="12.140625" style="20" customWidth="1"/>
    <col min="9" max="9" width="0.7109375" style="20" customWidth="1"/>
    <col min="10" max="10" width="11.28515625" style="20" customWidth="1"/>
    <col min="11" max="11" width="0.7109375" style="20" customWidth="1"/>
    <col min="12" max="12" width="12.140625" style="20" customWidth="1"/>
    <col min="13" max="16384" width="9.140625" style="19"/>
  </cols>
  <sheetData>
    <row r="1" spans="1:12">
      <c r="L1" s="82" t="s">
        <v>101</v>
      </c>
    </row>
    <row r="2" spans="1:12">
      <c r="L2" s="82" t="s">
        <v>102</v>
      </c>
    </row>
    <row r="3" spans="1:12">
      <c r="A3" s="111" t="s">
        <v>14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>
      <c r="A4" s="109" t="s">
        <v>105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>
      <c r="A5" s="109" t="s">
        <v>176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>
      <c r="A6" s="109" t="s">
        <v>32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>
      <c r="A7" s="110" t="s">
        <v>23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ht="9.9499999999999993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s="21" customFormat="1" ht="21">
      <c r="F9" s="22"/>
      <c r="G9" s="22"/>
      <c r="H9" s="22"/>
      <c r="I9" s="22"/>
      <c r="J9" s="22"/>
      <c r="K9" s="22"/>
      <c r="L9" s="23" t="s">
        <v>24</v>
      </c>
    </row>
    <row r="10" spans="1:12" s="21" customFormat="1" ht="21">
      <c r="F10" s="107" t="s">
        <v>25</v>
      </c>
      <c r="G10" s="107"/>
      <c r="H10" s="107"/>
      <c r="I10" s="24"/>
      <c r="J10" s="107" t="s">
        <v>26</v>
      </c>
      <c r="K10" s="107"/>
      <c r="L10" s="107"/>
    </row>
    <row r="11" spans="1:12" s="21" customFormat="1" ht="21">
      <c r="F11" s="25" t="s">
        <v>27</v>
      </c>
      <c r="G11" s="26"/>
      <c r="H11" s="25" t="s">
        <v>29</v>
      </c>
      <c r="I11" s="27"/>
      <c r="J11" s="25" t="s">
        <v>27</v>
      </c>
      <c r="K11" s="26"/>
      <c r="L11" s="25" t="s">
        <v>29</v>
      </c>
    </row>
    <row r="12" spans="1:12" s="21" customFormat="1" ht="21">
      <c r="E12" s="24" t="s">
        <v>31</v>
      </c>
      <c r="F12" s="28" t="s">
        <v>28</v>
      </c>
      <c r="G12" s="26"/>
      <c r="H12" s="28" t="s">
        <v>30</v>
      </c>
      <c r="I12" s="26"/>
      <c r="J12" s="28" t="s">
        <v>28</v>
      </c>
      <c r="K12" s="26"/>
      <c r="L12" s="28" t="s">
        <v>30</v>
      </c>
    </row>
    <row r="13" spans="1:12" s="21" customFormat="1" ht="21">
      <c r="A13" s="108" t="s">
        <v>108</v>
      </c>
      <c r="B13" s="108"/>
      <c r="C13" s="108"/>
      <c r="D13" s="108"/>
    </row>
    <row r="14" spans="1:12" s="21" customFormat="1" ht="21">
      <c r="A14" s="29" t="s">
        <v>109</v>
      </c>
      <c r="B14" s="29"/>
      <c r="C14" s="29"/>
      <c r="D14" s="29"/>
    </row>
    <row r="15" spans="1:12" s="21" customFormat="1" ht="21">
      <c r="B15" s="21" t="s">
        <v>33</v>
      </c>
      <c r="E15" s="24"/>
      <c r="F15" s="1">
        <v>133788</v>
      </c>
      <c r="G15" s="1"/>
      <c r="H15" s="1">
        <v>284717</v>
      </c>
      <c r="I15" s="1"/>
      <c r="J15" s="1">
        <v>118642</v>
      </c>
      <c r="K15" s="1"/>
      <c r="L15" s="1">
        <v>282005</v>
      </c>
    </row>
    <row r="16" spans="1:12" s="21" customFormat="1" ht="21">
      <c r="B16" s="21" t="s">
        <v>118</v>
      </c>
      <c r="E16" s="24"/>
      <c r="F16" s="1">
        <v>12759</v>
      </c>
      <c r="G16" s="1"/>
      <c r="H16" s="1">
        <v>722</v>
      </c>
      <c r="I16" s="1"/>
      <c r="J16" s="1">
        <v>9969</v>
      </c>
      <c r="K16" s="1"/>
      <c r="L16" s="1">
        <v>533</v>
      </c>
    </row>
    <row r="17" spans="1:12" s="21" customFormat="1" ht="21">
      <c r="B17" s="21" t="s">
        <v>34</v>
      </c>
      <c r="E17" s="24">
        <v>7</v>
      </c>
      <c r="F17" s="1">
        <v>45143</v>
      </c>
      <c r="G17" s="1"/>
      <c r="H17" s="1">
        <v>258358</v>
      </c>
      <c r="I17" s="1"/>
      <c r="J17" s="1">
        <v>45332</v>
      </c>
      <c r="K17" s="1"/>
      <c r="L17" s="1">
        <v>248516</v>
      </c>
    </row>
    <row r="18" spans="1:12" s="21" customFormat="1" ht="21">
      <c r="B18" s="21" t="s">
        <v>119</v>
      </c>
      <c r="E18" s="24"/>
      <c r="F18" s="1">
        <v>452088</v>
      </c>
      <c r="G18" s="1"/>
      <c r="H18" s="1">
        <v>326181</v>
      </c>
      <c r="I18" s="1"/>
      <c r="J18" s="1">
        <v>407245</v>
      </c>
      <c r="K18" s="1"/>
      <c r="L18" s="1">
        <v>309560</v>
      </c>
    </row>
    <row r="19" spans="1:12" s="21" customFormat="1" ht="21">
      <c r="B19" s="21" t="s">
        <v>35</v>
      </c>
      <c r="E19" s="24">
        <v>8</v>
      </c>
      <c r="F19" s="1">
        <v>159410</v>
      </c>
      <c r="G19" s="1"/>
      <c r="H19" s="1">
        <v>160565</v>
      </c>
      <c r="I19" s="1"/>
      <c r="J19" s="1">
        <v>159400</v>
      </c>
      <c r="K19" s="1"/>
      <c r="L19" s="1">
        <v>160565</v>
      </c>
    </row>
    <row r="20" spans="1:12" s="21" customFormat="1" ht="21">
      <c r="B20" s="21" t="s">
        <v>120</v>
      </c>
      <c r="E20" s="24"/>
      <c r="F20" s="1">
        <v>11359</v>
      </c>
      <c r="G20" s="1"/>
      <c r="H20" s="1">
        <v>14219</v>
      </c>
      <c r="I20" s="1"/>
      <c r="J20" s="1">
        <v>11359</v>
      </c>
      <c r="K20" s="1"/>
      <c r="L20" s="1">
        <v>13719</v>
      </c>
    </row>
    <row r="21" spans="1:12" s="21" customFormat="1" ht="21">
      <c r="B21" s="21" t="s">
        <v>36</v>
      </c>
      <c r="E21" s="24"/>
      <c r="F21" s="1">
        <v>25509</v>
      </c>
      <c r="G21" s="1"/>
      <c r="H21" s="1">
        <v>22082</v>
      </c>
      <c r="I21" s="1"/>
      <c r="J21" s="1">
        <v>23683</v>
      </c>
      <c r="K21" s="1"/>
      <c r="L21" s="1">
        <v>21668</v>
      </c>
    </row>
    <row r="22" spans="1:12" s="21" customFormat="1" ht="21">
      <c r="C22" s="29" t="s">
        <v>37</v>
      </c>
      <c r="E22" s="24"/>
      <c r="F22" s="2">
        <f>SUM(F15:F21)</f>
        <v>840056</v>
      </c>
      <c r="G22" s="1"/>
      <c r="H22" s="2">
        <v>1066844</v>
      </c>
      <c r="I22" s="1"/>
      <c r="J22" s="2">
        <f>SUM(J15:J21)</f>
        <v>775630</v>
      </c>
      <c r="K22" s="1"/>
      <c r="L22" s="2">
        <v>1036566</v>
      </c>
    </row>
    <row r="23" spans="1:12" s="21" customFormat="1" ht="21">
      <c r="A23" s="113" t="s">
        <v>110</v>
      </c>
      <c r="B23" s="113"/>
      <c r="C23" s="113"/>
      <c r="D23" s="113"/>
      <c r="E23" s="24"/>
      <c r="F23" s="1"/>
      <c r="G23" s="1"/>
      <c r="H23" s="1"/>
      <c r="I23" s="1"/>
      <c r="J23" s="1"/>
      <c r="K23" s="1"/>
      <c r="L23" s="1"/>
    </row>
    <row r="24" spans="1:12" s="21" customFormat="1" ht="21">
      <c r="B24" s="21" t="s">
        <v>121</v>
      </c>
      <c r="E24" s="24">
        <v>9</v>
      </c>
      <c r="F24" s="1">
        <v>92424</v>
      </c>
      <c r="G24" s="1"/>
      <c r="H24" s="1">
        <v>104865</v>
      </c>
      <c r="I24" s="1"/>
      <c r="J24" s="1">
        <v>85689</v>
      </c>
      <c r="K24" s="1"/>
      <c r="L24" s="1">
        <v>95580</v>
      </c>
    </row>
    <row r="25" spans="1:12" s="21" customFormat="1" ht="21">
      <c r="B25" s="21" t="s">
        <v>41</v>
      </c>
      <c r="E25" s="24">
        <v>10</v>
      </c>
      <c r="F25" s="1">
        <v>0</v>
      </c>
      <c r="G25" s="1"/>
      <c r="H25" s="1">
        <v>0</v>
      </c>
      <c r="I25" s="1"/>
      <c r="J25" s="1">
        <v>35700</v>
      </c>
      <c r="K25" s="1"/>
      <c r="L25" s="1">
        <v>35700</v>
      </c>
    </row>
    <row r="26" spans="1:12" s="21" customFormat="1" ht="21">
      <c r="B26" s="21" t="s">
        <v>38</v>
      </c>
      <c r="E26" s="24">
        <v>11</v>
      </c>
      <c r="F26" s="1">
        <v>4772</v>
      </c>
      <c r="G26" s="1"/>
      <c r="H26" s="1">
        <v>6631</v>
      </c>
      <c r="I26" s="1"/>
      <c r="J26" s="1">
        <v>4476</v>
      </c>
      <c r="K26" s="1"/>
      <c r="L26" s="1">
        <v>6237</v>
      </c>
    </row>
    <row r="27" spans="1:12" s="21" customFormat="1" ht="21">
      <c r="B27" s="21" t="s">
        <v>40</v>
      </c>
      <c r="E27" s="24">
        <v>12</v>
      </c>
      <c r="F27" s="1">
        <v>4419</v>
      </c>
      <c r="G27" s="1"/>
      <c r="H27" s="1">
        <v>0</v>
      </c>
      <c r="I27" s="1"/>
      <c r="J27" s="1">
        <v>1388</v>
      </c>
      <c r="K27" s="1"/>
      <c r="L27" s="1">
        <v>0</v>
      </c>
    </row>
    <row r="28" spans="1:12" s="21" customFormat="1" ht="21">
      <c r="B28" s="21" t="s">
        <v>39</v>
      </c>
      <c r="E28" s="24">
        <v>13</v>
      </c>
      <c r="F28" s="1">
        <v>14401</v>
      </c>
      <c r="G28" s="1"/>
      <c r="H28" s="1">
        <v>14401</v>
      </c>
      <c r="I28" s="1"/>
      <c r="J28" s="1">
        <v>0</v>
      </c>
      <c r="K28" s="1"/>
      <c r="L28" s="1">
        <v>0</v>
      </c>
    </row>
    <row r="29" spans="1:12" s="21" customFormat="1" ht="21">
      <c r="B29" s="21" t="s">
        <v>42</v>
      </c>
      <c r="E29" s="24">
        <v>14</v>
      </c>
      <c r="F29" s="1">
        <v>12650</v>
      </c>
      <c r="G29" s="1"/>
      <c r="H29" s="1">
        <v>13248</v>
      </c>
      <c r="I29" s="1"/>
      <c r="J29" s="1">
        <v>353</v>
      </c>
      <c r="K29" s="1"/>
      <c r="L29" s="1">
        <v>398</v>
      </c>
    </row>
    <row r="30" spans="1:12" s="21" customFormat="1" ht="21">
      <c r="B30" s="21" t="s">
        <v>43</v>
      </c>
      <c r="E30" s="24"/>
      <c r="F30" s="1">
        <v>0</v>
      </c>
      <c r="G30" s="1"/>
      <c r="H30" s="1">
        <v>0</v>
      </c>
      <c r="I30" s="1"/>
      <c r="J30" s="1">
        <v>1706</v>
      </c>
      <c r="K30" s="1"/>
      <c r="L30" s="1">
        <v>1935</v>
      </c>
    </row>
    <row r="31" spans="1:12" s="21" customFormat="1" ht="21">
      <c r="B31" s="21" t="s">
        <v>93</v>
      </c>
      <c r="F31" s="1">
        <v>1209</v>
      </c>
      <c r="G31" s="1"/>
      <c r="H31" s="1">
        <v>1126</v>
      </c>
      <c r="I31" s="1"/>
      <c r="J31" s="1">
        <v>1165</v>
      </c>
      <c r="K31" s="1"/>
      <c r="L31" s="1">
        <v>1117</v>
      </c>
    </row>
    <row r="32" spans="1:12" s="21" customFormat="1" ht="21">
      <c r="C32" s="29" t="s">
        <v>122</v>
      </c>
      <c r="F32" s="2">
        <f>SUM(F24:F31)</f>
        <v>129875</v>
      </c>
      <c r="G32" s="1"/>
      <c r="H32" s="2">
        <v>140271</v>
      </c>
      <c r="I32" s="1"/>
      <c r="J32" s="2">
        <f>SUM(J24:J31)</f>
        <v>130477</v>
      </c>
      <c r="K32" s="1"/>
      <c r="L32" s="2">
        <v>140967</v>
      </c>
    </row>
    <row r="33" spans="1:12" s="21" customFormat="1" ht="21.75" thickBot="1">
      <c r="A33" s="29" t="s">
        <v>111</v>
      </c>
      <c r="F33" s="3">
        <f>+F22+F32</f>
        <v>969931</v>
      </c>
      <c r="G33" s="1"/>
      <c r="H33" s="3">
        <v>1207115</v>
      </c>
      <c r="I33" s="1"/>
      <c r="J33" s="3">
        <f>+J22+J32</f>
        <v>906107</v>
      </c>
      <c r="K33" s="1"/>
      <c r="L33" s="3">
        <v>1177533</v>
      </c>
    </row>
    <row r="34" spans="1:12" s="21" customFormat="1" ht="15.75" customHeight="1" thickTop="1">
      <c r="F34" s="1"/>
      <c r="G34" s="1"/>
      <c r="H34" s="1"/>
      <c r="I34" s="1"/>
      <c r="J34" s="1"/>
      <c r="K34" s="1"/>
      <c r="L34" s="1"/>
    </row>
    <row r="35" spans="1:12" s="21" customFormat="1" ht="3.75" customHeight="1">
      <c r="F35" s="1"/>
      <c r="G35" s="1"/>
      <c r="H35" s="1"/>
      <c r="I35" s="1"/>
      <c r="J35" s="1"/>
      <c r="K35" s="1"/>
      <c r="L35" s="1"/>
    </row>
    <row r="36" spans="1:12" s="20" customFormat="1" ht="24.95" customHeight="1">
      <c r="A36" s="30" t="s">
        <v>49</v>
      </c>
    </row>
    <row r="37" spans="1:12" s="20" customFormat="1" ht="24.95" customHeight="1">
      <c r="L37" s="82" t="s">
        <v>101</v>
      </c>
    </row>
    <row r="38" spans="1:12" s="20" customFormat="1" ht="24.95" customHeight="1">
      <c r="L38" s="82" t="s">
        <v>102</v>
      </c>
    </row>
    <row r="39" spans="1:12" s="21" customFormat="1">
      <c r="A39" s="111" t="s">
        <v>15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</row>
    <row r="40" spans="1:12" s="21" customFormat="1">
      <c r="A40" s="109" t="s">
        <v>105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2" s="21" customFormat="1">
      <c r="A41" s="109" t="s">
        <v>176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s="21" customFormat="1">
      <c r="A42" s="109" t="s">
        <v>44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2" s="21" customFormat="1">
      <c r="A43" s="110" t="s">
        <v>23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1:12" s="21" customFormat="1" ht="9.9499999999999993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</row>
    <row r="45" spans="1:12" s="21" customFormat="1" ht="21">
      <c r="F45" s="22"/>
      <c r="G45" s="22"/>
      <c r="H45" s="22"/>
      <c r="I45" s="22"/>
      <c r="J45" s="22"/>
      <c r="K45" s="22"/>
      <c r="L45" s="23" t="s">
        <v>24</v>
      </c>
    </row>
    <row r="46" spans="1:12" s="21" customFormat="1" ht="21">
      <c r="F46" s="107" t="s">
        <v>25</v>
      </c>
      <c r="G46" s="107"/>
      <c r="H46" s="107"/>
      <c r="I46" s="24"/>
      <c r="J46" s="107" t="s">
        <v>26</v>
      </c>
      <c r="K46" s="107"/>
      <c r="L46" s="107"/>
    </row>
    <row r="47" spans="1:12" s="21" customFormat="1" ht="21">
      <c r="F47" s="25" t="s">
        <v>27</v>
      </c>
      <c r="G47" s="26"/>
      <c r="H47" s="25" t="s">
        <v>29</v>
      </c>
      <c r="I47" s="27"/>
      <c r="J47" s="25" t="s">
        <v>27</v>
      </c>
      <c r="K47" s="26"/>
      <c r="L47" s="25" t="s">
        <v>29</v>
      </c>
    </row>
    <row r="48" spans="1:12" s="21" customFormat="1" ht="21">
      <c r="E48" s="24" t="s">
        <v>31</v>
      </c>
      <c r="F48" s="28" t="s">
        <v>28</v>
      </c>
      <c r="G48" s="26"/>
      <c r="H48" s="28" t="s">
        <v>30</v>
      </c>
      <c r="I48" s="26"/>
      <c r="J48" s="28" t="s">
        <v>28</v>
      </c>
      <c r="K48" s="26"/>
      <c r="L48" s="28" t="s">
        <v>30</v>
      </c>
    </row>
    <row r="49" spans="1:12" s="21" customFormat="1" ht="21">
      <c r="A49" s="108" t="s">
        <v>112</v>
      </c>
      <c r="B49" s="108"/>
      <c r="C49" s="108"/>
      <c r="D49" s="108"/>
    </row>
    <row r="50" spans="1:12" s="21" customFormat="1" ht="21">
      <c r="A50" s="29" t="s">
        <v>113</v>
      </c>
    </row>
    <row r="51" spans="1:12" s="21" customFormat="1" ht="21">
      <c r="B51" s="21" t="s">
        <v>123</v>
      </c>
      <c r="E51" s="24">
        <v>15</v>
      </c>
      <c r="F51" s="1">
        <v>151850</v>
      </c>
      <c r="G51" s="1"/>
      <c r="H51" s="1">
        <v>125113</v>
      </c>
      <c r="I51" s="1"/>
      <c r="J51" s="1">
        <v>151850</v>
      </c>
      <c r="K51" s="1"/>
      <c r="L51" s="1">
        <v>125113</v>
      </c>
    </row>
    <row r="52" spans="1:12" s="21" customFormat="1" ht="21">
      <c r="B52" s="21" t="s">
        <v>124</v>
      </c>
      <c r="E52" s="24">
        <v>16</v>
      </c>
      <c r="F52" s="1">
        <v>122261</v>
      </c>
      <c r="G52" s="1"/>
      <c r="H52" s="1">
        <v>400617</v>
      </c>
      <c r="I52" s="1"/>
      <c r="J52" s="1">
        <v>94674</v>
      </c>
      <c r="K52" s="1"/>
      <c r="L52" s="1">
        <v>396212</v>
      </c>
    </row>
    <row r="53" spans="1:12" s="21" customFormat="1" ht="21">
      <c r="B53" s="21" t="s">
        <v>125</v>
      </c>
      <c r="E53" s="24"/>
      <c r="F53" s="1">
        <v>41920</v>
      </c>
      <c r="G53" s="1"/>
      <c r="H53" s="1">
        <v>21136</v>
      </c>
      <c r="I53" s="1"/>
      <c r="J53" s="1">
        <v>41920</v>
      </c>
      <c r="K53" s="1"/>
      <c r="L53" s="1">
        <v>20920</v>
      </c>
    </row>
    <row r="54" spans="1:12" s="21" customFormat="1" ht="21">
      <c r="B54" s="21" t="s">
        <v>126</v>
      </c>
      <c r="E54" s="24"/>
      <c r="F54" s="1">
        <v>42605</v>
      </c>
      <c r="G54" s="1"/>
      <c r="H54" s="1">
        <v>58640</v>
      </c>
      <c r="I54" s="1"/>
      <c r="J54" s="1">
        <v>34703</v>
      </c>
      <c r="K54" s="1"/>
      <c r="L54" s="1">
        <v>58640</v>
      </c>
    </row>
    <row r="55" spans="1:12" s="21" customFormat="1" ht="21">
      <c r="A55" s="31"/>
      <c r="B55" s="31" t="s">
        <v>127</v>
      </c>
      <c r="E55" s="24">
        <v>12</v>
      </c>
      <c r="F55" s="1">
        <v>1422</v>
      </c>
      <c r="G55" s="1"/>
      <c r="H55" s="1">
        <v>537</v>
      </c>
      <c r="I55" s="1"/>
      <c r="J55" s="1">
        <v>500</v>
      </c>
      <c r="K55" s="1"/>
      <c r="L55" s="1">
        <v>493</v>
      </c>
    </row>
    <row r="56" spans="1:12" s="21" customFormat="1" ht="21">
      <c r="B56" s="21" t="s">
        <v>128</v>
      </c>
      <c r="E56" s="24"/>
      <c r="F56" s="1">
        <v>4445</v>
      </c>
      <c r="G56" s="1"/>
      <c r="H56" s="1">
        <v>4445</v>
      </c>
      <c r="I56" s="1"/>
      <c r="J56" s="1">
        <v>4445</v>
      </c>
      <c r="K56" s="1"/>
      <c r="L56" s="1">
        <v>4445</v>
      </c>
    </row>
    <row r="57" spans="1:12" s="21" customFormat="1" ht="21">
      <c r="B57" s="21" t="s">
        <v>45</v>
      </c>
      <c r="E57" s="24"/>
      <c r="F57" s="1">
        <v>6685</v>
      </c>
      <c r="G57" s="1"/>
      <c r="H57" s="1">
        <v>13310</v>
      </c>
      <c r="I57" s="1"/>
      <c r="J57" s="1">
        <v>5384</v>
      </c>
      <c r="K57" s="1"/>
      <c r="L57" s="1">
        <v>10946</v>
      </c>
    </row>
    <row r="58" spans="1:12" s="21" customFormat="1" ht="21">
      <c r="A58" s="29"/>
      <c r="B58" s="29"/>
      <c r="C58" s="29" t="s">
        <v>46</v>
      </c>
      <c r="D58" s="29"/>
      <c r="E58" s="24"/>
      <c r="F58" s="2">
        <f>SUM(F51:F57)</f>
        <v>371188</v>
      </c>
      <c r="G58" s="1"/>
      <c r="H58" s="2">
        <v>623798</v>
      </c>
      <c r="I58" s="1"/>
      <c r="J58" s="2">
        <f>SUM(J51:J57)</f>
        <v>333476</v>
      </c>
      <c r="K58" s="1"/>
      <c r="L58" s="2">
        <v>616769</v>
      </c>
    </row>
    <row r="59" spans="1:12" s="21" customFormat="1" ht="21">
      <c r="A59" s="29" t="s">
        <v>129</v>
      </c>
      <c r="B59" s="29"/>
      <c r="C59" s="29"/>
      <c r="D59" s="29"/>
      <c r="E59" s="24"/>
      <c r="F59" s="1"/>
      <c r="G59" s="1"/>
      <c r="H59" s="1"/>
      <c r="I59" s="1"/>
      <c r="J59" s="1"/>
      <c r="K59" s="1"/>
      <c r="L59" s="1"/>
    </row>
    <row r="60" spans="1:12" s="31" customFormat="1" ht="21">
      <c r="B60" s="31" t="s">
        <v>130</v>
      </c>
      <c r="E60" s="24">
        <v>12</v>
      </c>
      <c r="F60" s="1">
        <v>2450</v>
      </c>
      <c r="G60" s="1"/>
      <c r="H60" s="1">
        <v>484</v>
      </c>
      <c r="I60" s="1"/>
      <c r="J60" s="1">
        <v>345</v>
      </c>
      <c r="K60" s="1"/>
      <c r="L60" s="1">
        <v>473</v>
      </c>
    </row>
    <row r="61" spans="1:12" s="21" customFormat="1" ht="21">
      <c r="B61" s="21" t="s">
        <v>87</v>
      </c>
      <c r="E61" s="24">
        <v>17</v>
      </c>
      <c r="F61" s="1">
        <v>10382</v>
      </c>
      <c r="G61" s="1"/>
      <c r="H61" s="1">
        <v>9583</v>
      </c>
      <c r="I61" s="1"/>
      <c r="J61" s="1">
        <v>9634</v>
      </c>
      <c r="K61" s="1"/>
      <c r="L61" s="1">
        <v>8888</v>
      </c>
    </row>
    <row r="62" spans="1:12" s="21" customFormat="1" ht="21">
      <c r="B62" s="21" t="s">
        <v>47</v>
      </c>
      <c r="E62" s="24"/>
      <c r="F62" s="1">
        <v>287</v>
      </c>
      <c r="G62" s="1"/>
      <c r="H62" s="1">
        <v>136</v>
      </c>
      <c r="I62" s="1"/>
      <c r="J62" s="1">
        <v>0</v>
      </c>
      <c r="K62" s="1"/>
      <c r="L62" s="1">
        <v>0</v>
      </c>
    </row>
    <row r="63" spans="1:12" s="21" customFormat="1" ht="21">
      <c r="C63" s="29" t="s">
        <v>48</v>
      </c>
      <c r="E63" s="24"/>
      <c r="F63" s="2">
        <f>SUM(F60:F62)</f>
        <v>13119</v>
      </c>
      <c r="G63" s="1"/>
      <c r="H63" s="2">
        <f>SUM(H60:H62)</f>
        <v>10203</v>
      </c>
      <c r="I63" s="1"/>
      <c r="J63" s="2">
        <f>SUM(J60:J62)</f>
        <v>9979</v>
      </c>
      <c r="K63" s="1"/>
      <c r="L63" s="2">
        <f>SUM(L60:L62)</f>
        <v>9361</v>
      </c>
    </row>
    <row r="64" spans="1:12" s="21" customFormat="1" ht="21">
      <c r="A64" s="29" t="s">
        <v>114</v>
      </c>
      <c r="F64" s="2">
        <f>+F58+F63</f>
        <v>384307</v>
      </c>
      <c r="G64" s="1"/>
      <c r="H64" s="2">
        <f>+H58+H63</f>
        <v>634001</v>
      </c>
      <c r="I64" s="1"/>
      <c r="J64" s="2">
        <f>+J58+J63</f>
        <v>343455</v>
      </c>
      <c r="K64" s="1"/>
      <c r="L64" s="2">
        <f>+L58+L63</f>
        <v>626130</v>
      </c>
    </row>
    <row r="65" spans="1:12" s="21" customFormat="1" ht="21">
      <c r="F65" s="1"/>
      <c r="G65" s="1"/>
      <c r="H65" s="1"/>
      <c r="I65" s="1"/>
      <c r="J65" s="1"/>
      <c r="K65" s="1"/>
      <c r="L65" s="1"/>
    </row>
    <row r="66" spans="1:12" s="21" customFormat="1" ht="21">
      <c r="F66" s="1"/>
      <c r="G66" s="1"/>
      <c r="H66" s="1"/>
      <c r="I66" s="1"/>
      <c r="J66" s="1"/>
      <c r="K66" s="1"/>
      <c r="L66" s="1"/>
    </row>
    <row r="67" spans="1:12" s="21" customFormat="1" ht="21">
      <c r="F67" s="1"/>
      <c r="G67" s="1"/>
      <c r="H67" s="1"/>
      <c r="I67" s="1"/>
      <c r="J67" s="1"/>
      <c r="K67" s="1"/>
      <c r="L67" s="1"/>
    </row>
    <row r="68" spans="1:12" s="21" customFormat="1" ht="21">
      <c r="F68" s="1"/>
      <c r="G68" s="1"/>
      <c r="H68" s="1"/>
      <c r="I68" s="1"/>
      <c r="J68" s="1"/>
      <c r="K68" s="1"/>
      <c r="L68" s="1"/>
    </row>
    <row r="69" spans="1:12" s="21" customFormat="1" ht="21">
      <c r="F69" s="1"/>
      <c r="G69" s="1"/>
      <c r="H69" s="1"/>
      <c r="I69" s="1"/>
      <c r="J69" s="1"/>
      <c r="K69" s="1"/>
      <c r="L69" s="1"/>
    </row>
    <row r="70" spans="1:12" s="21" customFormat="1" ht="14.25" customHeight="1">
      <c r="F70" s="1"/>
      <c r="G70" s="1"/>
      <c r="H70" s="1"/>
      <c r="I70" s="1"/>
      <c r="J70" s="1"/>
      <c r="K70" s="1"/>
      <c r="L70" s="1"/>
    </row>
    <row r="71" spans="1:12" s="21" customFormat="1" ht="2.25" hidden="1" customHeight="1">
      <c r="F71" s="1"/>
      <c r="G71" s="1"/>
      <c r="H71" s="1"/>
      <c r="I71" s="1"/>
      <c r="J71" s="1"/>
      <c r="K71" s="1"/>
      <c r="L71" s="1"/>
    </row>
    <row r="72" spans="1:12" s="21" customFormat="1" ht="24.95" customHeight="1">
      <c r="A72" s="30" t="s">
        <v>49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s="21" customFormat="1" ht="24.95" customHeight="1">
      <c r="A73" s="3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82" t="s">
        <v>101</v>
      </c>
    </row>
    <row r="74" spans="1:12" s="21" customFormat="1" ht="24.95" customHeight="1">
      <c r="A74" s="3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82" t="s">
        <v>102</v>
      </c>
    </row>
    <row r="75" spans="1:12">
      <c r="A75" s="111" t="s">
        <v>16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</row>
    <row r="76" spans="1:12">
      <c r="A76" s="109" t="s">
        <v>105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</row>
    <row r="77" spans="1:12">
      <c r="A77" s="109" t="s">
        <v>176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</row>
    <row r="78" spans="1:12">
      <c r="A78" s="109" t="s">
        <v>44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</row>
    <row r="79" spans="1:12">
      <c r="A79" s="110" t="s">
        <v>23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</row>
    <row r="80" spans="1:12" s="21" customFormat="1" ht="9.9499999999999993" customHeight="1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</row>
    <row r="81" spans="1:12" ht="21.95" customHeight="1">
      <c r="A81" s="21"/>
      <c r="B81" s="21"/>
      <c r="C81" s="21"/>
      <c r="D81" s="21"/>
      <c r="E81" s="21"/>
      <c r="F81" s="22"/>
      <c r="G81" s="22"/>
      <c r="H81" s="22"/>
      <c r="I81" s="22"/>
      <c r="J81" s="22"/>
      <c r="K81" s="22"/>
      <c r="L81" s="23" t="s">
        <v>24</v>
      </c>
    </row>
    <row r="82" spans="1:12" ht="21.95" customHeight="1">
      <c r="A82" s="21"/>
      <c r="B82" s="21"/>
      <c r="C82" s="21"/>
      <c r="D82" s="21"/>
      <c r="E82" s="21"/>
      <c r="F82" s="107" t="s">
        <v>25</v>
      </c>
      <c r="G82" s="107"/>
      <c r="H82" s="107"/>
      <c r="I82" s="24"/>
      <c r="J82" s="107" t="s">
        <v>26</v>
      </c>
      <c r="K82" s="107"/>
      <c r="L82" s="107"/>
    </row>
    <row r="83" spans="1:12" ht="21.95" customHeight="1">
      <c r="A83" s="21"/>
      <c r="B83" s="21"/>
      <c r="C83" s="21"/>
      <c r="D83" s="21"/>
      <c r="E83" s="21"/>
      <c r="F83" s="25" t="s">
        <v>27</v>
      </c>
      <c r="G83" s="26"/>
      <c r="H83" s="25" t="s">
        <v>29</v>
      </c>
      <c r="I83" s="27"/>
      <c r="J83" s="25" t="s">
        <v>27</v>
      </c>
      <c r="K83" s="26"/>
      <c r="L83" s="25" t="s">
        <v>29</v>
      </c>
    </row>
    <row r="84" spans="1:12" ht="21.95" customHeight="1">
      <c r="A84" s="21"/>
      <c r="B84" s="21"/>
      <c r="C84" s="21"/>
      <c r="D84" s="21"/>
      <c r="E84" s="24" t="s">
        <v>31</v>
      </c>
      <c r="F84" s="28" t="s">
        <v>28</v>
      </c>
      <c r="G84" s="26"/>
      <c r="H84" s="28" t="s">
        <v>30</v>
      </c>
      <c r="I84" s="26"/>
      <c r="J84" s="28" t="s">
        <v>28</v>
      </c>
      <c r="K84" s="26"/>
      <c r="L84" s="28" t="s">
        <v>30</v>
      </c>
    </row>
    <row r="85" spans="1:12" ht="21.95" customHeight="1">
      <c r="A85" s="108" t="s">
        <v>115</v>
      </c>
      <c r="B85" s="108"/>
      <c r="C85" s="108"/>
      <c r="D85" s="108"/>
      <c r="E85" s="104"/>
    </row>
    <row r="86" spans="1:12" ht="21.95" customHeight="1">
      <c r="A86" s="73" t="s">
        <v>50</v>
      </c>
      <c r="B86" s="24"/>
      <c r="C86" s="24"/>
      <c r="D86" s="24"/>
    </row>
    <row r="87" spans="1:12" ht="21.95" customHeight="1">
      <c r="A87" s="21"/>
      <c r="B87" s="21" t="s">
        <v>51</v>
      </c>
      <c r="C87" s="19"/>
      <c r="D87" s="21"/>
    </row>
    <row r="88" spans="1:12" ht="21.95" customHeight="1">
      <c r="B88" s="21"/>
      <c r="C88" s="21" t="s">
        <v>52</v>
      </c>
      <c r="D88" s="19"/>
    </row>
    <row r="89" spans="1:12" ht="21.95" customHeight="1" thickBot="1">
      <c r="C89" s="21"/>
      <c r="D89" s="21" t="s">
        <v>131</v>
      </c>
      <c r="F89" s="5">
        <v>225000</v>
      </c>
      <c r="G89" s="1"/>
      <c r="H89" s="5">
        <v>225000</v>
      </c>
      <c r="I89" s="1"/>
      <c r="J89" s="5">
        <v>225000</v>
      </c>
      <c r="K89" s="1"/>
      <c r="L89" s="5">
        <v>225000</v>
      </c>
    </row>
    <row r="90" spans="1:12" ht="21.95" customHeight="1" thickTop="1">
      <c r="B90" s="21"/>
      <c r="C90" s="21" t="s">
        <v>132</v>
      </c>
      <c r="D90" s="21"/>
      <c r="F90" s="1"/>
      <c r="G90" s="1"/>
      <c r="H90" s="1"/>
      <c r="I90" s="1"/>
      <c r="J90" s="1"/>
      <c r="K90" s="1"/>
      <c r="L90" s="1"/>
    </row>
    <row r="91" spans="1:12" ht="21.95" customHeight="1">
      <c r="C91" s="21"/>
      <c r="D91" s="21" t="s">
        <v>131</v>
      </c>
      <c r="F91" s="1">
        <v>225000</v>
      </c>
      <c r="G91" s="1"/>
      <c r="H91" s="1">
        <v>225000</v>
      </c>
      <c r="I91" s="1"/>
      <c r="J91" s="1">
        <v>225000</v>
      </c>
      <c r="K91" s="1"/>
      <c r="L91" s="1">
        <v>225000</v>
      </c>
    </row>
    <row r="92" spans="1:12" ht="21.95" customHeight="1">
      <c r="B92" s="21" t="s">
        <v>100</v>
      </c>
      <c r="C92" s="21"/>
      <c r="D92" s="21"/>
      <c r="F92" s="1">
        <v>155063</v>
      </c>
      <c r="G92" s="1"/>
      <c r="H92" s="1">
        <v>155063</v>
      </c>
      <c r="I92" s="1"/>
      <c r="J92" s="1">
        <v>155063</v>
      </c>
      <c r="K92" s="1"/>
      <c r="L92" s="1">
        <v>155063</v>
      </c>
    </row>
    <row r="93" spans="1:12" ht="21.95" customHeight="1">
      <c r="B93" s="21" t="s">
        <v>53</v>
      </c>
      <c r="C93" s="21"/>
      <c r="D93" s="21"/>
      <c r="F93" s="1"/>
      <c r="G93" s="1"/>
      <c r="H93" s="1"/>
      <c r="I93" s="1"/>
      <c r="J93" s="1"/>
      <c r="K93" s="1"/>
      <c r="L93" s="1"/>
    </row>
    <row r="94" spans="1:12" ht="21.95" customHeight="1">
      <c r="C94" s="21" t="s">
        <v>54</v>
      </c>
      <c r="D94" s="21"/>
      <c r="E94" s="24"/>
      <c r="F94" s="1">
        <v>15000</v>
      </c>
      <c r="G94" s="1"/>
      <c r="H94" s="1">
        <v>15000</v>
      </c>
      <c r="I94" s="1"/>
      <c r="J94" s="1">
        <v>15000</v>
      </c>
      <c r="K94" s="1"/>
      <c r="L94" s="1">
        <v>15000</v>
      </c>
    </row>
    <row r="95" spans="1:12" ht="21.95" customHeight="1">
      <c r="C95" s="21" t="s">
        <v>55</v>
      </c>
      <c r="D95" s="21"/>
      <c r="F95" s="4">
        <v>168868</v>
      </c>
      <c r="G95" s="1"/>
      <c r="H95" s="4">
        <v>156976</v>
      </c>
      <c r="I95" s="1"/>
      <c r="J95" s="4">
        <v>167589</v>
      </c>
      <c r="K95" s="1"/>
      <c r="L95" s="4">
        <v>156340</v>
      </c>
    </row>
    <row r="96" spans="1:12" ht="21.95" customHeight="1">
      <c r="A96" s="21"/>
      <c r="B96" s="21" t="s">
        <v>133</v>
      </c>
      <c r="C96" s="19"/>
      <c r="D96" s="21"/>
      <c r="F96" s="1">
        <f>SUM(F91:F95)</f>
        <v>563931</v>
      </c>
      <c r="G96" s="1"/>
      <c r="H96" s="1">
        <v>552039</v>
      </c>
      <c r="I96" s="1"/>
      <c r="J96" s="1">
        <f>SUM(J91:J95)</f>
        <v>562652</v>
      </c>
      <c r="K96" s="1"/>
      <c r="L96" s="1">
        <v>551403</v>
      </c>
    </row>
    <row r="97" spans="1:12" ht="21.95" customHeight="1">
      <c r="A97" s="21"/>
      <c r="B97" s="21" t="s">
        <v>134</v>
      </c>
      <c r="C97" s="19"/>
      <c r="D97" s="21"/>
      <c r="F97" s="4">
        <v>21693</v>
      </c>
      <c r="G97" s="1"/>
      <c r="H97" s="4">
        <v>21075</v>
      </c>
      <c r="I97" s="1"/>
      <c r="J97" s="4">
        <v>0</v>
      </c>
      <c r="K97" s="1"/>
      <c r="L97" s="4">
        <v>0</v>
      </c>
    </row>
    <row r="98" spans="1:12" ht="21.95" customHeight="1">
      <c r="A98" s="29" t="s">
        <v>116</v>
      </c>
      <c r="B98" s="21"/>
      <c r="C98" s="21"/>
      <c r="D98" s="21"/>
      <c r="F98" s="2">
        <f>SUM(F96:F97)</f>
        <v>585624</v>
      </c>
      <c r="G98" s="1"/>
      <c r="H98" s="2">
        <v>573114</v>
      </c>
      <c r="I98" s="1"/>
      <c r="J98" s="2">
        <f>SUM(J96:J97)</f>
        <v>562652</v>
      </c>
      <c r="K98" s="1"/>
      <c r="L98" s="2">
        <v>551403</v>
      </c>
    </row>
    <row r="99" spans="1:12" ht="21.95" customHeight="1" thickBot="1">
      <c r="A99" s="29" t="s">
        <v>117</v>
      </c>
      <c r="B99" s="21"/>
      <c r="C99" s="21"/>
      <c r="D99" s="21"/>
      <c r="F99" s="3">
        <f>+F64+F98</f>
        <v>969931</v>
      </c>
      <c r="G99" s="1"/>
      <c r="H99" s="3">
        <v>1207115</v>
      </c>
      <c r="I99" s="1"/>
      <c r="J99" s="3">
        <f>+J64+J98</f>
        <v>906107</v>
      </c>
      <c r="K99" s="1"/>
      <c r="L99" s="3">
        <v>1177533</v>
      </c>
    </row>
    <row r="100" spans="1:12" ht="21.95" customHeight="1" thickTop="1">
      <c r="F100" s="1"/>
      <c r="G100" s="1"/>
      <c r="H100" s="1"/>
      <c r="I100" s="1"/>
      <c r="J100" s="1"/>
      <c r="K100" s="1"/>
      <c r="L100" s="1"/>
    </row>
    <row r="101" spans="1:12" ht="21.95" customHeight="1">
      <c r="F101" s="1"/>
      <c r="G101" s="1"/>
      <c r="H101" s="1"/>
      <c r="I101" s="1"/>
      <c r="J101" s="1"/>
      <c r="K101" s="1"/>
      <c r="L101" s="1"/>
    </row>
    <row r="102" spans="1:12" ht="21.95" customHeight="1">
      <c r="F102" s="1"/>
      <c r="G102" s="1"/>
      <c r="H102" s="1"/>
      <c r="I102" s="1"/>
      <c r="J102" s="1"/>
      <c r="K102" s="1"/>
      <c r="L102" s="1"/>
    </row>
    <row r="103" spans="1:12" ht="21.95" customHeight="1">
      <c r="F103" s="1"/>
      <c r="G103" s="1"/>
      <c r="H103" s="1"/>
      <c r="I103" s="1"/>
      <c r="J103" s="1"/>
      <c r="K103" s="1"/>
      <c r="L103" s="1"/>
    </row>
    <row r="104" spans="1:12" ht="21.95" customHeight="1">
      <c r="F104" s="1"/>
      <c r="G104" s="1"/>
      <c r="H104" s="1"/>
      <c r="I104" s="1"/>
      <c r="J104" s="1"/>
      <c r="K104" s="1"/>
      <c r="L104" s="1"/>
    </row>
    <row r="105" spans="1:12" ht="12.75" customHeight="1">
      <c r="F105" s="1"/>
      <c r="G105" s="1"/>
      <c r="H105" s="1"/>
      <c r="I105" s="1"/>
      <c r="J105" s="1"/>
      <c r="K105" s="1"/>
      <c r="L105" s="1"/>
    </row>
    <row r="106" spans="1:12" ht="24.95" customHeight="1">
      <c r="A106" s="30" t="s">
        <v>49</v>
      </c>
    </row>
  </sheetData>
  <mergeCells count="25"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  <mergeCell ref="F82:H82"/>
    <mergeCell ref="J82:L82"/>
    <mergeCell ref="A49:D49"/>
    <mergeCell ref="A85:D85"/>
    <mergeCell ref="A6:L6"/>
    <mergeCell ref="A7:L7"/>
    <mergeCell ref="A76:L76"/>
    <mergeCell ref="A78:L78"/>
    <mergeCell ref="A79:L79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132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3" width="1.28515625" style="21" customWidth="1"/>
    <col min="4" max="4" width="36" style="21" customWidth="1"/>
    <col min="5" max="5" width="5.5703125" style="39" customWidth="1"/>
    <col min="6" max="6" width="10.7109375" style="21" customWidth="1"/>
    <col min="7" max="7" width="0.42578125" style="21" customWidth="1"/>
    <col min="8" max="8" width="10.140625" style="21" customWidth="1"/>
    <col min="9" max="9" width="0.42578125" style="21" customWidth="1"/>
    <col min="10" max="10" width="10.5703125" style="21" customWidth="1"/>
    <col min="11" max="11" width="0.42578125" style="21" customWidth="1"/>
    <col min="12" max="12" width="11.5703125" style="21" customWidth="1"/>
    <col min="13" max="16384" width="9.140625" style="21"/>
  </cols>
  <sheetData>
    <row r="1" spans="1:14" ht="23.45" customHeight="1">
      <c r="A1" s="20"/>
      <c r="B1" s="20"/>
      <c r="C1" s="20"/>
      <c r="D1" s="20"/>
      <c r="E1" s="33"/>
      <c r="F1" s="20"/>
      <c r="G1" s="20"/>
      <c r="H1" s="20"/>
      <c r="I1" s="20"/>
      <c r="J1" s="20"/>
      <c r="K1" s="20"/>
      <c r="L1" s="82" t="s">
        <v>101</v>
      </c>
    </row>
    <row r="2" spans="1:14" ht="23.45" customHeight="1">
      <c r="A2" s="20"/>
      <c r="B2" s="20"/>
      <c r="C2" s="20"/>
      <c r="D2" s="20"/>
      <c r="E2" s="33"/>
      <c r="F2" s="20"/>
      <c r="G2" s="20"/>
      <c r="H2" s="20"/>
      <c r="I2" s="20"/>
      <c r="J2" s="20"/>
      <c r="K2" s="20"/>
      <c r="L2" s="82" t="s">
        <v>102</v>
      </c>
    </row>
    <row r="3" spans="1:14" ht="23.45" customHeight="1">
      <c r="A3" s="111" t="s">
        <v>17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4" ht="24" customHeight="1">
      <c r="A4" s="114" t="s">
        <v>104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4" ht="24" customHeight="1">
      <c r="A5" s="109" t="s">
        <v>176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4" ht="23.45" customHeight="1">
      <c r="A6" s="109" t="s">
        <v>67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4" ht="23.45" customHeight="1">
      <c r="A7" s="109" t="s">
        <v>56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</row>
    <row r="8" spans="1:14" ht="9.9499999999999993" customHeight="1">
      <c r="E8" s="21"/>
      <c r="H8" s="1"/>
      <c r="I8" s="1"/>
      <c r="J8" s="1"/>
      <c r="K8" s="1"/>
      <c r="L8" s="1"/>
    </row>
    <row r="9" spans="1:14" ht="20.100000000000001" customHeight="1">
      <c r="E9" s="21"/>
      <c r="F9" s="22"/>
      <c r="G9" s="22"/>
      <c r="H9" s="22"/>
      <c r="I9" s="22"/>
      <c r="J9" s="22"/>
      <c r="K9" s="22"/>
      <c r="L9" s="23" t="s">
        <v>24</v>
      </c>
    </row>
    <row r="10" spans="1:14" ht="20.100000000000001" customHeight="1">
      <c r="E10" s="21"/>
      <c r="F10" s="107" t="s">
        <v>25</v>
      </c>
      <c r="G10" s="107"/>
      <c r="H10" s="107"/>
      <c r="I10" s="24"/>
      <c r="J10" s="107" t="s">
        <v>26</v>
      </c>
      <c r="K10" s="107"/>
      <c r="L10" s="107"/>
    </row>
    <row r="11" spans="1:14" ht="20.100000000000001" customHeight="1">
      <c r="E11" s="21"/>
      <c r="F11" s="40">
        <v>2020</v>
      </c>
      <c r="G11" s="40"/>
      <c r="H11" s="40">
        <v>2019</v>
      </c>
      <c r="I11" s="40"/>
      <c r="J11" s="40">
        <v>2020</v>
      </c>
      <c r="K11" s="40">
        <v>2019</v>
      </c>
      <c r="L11" s="40">
        <v>2019</v>
      </c>
    </row>
    <row r="12" spans="1:14" ht="20.100000000000001" customHeight="1">
      <c r="E12" s="24" t="s">
        <v>31</v>
      </c>
      <c r="F12" s="28"/>
      <c r="G12" s="100"/>
      <c r="H12" s="28" t="s">
        <v>103</v>
      </c>
      <c r="I12" s="100"/>
      <c r="J12" s="28"/>
      <c r="K12" s="100"/>
      <c r="L12" s="28"/>
    </row>
    <row r="13" spans="1:14" ht="20.100000000000001" customHeight="1">
      <c r="A13" s="113" t="s">
        <v>57</v>
      </c>
      <c r="B13" s="113"/>
      <c r="C13" s="113"/>
      <c r="D13" s="113"/>
      <c r="E13" s="21"/>
      <c r="J13" s="1"/>
      <c r="K13" s="1"/>
      <c r="L13" s="1"/>
    </row>
    <row r="14" spans="1:14" ht="20.100000000000001" customHeight="1">
      <c r="B14" s="21" t="s">
        <v>135</v>
      </c>
      <c r="E14" s="21"/>
      <c r="F14" s="1">
        <v>230676</v>
      </c>
      <c r="G14" s="1"/>
      <c r="H14" s="1">
        <v>256113</v>
      </c>
      <c r="I14" s="1"/>
      <c r="J14" s="1">
        <v>198346</v>
      </c>
      <c r="K14" s="1"/>
      <c r="L14" s="1">
        <v>248260</v>
      </c>
      <c r="N14" s="35"/>
    </row>
    <row r="15" spans="1:14" ht="20.100000000000001" customHeight="1">
      <c r="B15" s="101" t="s">
        <v>58</v>
      </c>
      <c r="E15" s="21"/>
      <c r="F15" s="1">
        <v>314</v>
      </c>
      <c r="G15" s="1"/>
      <c r="H15" s="1">
        <v>825</v>
      </c>
      <c r="I15" s="1"/>
      <c r="J15" s="1">
        <v>294</v>
      </c>
      <c r="K15" s="1"/>
      <c r="L15" s="1">
        <v>789</v>
      </c>
    </row>
    <row r="16" spans="1:14" ht="20.100000000000001" customHeight="1">
      <c r="B16" s="102"/>
      <c r="C16" s="102" t="s">
        <v>59</v>
      </c>
      <c r="E16" s="21"/>
      <c r="F16" s="2">
        <f>SUM(F14:F15)</f>
        <v>230990</v>
      </c>
      <c r="G16" s="1"/>
      <c r="H16" s="2">
        <f>SUM(H14:H15)</f>
        <v>256938</v>
      </c>
      <c r="I16" s="1"/>
      <c r="J16" s="2">
        <f>SUM(J14:J15)</f>
        <v>198640</v>
      </c>
      <c r="K16" s="1"/>
      <c r="L16" s="2">
        <f>SUM(L14:L15)</f>
        <v>249049</v>
      </c>
    </row>
    <row r="17" spans="1:12" ht="20.100000000000001" customHeight="1">
      <c r="A17" s="102" t="s">
        <v>60</v>
      </c>
      <c r="E17" s="21"/>
      <c r="F17" s="1"/>
      <c r="G17" s="1"/>
      <c r="H17" s="1"/>
      <c r="I17" s="1"/>
      <c r="J17" s="1"/>
      <c r="K17" s="1"/>
      <c r="L17" s="1"/>
    </row>
    <row r="18" spans="1:12" ht="20.100000000000001" customHeight="1">
      <c r="B18" s="101" t="s">
        <v>61</v>
      </c>
      <c r="E18" s="21"/>
      <c r="F18" s="1">
        <v>196961</v>
      </c>
      <c r="G18" s="1"/>
      <c r="H18" s="1">
        <v>210533</v>
      </c>
      <c r="I18" s="1"/>
      <c r="J18" s="1">
        <v>168573</v>
      </c>
      <c r="K18" s="1"/>
      <c r="L18" s="1">
        <v>204596</v>
      </c>
    </row>
    <row r="19" spans="1:12" ht="20.100000000000001" customHeight="1">
      <c r="B19" s="101" t="s">
        <v>136</v>
      </c>
      <c r="E19" s="106" t="s">
        <v>180</v>
      </c>
      <c r="F19" s="1">
        <v>8306</v>
      </c>
      <c r="G19" s="1"/>
      <c r="H19" s="1">
        <v>8559</v>
      </c>
      <c r="I19" s="1"/>
      <c r="J19" s="1">
        <v>7247</v>
      </c>
      <c r="K19" s="1"/>
      <c r="L19" s="1">
        <v>7634</v>
      </c>
    </row>
    <row r="20" spans="1:12" ht="20.100000000000001" customHeight="1">
      <c r="B20" s="101" t="s">
        <v>62</v>
      </c>
      <c r="E20" s="21"/>
      <c r="F20" s="1">
        <v>9978</v>
      </c>
      <c r="G20" s="1"/>
      <c r="H20" s="1">
        <v>10870</v>
      </c>
      <c r="I20" s="1"/>
      <c r="J20" s="1">
        <v>8706</v>
      </c>
      <c r="K20" s="1"/>
      <c r="L20" s="1">
        <v>9548</v>
      </c>
    </row>
    <row r="21" spans="1:12" ht="20.100000000000001" customHeight="1">
      <c r="B21" s="102"/>
      <c r="C21" s="102" t="s">
        <v>63</v>
      </c>
      <c r="E21" s="21"/>
      <c r="F21" s="2">
        <f>SUM(F18:F20)</f>
        <v>215245</v>
      </c>
      <c r="G21" s="1"/>
      <c r="H21" s="2">
        <f>SUM(H18:H20)</f>
        <v>229962</v>
      </c>
      <c r="I21" s="1"/>
      <c r="J21" s="2">
        <f>SUM(J18:J20)</f>
        <v>184526</v>
      </c>
      <c r="K21" s="1"/>
      <c r="L21" s="2">
        <f>SUM(L18:L20)</f>
        <v>221778</v>
      </c>
    </row>
    <row r="22" spans="1:12" ht="20.100000000000001" customHeight="1">
      <c r="A22" s="29" t="s">
        <v>137</v>
      </c>
      <c r="B22" s="29"/>
      <c r="C22" s="29"/>
      <c r="D22" s="29"/>
      <c r="E22" s="21"/>
      <c r="F22" s="1">
        <f>F16-F21</f>
        <v>15745</v>
      </c>
      <c r="G22" s="1"/>
      <c r="H22" s="1">
        <f>H16-H21</f>
        <v>26976</v>
      </c>
      <c r="I22" s="1"/>
      <c r="J22" s="1">
        <f>J16-J21</f>
        <v>14114</v>
      </c>
      <c r="K22" s="1"/>
      <c r="L22" s="1">
        <f>L16-L21</f>
        <v>27271</v>
      </c>
    </row>
    <row r="23" spans="1:12" ht="20.100000000000001" customHeight="1">
      <c r="B23" s="21" t="s">
        <v>138</v>
      </c>
      <c r="E23" s="21"/>
      <c r="F23" s="4">
        <v>24</v>
      </c>
      <c r="G23" s="1"/>
      <c r="H23" s="4">
        <v>0</v>
      </c>
      <c r="I23" s="1"/>
      <c r="J23" s="4">
        <v>0</v>
      </c>
      <c r="K23" s="1"/>
      <c r="L23" s="4">
        <v>0</v>
      </c>
    </row>
    <row r="24" spans="1:12" ht="20.100000000000001" customHeight="1">
      <c r="A24" s="29" t="s">
        <v>64</v>
      </c>
      <c r="E24" s="21"/>
      <c r="F24" s="1">
        <f>F22-F23</f>
        <v>15721</v>
      </c>
      <c r="G24" s="1"/>
      <c r="H24" s="1">
        <f>H22-H23</f>
        <v>26976</v>
      </c>
      <c r="I24" s="1"/>
      <c r="J24" s="1">
        <f>J22-J23</f>
        <v>14114</v>
      </c>
      <c r="K24" s="1"/>
      <c r="L24" s="1">
        <f>L22-L23</f>
        <v>27271</v>
      </c>
    </row>
    <row r="25" spans="1:12" ht="20.100000000000001" customHeight="1">
      <c r="A25" s="32"/>
      <c r="B25" s="101" t="s">
        <v>65</v>
      </c>
      <c r="E25" s="24" t="s">
        <v>179</v>
      </c>
      <c r="F25" s="4">
        <v>3211</v>
      </c>
      <c r="G25" s="1"/>
      <c r="H25" s="4">
        <v>5577</v>
      </c>
      <c r="I25" s="1"/>
      <c r="J25" s="4">
        <v>2865</v>
      </c>
      <c r="K25" s="1"/>
      <c r="L25" s="4">
        <v>5631</v>
      </c>
    </row>
    <row r="26" spans="1:12" ht="20.100000000000001" customHeight="1">
      <c r="A26" s="29" t="s">
        <v>66</v>
      </c>
      <c r="E26" s="106" t="s">
        <v>180</v>
      </c>
      <c r="F26" s="1">
        <f>F24-F25</f>
        <v>12510</v>
      </c>
      <c r="G26" s="1"/>
      <c r="H26" s="1">
        <f>H24-H25</f>
        <v>21399</v>
      </c>
      <c r="I26" s="1"/>
      <c r="J26" s="1">
        <f>J24-J25</f>
        <v>11249</v>
      </c>
      <c r="K26" s="1"/>
      <c r="L26" s="1">
        <f>L24-L25</f>
        <v>21640</v>
      </c>
    </row>
    <row r="27" spans="1:12" ht="20.100000000000001" customHeight="1">
      <c r="A27" s="29" t="s">
        <v>139</v>
      </c>
      <c r="E27" s="21"/>
      <c r="F27" s="4">
        <v>0</v>
      </c>
      <c r="G27" s="1"/>
      <c r="H27" s="4">
        <v>0</v>
      </c>
      <c r="I27" s="1"/>
      <c r="J27" s="4">
        <v>0</v>
      </c>
      <c r="K27" s="1"/>
      <c r="L27" s="4">
        <v>0</v>
      </c>
    </row>
    <row r="28" spans="1:12" ht="20.100000000000001" customHeight="1" thickBot="1">
      <c r="A28" s="29" t="s">
        <v>140</v>
      </c>
      <c r="E28" s="21"/>
      <c r="F28" s="5">
        <f>SUM(F26:F27)</f>
        <v>12510</v>
      </c>
      <c r="G28" s="1"/>
      <c r="H28" s="5">
        <f>SUM(H26:H27)</f>
        <v>21399</v>
      </c>
      <c r="I28" s="1"/>
      <c r="J28" s="5">
        <f>SUM(J26:J27)</f>
        <v>11249</v>
      </c>
      <c r="K28" s="1"/>
      <c r="L28" s="5">
        <f>SUM(L26:L27)</f>
        <v>21640</v>
      </c>
    </row>
    <row r="29" spans="1:12" ht="20.100000000000001" customHeight="1" thickTop="1">
      <c r="E29" s="21"/>
      <c r="F29" s="1"/>
      <c r="G29" s="1"/>
      <c r="H29" s="1"/>
      <c r="I29" s="1"/>
      <c r="J29" s="1"/>
      <c r="K29" s="1"/>
      <c r="L29" s="1"/>
    </row>
    <row r="30" spans="1:12" ht="20.100000000000001" customHeight="1">
      <c r="E30" s="21"/>
      <c r="F30" s="1"/>
      <c r="G30" s="1"/>
      <c r="H30" s="1"/>
      <c r="I30" s="1"/>
      <c r="J30" s="1"/>
      <c r="K30" s="1"/>
      <c r="L30" s="1"/>
    </row>
    <row r="31" spans="1:12" ht="20.100000000000001" customHeight="1">
      <c r="E31" s="21"/>
      <c r="F31" s="1"/>
      <c r="G31" s="1"/>
      <c r="H31" s="1"/>
      <c r="I31" s="1"/>
      <c r="J31" s="1"/>
      <c r="K31" s="1"/>
      <c r="L31" s="1"/>
    </row>
    <row r="32" spans="1:12" ht="20.100000000000001" customHeight="1">
      <c r="E32" s="21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21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21"/>
      <c r="F34" s="1"/>
      <c r="G34" s="1"/>
      <c r="H34" s="1"/>
      <c r="I34" s="1"/>
      <c r="J34" s="1"/>
      <c r="K34" s="1"/>
      <c r="L34" s="1"/>
    </row>
    <row r="35" spans="1:12" ht="19.5" customHeight="1">
      <c r="E35" s="21"/>
      <c r="F35" s="1"/>
      <c r="G35" s="1"/>
      <c r="H35" s="1"/>
      <c r="I35" s="1"/>
      <c r="J35" s="1"/>
      <c r="K35" s="1"/>
      <c r="L35" s="1"/>
    </row>
    <row r="36" spans="1:12" ht="24.95" customHeight="1">
      <c r="A36" s="36" t="s">
        <v>49</v>
      </c>
      <c r="B36" s="37"/>
      <c r="E36" s="21"/>
      <c r="F36" s="1"/>
      <c r="G36" s="1"/>
      <c r="H36" s="1"/>
      <c r="I36" s="1"/>
      <c r="J36" s="1"/>
      <c r="K36" s="1"/>
      <c r="L36" s="1"/>
    </row>
    <row r="37" spans="1:12" ht="23.25" customHeight="1">
      <c r="A37" s="36"/>
      <c r="B37" s="38"/>
      <c r="C37" s="20"/>
      <c r="D37" s="20"/>
      <c r="E37" s="20"/>
      <c r="F37" s="16"/>
      <c r="G37" s="16"/>
      <c r="H37" s="16"/>
      <c r="I37" s="16"/>
      <c r="J37" s="16"/>
      <c r="K37" s="16"/>
      <c r="L37" s="82" t="s">
        <v>101</v>
      </c>
    </row>
    <row r="38" spans="1:12" ht="23.25" customHeight="1">
      <c r="A38" s="36"/>
      <c r="B38" s="38"/>
      <c r="C38" s="20"/>
      <c r="D38" s="20"/>
      <c r="E38" s="20"/>
      <c r="F38" s="16"/>
      <c r="G38" s="16"/>
      <c r="H38" s="16"/>
      <c r="I38" s="16"/>
      <c r="J38" s="16"/>
      <c r="K38" s="16"/>
      <c r="L38" s="82" t="s">
        <v>102</v>
      </c>
    </row>
    <row r="39" spans="1:12" ht="23.25" customHeight="1">
      <c r="A39" s="111" t="s">
        <v>20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</row>
    <row r="40" spans="1:12" ht="23.25" customHeight="1">
      <c r="A40" s="114" t="s">
        <v>104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2" ht="23.25" customHeight="1">
      <c r="A41" s="109" t="s">
        <v>176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ht="23.25" customHeight="1">
      <c r="A42" s="109" t="s">
        <v>68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2" ht="23.25" customHeight="1">
      <c r="A43" s="109" t="s">
        <v>56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</row>
    <row r="44" spans="1:12" ht="9.9499999999999993" customHeight="1">
      <c r="E44" s="21"/>
      <c r="H44" s="1"/>
      <c r="I44" s="1"/>
      <c r="J44" s="1"/>
      <c r="K44" s="1"/>
      <c r="L44" s="1"/>
    </row>
    <row r="45" spans="1:12" ht="20.100000000000001" customHeight="1">
      <c r="E45" s="21"/>
      <c r="F45" s="22"/>
      <c r="G45" s="22"/>
      <c r="H45" s="22"/>
      <c r="I45" s="22"/>
      <c r="J45" s="22"/>
      <c r="K45" s="22"/>
      <c r="L45" s="23" t="s">
        <v>24</v>
      </c>
    </row>
    <row r="46" spans="1:12" ht="20.100000000000001" customHeight="1">
      <c r="E46" s="21"/>
      <c r="F46" s="107" t="s">
        <v>25</v>
      </c>
      <c r="G46" s="107"/>
      <c r="H46" s="107"/>
      <c r="I46" s="24"/>
      <c r="J46" s="107" t="s">
        <v>26</v>
      </c>
      <c r="K46" s="107"/>
      <c r="L46" s="107"/>
    </row>
    <row r="47" spans="1:12" ht="20.100000000000001" customHeight="1">
      <c r="E47" s="21"/>
      <c r="F47" s="40">
        <v>2020</v>
      </c>
      <c r="G47" s="40"/>
      <c r="H47" s="40">
        <v>2019</v>
      </c>
      <c r="I47" s="40"/>
      <c r="J47" s="40">
        <v>2020</v>
      </c>
      <c r="K47" s="40">
        <v>2019</v>
      </c>
      <c r="L47" s="40">
        <v>2019</v>
      </c>
    </row>
    <row r="48" spans="1:12" ht="20.100000000000001" customHeight="1">
      <c r="E48" s="24" t="s">
        <v>31</v>
      </c>
      <c r="F48" s="34"/>
      <c r="G48" s="41"/>
      <c r="H48" s="34" t="s">
        <v>103</v>
      </c>
      <c r="I48" s="41"/>
      <c r="J48" s="34"/>
      <c r="K48" s="41"/>
      <c r="L48" s="34"/>
    </row>
    <row r="49" spans="1:12" ht="20.100000000000001" customHeight="1">
      <c r="A49" s="29" t="s">
        <v>69</v>
      </c>
      <c r="E49" s="21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101" t="s">
        <v>141</v>
      </c>
      <c r="C50" s="101"/>
      <c r="D50" s="101"/>
      <c r="E50" s="21"/>
      <c r="F50" s="1">
        <v>11892</v>
      </c>
      <c r="G50" s="1"/>
      <c r="H50" s="1">
        <v>21517</v>
      </c>
      <c r="I50" s="1"/>
      <c r="J50" s="5">
        <v>11249</v>
      </c>
      <c r="K50" s="1"/>
      <c r="L50" s="5">
        <v>21640</v>
      </c>
    </row>
    <row r="51" spans="1:12" ht="20.100000000000001" customHeight="1" thickTop="1">
      <c r="B51" s="101" t="s">
        <v>134</v>
      </c>
      <c r="C51" s="101"/>
      <c r="D51" s="101"/>
      <c r="E51" s="21"/>
      <c r="F51" s="1">
        <v>618</v>
      </c>
      <c r="G51" s="1"/>
      <c r="H51" s="1">
        <v>-118</v>
      </c>
      <c r="I51" s="1"/>
      <c r="J51" s="1"/>
      <c r="K51" s="1"/>
      <c r="L51" s="1"/>
    </row>
    <row r="52" spans="1:12" ht="20.100000000000001" customHeight="1" thickBot="1">
      <c r="E52" s="21"/>
      <c r="F52" s="3">
        <v>12510</v>
      </c>
      <c r="G52" s="1"/>
      <c r="H52" s="3">
        <v>21399</v>
      </c>
      <c r="I52" s="1"/>
      <c r="J52" s="1"/>
      <c r="K52" s="1"/>
      <c r="L52" s="1"/>
    </row>
    <row r="53" spans="1:12" ht="20.100000000000001" customHeight="1" thickTop="1">
      <c r="A53" s="29" t="s">
        <v>142</v>
      </c>
      <c r="E53" s="21"/>
      <c r="F53" s="1"/>
      <c r="G53" s="1"/>
      <c r="H53" s="1"/>
      <c r="I53" s="1"/>
      <c r="J53" s="1"/>
      <c r="K53" s="1"/>
      <c r="L53" s="1"/>
    </row>
    <row r="54" spans="1:12" ht="20.100000000000001" customHeight="1" thickBot="1">
      <c r="B54" s="101" t="s">
        <v>141</v>
      </c>
      <c r="C54" s="101"/>
      <c r="D54" s="101"/>
      <c r="E54" s="21"/>
      <c r="F54" s="1">
        <v>11892</v>
      </c>
      <c r="G54" s="1"/>
      <c r="H54" s="1">
        <v>21517</v>
      </c>
      <c r="I54" s="1"/>
      <c r="J54" s="5">
        <v>11249</v>
      </c>
      <c r="K54" s="1"/>
      <c r="L54" s="5">
        <v>21640</v>
      </c>
    </row>
    <row r="55" spans="1:12" ht="20.100000000000001" customHeight="1" thickTop="1">
      <c r="B55" s="101" t="s">
        <v>134</v>
      </c>
      <c r="C55" s="101"/>
      <c r="D55" s="101"/>
      <c r="E55" s="21"/>
      <c r="F55" s="1">
        <v>618</v>
      </c>
      <c r="G55" s="1"/>
      <c r="H55" s="1">
        <v>-118</v>
      </c>
      <c r="I55" s="1"/>
      <c r="J55" s="1"/>
      <c r="K55" s="1"/>
      <c r="L55" s="1"/>
    </row>
    <row r="56" spans="1:12" ht="20.100000000000001" customHeight="1" thickBot="1">
      <c r="E56" s="21"/>
      <c r="F56" s="3">
        <v>12510</v>
      </c>
      <c r="G56" s="1"/>
      <c r="H56" s="3">
        <v>21399</v>
      </c>
      <c r="I56" s="1"/>
      <c r="J56" s="1"/>
      <c r="K56" s="1"/>
      <c r="L56" s="1"/>
    </row>
    <row r="57" spans="1:12" ht="20.100000000000001" customHeight="1" thickTop="1">
      <c r="A57" s="29" t="s">
        <v>70</v>
      </c>
      <c r="E57" s="106" t="s">
        <v>181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29" t="s">
        <v>71</v>
      </c>
      <c r="E58" s="21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21" t="s">
        <v>22</v>
      </c>
      <c r="B59" s="101" t="s">
        <v>143</v>
      </c>
      <c r="C59" s="101"/>
      <c r="D59" s="101"/>
      <c r="E59" s="21"/>
    </row>
    <row r="60" spans="1:12" ht="20.100000000000001" customHeight="1" thickBot="1">
      <c r="B60" s="101"/>
      <c r="C60" s="101" t="s">
        <v>72</v>
      </c>
      <c r="D60" s="101"/>
      <c r="E60" s="21"/>
      <c r="F60" s="18">
        <v>2.6426666666666668E-2</v>
      </c>
      <c r="G60" s="6"/>
      <c r="H60" s="18">
        <v>0.05</v>
      </c>
      <c r="I60" s="6"/>
      <c r="J60" s="18">
        <v>2.4997777777777778E-2</v>
      </c>
      <c r="K60" s="6"/>
      <c r="L60" s="18">
        <v>4.8088888888888889E-2</v>
      </c>
    </row>
    <row r="61" spans="1:12" ht="20.100000000000001" customHeight="1" thickTop="1">
      <c r="E61" s="21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21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21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21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21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21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21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21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21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21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21"/>
      <c r="F71" s="6"/>
      <c r="G71" s="6"/>
      <c r="H71" s="6"/>
      <c r="I71" s="6"/>
      <c r="J71" s="6"/>
      <c r="K71" s="6"/>
      <c r="L71" s="6"/>
    </row>
    <row r="72" spans="1:12" ht="6" customHeight="1">
      <c r="E72" s="21"/>
      <c r="F72" s="6"/>
      <c r="G72" s="6"/>
      <c r="H72" s="6"/>
      <c r="I72" s="6"/>
      <c r="J72" s="6"/>
      <c r="K72" s="6"/>
      <c r="L72" s="6"/>
    </row>
    <row r="73" spans="1:12" ht="24.95" customHeight="1">
      <c r="A73" s="36" t="s">
        <v>49</v>
      </c>
      <c r="E73" s="21"/>
    </row>
    <row r="74" spans="1:12" ht="20.100000000000001" customHeight="1">
      <c r="E74" s="21"/>
    </row>
    <row r="75" spans="1:12" ht="20.100000000000001" customHeight="1">
      <c r="E75" s="21"/>
    </row>
    <row r="76" spans="1:12" ht="20.100000000000001" customHeight="1">
      <c r="E76" s="21"/>
    </row>
    <row r="77" spans="1:12" ht="20.100000000000001" customHeight="1">
      <c r="E77" s="21"/>
    </row>
    <row r="78" spans="1:12" ht="20.100000000000001" customHeight="1">
      <c r="E78" s="21"/>
    </row>
    <row r="79" spans="1:12" ht="20.100000000000001" customHeight="1">
      <c r="E79" s="21"/>
    </row>
    <row r="80" spans="1:12" ht="20.100000000000001" customHeight="1">
      <c r="E80" s="21"/>
    </row>
    <row r="81" spans="5:5" ht="20.100000000000001" customHeight="1">
      <c r="E81" s="21"/>
    </row>
    <row r="82" spans="5:5" ht="20.100000000000001" customHeight="1">
      <c r="E82" s="21"/>
    </row>
    <row r="83" spans="5:5" ht="20.100000000000001" customHeight="1">
      <c r="E83" s="21"/>
    </row>
    <row r="84" spans="5:5" ht="20.100000000000001" customHeight="1">
      <c r="E84" s="21"/>
    </row>
    <row r="85" spans="5:5" ht="20.100000000000001" customHeight="1">
      <c r="E85" s="21"/>
    </row>
    <row r="86" spans="5:5" ht="20.100000000000001" customHeight="1">
      <c r="E86" s="21"/>
    </row>
    <row r="87" spans="5:5" ht="20.100000000000001" customHeight="1">
      <c r="E87" s="21"/>
    </row>
    <row r="88" spans="5:5" ht="20.100000000000001" customHeight="1">
      <c r="E88" s="21"/>
    </row>
    <row r="89" spans="5:5" ht="20.100000000000001" customHeight="1">
      <c r="E89" s="21"/>
    </row>
    <row r="90" spans="5:5" ht="20.100000000000001" customHeight="1">
      <c r="E90" s="21"/>
    </row>
    <row r="91" spans="5:5" ht="20.100000000000001" customHeight="1">
      <c r="E91" s="21"/>
    </row>
    <row r="92" spans="5:5" ht="20.100000000000001" customHeight="1">
      <c r="E92" s="21"/>
    </row>
    <row r="93" spans="5:5" ht="20.100000000000001" customHeight="1">
      <c r="E93" s="21"/>
    </row>
    <row r="94" spans="5:5" ht="20.100000000000001" customHeight="1">
      <c r="E94" s="21"/>
    </row>
    <row r="95" spans="5:5" ht="20.100000000000001" customHeight="1">
      <c r="E95" s="21"/>
    </row>
    <row r="96" spans="5:5" ht="20.100000000000001" customHeight="1">
      <c r="E96" s="21"/>
    </row>
    <row r="97" spans="5:5" ht="20.100000000000001" customHeight="1">
      <c r="E97" s="21"/>
    </row>
    <row r="98" spans="5:5" ht="20.100000000000001" customHeight="1">
      <c r="E98" s="21"/>
    </row>
    <row r="99" spans="5:5" ht="20.100000000000001" customHeight="1">
      <c r="E99" s="21"/>
    </row>
    <row r="100" spans="5:5" ht="20.100000000000001" customHeight="1">
      <c r="E100" s="21"/>
    </row>
    <row r="101" spans="5:5" ht="20.100000000000001" customHeight="1">
      <c r="E101" s="21"/>
    </row>
    <row r="102" spans="5:5" ht="20.100000000000001" customHeight="1">
      <c r="E102" s="21"/>
    </row>
    <row r="103" spans="5:5" ht="20.100000000000001" customHeight="1">
      <c r="E103" s="21"/>
    </row>
    <row r="104" spans="5:5" ht="20.100000000000001" customHeight="1">
      <c r="E104" s="21"/>
    </row>
    <row r="105" spans="5:5" ht="20.100000000000001" customHeight="1">
      <c r="E105" s="21"/>
    </row>
    <row r="106" spans="5:5" ht="20.100000000000001" customHeight="1">
      <c r="E106" s="21"/>
    </row>
    <row r="107" spans="5:5" ht="20.100000000000001" customHeight="1">
      <c r="E107" s="21"/>
    </row>
    <row r="108" spans="5:5" ht="20.100000000000001" customHeight="1">
      <c r="E108" s="21"/>
    </row>
    <row r="109" spans="5:5" ht="20.100000000000001" customHeight="1">
      <c r="E109" s="21"/>
    </row>
    <row r="110" spans="5:5" ht="20.100000000000001" customHeight="1">
      <c r="E110" s="21"/>
    </row>
    <row r="111" spans="5:5" ht="20.100000000000001" customHeight="1">
      <c r="E111" s="21"/>
    </row>
    <row r="112" spans="5:5" ht="20.100000000000001" customHeight="1">
      <c r="E112" s="21"/>
    </row>
    <row r="113" spans="5:5" ht="20.100000000000001" customHeight="1">
      <c r="E113" s="21"/>
    </row>
    <row r="114" spans="5:5" ht="20.100000000000001" customHeight="1">
      <c r="E114" s="21"/>
    </row>
    <row r="115" spans="5:5" ht="20.100000000000001" customHeight="1">
      <c r="E115" s="21"/>
    </row>
    <row r="116" spans="5:5" ht="20.100000000000001" customHeight="1">
      <c r="E116" s="21"/>
    </row>
    <row r="117" spans="5:5" ht="20.100000000000001" customHeight="1">
      <c r="E117" s="21"/>
    </row>
    <row r="118" spans="5:5" ht="20.100000000000001" customHeight="1">
      <c r="E118" s="21"/>
    </row>
    <row r="119" spans="5:5" ht="20.100000000000001" customHeight="1">
      <c r="E119" s="21"/>
    </row>
    <row r="120" spans="5:5" ht="20.100000000000001" customHeight="1">
      <c r="E120" s="21"/>
    </row>
    <row r="121" spans="5:5" ht="20.100000000000001" customHeight="1">
      <c r="E121" s="21"/>
    </row>
    <row r="122" spans="5:5" ht="20.100000000000001" customHeight="1">
      <c r="E122" s="21"/>
    </row>
    <row r="123" spans="5:5" ht="20.100000000000001" customHeight="1">
      <c r="E123" s="21"/>
    </row>
    <row r="124" spans="5:5" ht="20.100000000000001" customHeight="1">
      <c r="E124" s="21"/>
    </row>
    <row r="125" spans="5:5" ht="20.100000000000001" customHeight="1">
      <c r="E125" s="21"/>
    </row>
    <row r="126" spans="5:5" ht="20.100000000000001" customHeight="1">
      <c r="E126" s="21"/>
    </row>
    <row r="127" spans="5:5" ht="20.100000000000001" customHeight="1">
      <c r="E127" s="21"/>
    </row>
    <row r="128" spans="5:5" ht="20.100000000000001" customHeight="1">
      <c r="E128" s="21"/>
    </row>
    <row r="129" spans="5:5" ht="20.100000000000001" customHeight="1">
      <c r="E129" s="21"/>
    </row>
    <row r="130" spans="5:5" ht="20.100000000000001" customHeight="1">
      <c r="E130" s="21"/>
    </row>
    <row r="131" spans="5:5" ht="20.100000000000001" customHeight="1">
      <c r="E131" s="21"/>
    </row>
    <row r="132" spans="5:5" ht="20.100000000000001" customHeight="1">
      <c r="E132" s="21"/>
    </row>
  </sheetData>
  <mergeCells count="15">
    <mergeCell ref="A40:L40"/>
    <mergeCell ref="A3:L3"/>
    <mergeCell ref="A39:L39"/>
    <mergeCell ref="A4:L4"/>
    <mergeCell ref="A6:L6"/>
    <mergeCell ref="A7:L7"/>
    <mergeCell ref="F10:H10"/>
    <mergeCell ref="J10:L10"/>
    <mergeCell ref="A13:D13"/>
    <mergeCell ref="A5:L5"/>
    <mergeCell ref="A43:L43"/>
    <mergeCell ref="F46:H46"/>
    <mergeCell ref="J46:L46"/>
    <mergeCell ref="A41:L41"/>
    <mergeCell ref="A42:L42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T51"/>
  <sheetViews>
    <sheetView view="pageBreakPreview" zoomScaleNormal="120" zoomScaleSheetLayoutView="100" workbookViewId="0"/>
  </sheetViews>
  <sheetFormatPr defaultColWidth="9.140625" defaultRowHeight="20.100000000000001" customHeight="1"/>
  <cols>
    <col min="1" max="4" width="1.140625" style="42" customWidth="1"/>
    <col min="5" max="5" width="38.28515625" style="42" customWidth="1"/>
    <col min="6" max="6" width="5" style="43" customWidth="1"/>
    <col min="7" max="7" width="13" style="45" customWidth="1"/>
    <col min="8" max="8" width="0.5703125" style="45" customWidth="1"/>
    <col min="9" max="9" width="11.28515625" style="45" customWidth="1"/>
    <col min="10" max="10" width="0.5703125" style="46" customWidth="1"/>
    <col min="11" max="11" width="11.28515625" style="45" customWidth="1"/>
    <col min="12" max="12" width="0.5703125" style="45" customWidth="1"/>
    <col min="13" max="13" width="11.42578125" style="11" customWidth="1"/>
    <col min="14" max="14" width="0.7109375" style="46" customWidth="1"/>
    <col min="15" max="15" width="15.140625" style="46" customWidth="1"/>
    <col min="16" max="16" width="0.5703125" style="46" customWidth="1"/>
    <col min="17" max="17" width="16.28515625" style="46" customWidth="1"/>
    <col min="18" max="18" width="0.7109375" style="46" customWidth="1"/>
    <col min="19" max="19" width="13.7109375" style="46" customWidth="1"/>
    <col min="20" max="16384" width="9.140625" style="42"/>
  </cols>
  <sheetData>
    <row r="1" spans="1:20" ht="21" customHeight="1">
      <c r="Q1" s="82" t="s">
        <v>101</v>
      </c>
    </row>
    <row r="2" spans="1:20" ht="21" customHeight="1">
      <c r="Q2" s="82" t="s">
        <v>102</v>
      </c>
    </row>
    <row r="3" spans="1:20" ht="21.95" customHeight="1">
      <c r="A3" s="116" t="s">
        <v>18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20" ht="21.95" customHeight="1">
      <c r="A4" s="118" t="s">
        <v>177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20" ht="21.95" customHeight="1">
      <c r="A5" s="120" t="s">
        <v>73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20" ht="21.95" customHeight="1">
      <c r="A6" s="120" t="s">
        <v>56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20" s="49" customFormat="1" ht="15.75" customHeight="1">
      <c r="A7" s="47"/>
      <c r="B7" s="47"/>
      <c r="C7" s="47"/>
      <c r="D7" s="47"/>
      <c r="E7" s="47"/>
      <c r="F7" s="48"/>
      <c r="G7" s="121" t="s">
        <v>24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</row>
    <row r="8" spans="1:20" s="49" customFormat="1" ht="17.100000000000001" customHeight="1">
      <c r="A8" s="78"/>
      <c r="B8" s="78"/>
      <c r="C8" s="78"/>
      <c r="D8" s="78"/>
      <c r="E8" s="78"/>
      <c r="F8" s="50"/>
      <c r="G8" s="115" t="s">
        <v>25</v>
      </c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</row>
    <row r="9" spans="1:20" s="49" customFormat="1" ht="17.100000000000001" customHeight="1">
      <c r="A9" s="78"/>
      <c r="B9" s="78"/>
      <c r="C9" s="78"/>
      <c r="D9" s="78"/>
      <c r="E9" s="78"/>
      <c r="F9" s="50"/>
      <c r="G9" s="12"/>
      <c r="H9" s="12"/>
      <c r="I9" s="12"/>
      <c r="J9" s="12"/>
      <c r="K9" s="124" t="s">
        <v>53</v>
      </c>
      <c r="L9" s="124"/>
      <c r="M9" s="124"/>
      <c r="N9" s="12"/>
      <c r="O9" s="51"/>
      <c r="P9" s="51"/>
      <c r="R9" s="12"/>
      <c r="S9" s="12"/>
    </row>
    <row r="10" spans="1:20" s="49" customFormat="1" ht="17.100000000000001" customHeight="1">
      <c r="A10" s="78"/>
      <c r="B10" s="78"/>
      <c r="C10" s="78"/>
      <c r="D10" s="78"/>
      <c r="E10" s="78"/>
      <c r="F10" s="50"/>
      <c r="G10" s="77"/>
      <c r="H10" s="77"/>
      <c r="I10" s="77"/>
      <c r="J10" s="77"/>
      <c r="K10" s="77" t="s">
        <v>76</v>
      </c>
      <c r="L10" s="77"/>
      <c r="M10" s="77"/>
      <c r="N10" s="77"/>
      <c r="O10" s="126" t="s">
        <v>182</v>
      </c>
      <c r="P10" s="127"/>
      <c r="Q10" s="127" t="s">
        <v>183</v>
      </c>
      <c r="R10" s="77"/>
      <c r="S10" s="77"/>
    </row>
    <row r="11" spans="1:20" s="49" customFormat="1" ht="17.100000000000001" customHeight="1">
      <c r="A11" s="78"/>
      <c r="B11" s="78"/>
      <c r="C11" s="78"/>
      <c r="D11" s="78"/>
      <c r="E11" s="78"/>
      <c r="F11" s="42"/>
      <c r="G11" s="13" t="s">
        <v>74</v>
      </c>
      <c r="H11" s="12"/>
      <c r="I11" s="13"/>
      <c r="J11" s="12"/>
      <c r="K11" s="13" t="s">
        <v>77</v>
      </c>
      <c r="L11" s="12"/>
      <c r="M11" s="13"/>
      <c r="N11" s="12"/>
      <c r="O11" s="126" t="s">
        <v>184</v>
      </c>
      <c r="P11" s="127"/>
      <c r="Q11" s="127" t="s">
        <v>185</v>
      </c>
      <c r="R11" s="12"/>
      <c r="S11" s="12" t="s">
        <v>79</v>
      </c>
    </row>
    <row r="12" spans="1:20" s="49" customFormat="1" ht="17.100000000000001" customHeight="1">
      <c r="A12" s="125"/>
      <c r="B12" s="125"/>
      <c r="C12" s="125"/>
      <c r="D12" s="125"/>
      <c r="E12" s="125"/>
      <c r="F12" s="103" t="s">
        <v>31</v>
      </c>
      <c r="G12" s="74" t="s">
        <v>75</v>
      </c>
      <c r="H12" s="12"/>
      <c r="I12" s="74" t="s">
        <v>100</v>
      </c>
      <c r="J12" s="12"/>
      <c r="K12" s="74" t="s">
        <v>78</v>
      </c>
      <c r="L12" s="12"/>
      <c r="M12" s="83" t="s">
        <v>55</v>
      </c>
      <c r="N12" s="12"/>
      <c r="O12" s="128" t="s">
        <v>186</v>
      </c>
      <c r="P12" s="127"/>
      <c r="Q12" s="129" t="s">
        <v>187</v>
      </c>
      <c r="R12" s="12"/>
      <c r="S12" s="74" t="s">
        <v>80</v>
      </c>
    </row>
    <row r="13" spans="1:20" s="57" customFormat="1" ht="17.100000000000001" customHeight="1">
      <c r="A13" s="52" t="s">
        <v>106</v>
      </c>
      <c r="B13" s="53"/>
      <c r="C13" s="53"/>
      <c r="D13" s="53"/>
      <c r="E13" s="53"/>
      <c r="F13" s="53"/>
      <c r="G13" s="54">
        <v>225000</v>
      </c>
      <c r="H13" s="54"/>
      <c r="I13" s="54">
        <v>155063</v>
      </c>
      <c r="J13" s="54"/>
      <c r="K13" s="54">
        <v>10300</v>
      </c>
      <c r="L13" s="54"/>
      <c r="M13" s="54">
        <v>128691</v>
      </c>
      <c r="N13" s="54"/>
      <c r="O13" s="54">
        <v>519054</v>
      </c>
      <c r="P13" s="54"/>
      <c r="Q13" s="55">
        <v>0</v>
      </c>
      <c r="R13" s="54"/>
      <c r="S13" s="54">
        <v>519054</v>
      </c>
      <c r="T13" s="56"/>
    </row>
    <row r="14" spans="1:20" s="49" customFormat="1" ht="17.100000000000001" customHeight="1">
      <c r="A14" s="42" t="s">
        <v>81</v>
      </c>
      <c r="B14" s="50"/>
      <c r="C14" s="50"/>
      <c r="D14" s="50"/>
      <c r="E14" s="50"/>
      <c r="F14" s="78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5"/>
      <c r="R14" s="54"/>
      <c r="S14" s="54"/>
      <c r="T14" s="58"/>
    </row>
    <row r="15" spans="1:20" s="49" customFormat="1" ht="17.100000000000001" customHeight="1">
      <c r="A15" s="42"/>
      <c r="B15" s="42" t="s">
        <v>144</v>
      </c>
      <c r="C15" s="50"/>
      <c r="D15" s="50"/>
      <c r="E15" s="50"/>
      <c r="F15" s="50"/>
      <c r="G15" s="60">
        <v>0</v>
      </c>
      <c r="H15" s="55"/>
      <c r="I15" s="60">
        <v>0</v>
      </c>
      <c r="J15" s="54"/>
      <c r="K15" s="60">
        <v>0</v>
      </c>
      <c r="L15" s="54"/>
      <c r="M15" s="59">
        <v>2311</v>
      </c>
      <c r="N15" s="54"/>
      <c r="O15" s="59">
        <v>2311</v>
      </c>
      <c r="P15" s="54"/>
      <c r="Q15" s="60">
        <v>0</v>
      </c>
      <c r="R15" s="54"/>
      <c r="S15" s="59">
        <v>2311</v>
      </c>
      <c r="T15" s="58"/>
    </row>
    <row r="16" spans="1:20" s="57" customFormat="1" ht="17.100000000000001" customHeight="1">
      <c r="A16" s="52" t="s">
        <v>170</v>
      </c>
      <c r="B16" s="53"/>
      <c r="C16" s="52"/>
      <c r="D16" s="52"/>
      <c r="E16" s="52"/>
      <c r="F16" s="52"/>
      <c r="G16" s="54">
        <v>225000</v>
      </c>
      <c r="H16" s="54"/>
      <c r="I16" s="54">
        <v>155063</v>
      </c>
      <c r="J16" s="54"/>
      <c r="K16" s="54">
        <v>10300</v>
      </c>
      <c r="L16" s="54"/>
      <c r="M16" s="54">
        <v>131002</v>
      </c>
      <c r="N16" s="54"/>
      <c r="O16" s="54">
        <v>521365</v>
      </c>
      <c r="P16" s="54"/>
      <c r="Q16" s="55">
        <v>0</v>
      </c>
      <c r="R16" s="54"/>
      <c r="S16" s="54">
        <v>521365</v>
      </c>
      <c r="T16" s="56"/>
    </row>
    <row r="17" spans="1:20" s="49" customFormat="1" ht="17.100000000000001" customHeight="1">
      <c r="A17" s="42" t="s">
        <v>151</v>
      </c>
      <c r="B17" s="50"/>
      <c r="C17" s="42"/>
      <c r="D17" s="42"/>
      <c r="E17" s="42"/>
      <c r="F17" s="24">
        <v>22</v>
      </c>
      <c r="G17" s="55">
        <v>0</v>
      </c>
      <c r="H17" s="55"/>
      <c r="I17" s="55">
        <v>0</v>
      </c>
      <c r="J17" s="54"/>
      <c r="K17" s="55">
        <v>0</v>
      </c>
      <c r="L17" s="54"/>
      <c r="M17" s="54">
        <v>21517</v>
      </c>
      <c r="N17" s="54"/>
      <c r="O17" s="54">
        <v>21517</v>
      </c>
      <c r="P17" s="54"/>
      <c r="Q17" s="54">
        <v>-118</v>
      </c>
      <c r="R17" s="54"/>
      <c r="S17" s="54">
        <v>21399</v>
      </c>
      <c r="T17" s="58"/>
    </row>
    <row r="18" spans="1:20" s="49" customFormat="1" ht="17.100000000000001" customHeight="1">
      <c r="A18" s="42" t="s">
        <v>145</v>
      </c>
      <c r="B18" s="50"/>
      <c r="C18" s="42"/>
      <c r="D18" s="42"/>
      <c r="E18" s="42"/>
      <c r="F18" s="42"/>
      <c r="G18" s="55"/>
      <c r="H18" s="55"/>
      <c r="I18" s="55"/>
      <c r="J18" s="54"/>
      <c r="K18" s="55"/>
      <c r="L18" s="54"/>
      <c r="M18" s="54"/>
      <c r="N18" s="54"/>
      <c r="O18" s="54"/>
      <c r="P18" s="54"/>
      <c r="Q18" s="54"/>
      <c r="R18" s="54"/>
      <c r="S18" s="54"/>
      <c r="T18" s="58"/>
    </row>
    <row r="19" spans="1:20" s="49" customFormat="1" ht="17.100000000000001" customHeight="1">
      <c r="A19" s="42" t="s">
        <v>1</v>
      </c>
      <c r="B19" s="50" t="s">
        <v>146</v>
      </c>
      <c r="C19" s="42"/>
      <c r="D19" s="42"/>
      <c r="E19" s="42"/>
      <c r="F19" s="42"/>
      <c r="G19" s="55">
        <v>0</v>
      </c>
      <c r="H19" s="55"/>
      <c r="I19" s="55">
        <v>0</v>
      </c>
      <c r="J19" s="54"/>
      <c r="K19" s="55">
        <v>0</v>
      </c>
      <c r="L19" s="54"/>
      <c r="M19" s="55">
        <v>0</v>
      </c>
      <c r="N19" s="55"/>
      <c r="O19" s="55">
        <v>0</v>
      </c>
      <c r="P19" s="54"/>
      <c r="Q19" s="54">
        <v>14727</v>
      </c>
      <c r="R19" s="54"/>
      <c r="S19" s="61">
        <v>14727</v>
      </c>
      <c r="T19" s="58"/>
    </row>
    <row r="20" spans="1:20" s="57" customFormat="1" ht="17.100000000000001" customHeight="1" thickBot="1">
      <c r="A20" s="52" t="s">
        <v>147</v>
      </c>
      <c r="B20" s="53"/>
      <c r="C20" s="52"/>
      <c r="D20" s="52"/>
      <c r="E20" s="52"/>
      <c r="F20" s="52"/>
      <c r="G20" s="62">
        <v>225000</v>
      </c>
      <c r="H20" s="54"/>
      <c r="I20" s="62">
        <v>155063</v>
      </c>
      <c r="J20" s="54"/>
      <c r="K20" s="62">
        <v>10300</v>
      </c>
      <c r="L20" s="54"/>
      <c r="M20" s="62">
        <v>152519</v>
      </c>
      <c r="N20" s="54"/>
      <c r="O20" s="62">
        <v>542882</v>
      </c>
      <c r="P20" s="54"/>
      <c r="Q20" s="62">
        <v>14609</v>
      </c>
      <c r="R20" s="54"/>
      <c r="S20" s="62">
        <v>557491</v>
      </c>
      <c r="T20" s="56"/>
    </row>
    <row r="21" spans="1:20" s="49" customFormat="1" ht="9.75" customHeight="1" thickTop="1">
      <c r="A21" s="42"/>
      <c r="B21" s="50"/>
      <c r="C21" s="42"/>
      <c r="D21" s="42"/>
      <c r="E21" s="42"/>
      <c r="F21" s="42"/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58"/>
    </row>
    <row r="22" spans="1:20" s="57" customFormat="1" ht="17.100000000000001" customHeight="1">
      <c r="A22" s="105" t="s">
        <v>148</v>
      </c>
      <c r="B22" s="53"/>
      <c r="C22" s="52"/>
      <c r="D22" s="52"/>
      <c r="E22" s="52"/>
      <c r="F22" s="52"/>
      <c r="G22" s="54">
        <v>225000</v>
      </c>
      <c r="H22" s="54"/>
      <c r="I22" s="54">
        <v>155063</v>
      </c>
      <c r="J22" s="54"/>
      <c r="K22" s="54">
        <v>15000</v>
      </c>
      <c r="L22" s="54"/>
      <c r="M22" s="54">
        <v>156976</v>
      </c>
      <c r="N22" s="54"/>
      <c r="O22" s="54">
        <v>552039</v>
      </c>
      <c r="P22" s="54"/>
      <c r="Q22" s="61">
        <v>21075</v>
      </c>
      <c r="R22" s="54"/>
      <c r="S22" s="54">
        <v>573114</v>
      </c>
      <c r="T22" s="56"/>
    </row>
    <row r="23" spans="1:20" s="49" customFormat="1" ht="17.100000000000001" customHeight="1">
      <c r="A23" s="42" t="s">
        <v>150</v>
      </c>
      <c r="B23" s="50"/>
      <c r="C23" s="42"/>
      <c r="D23" s="42"/>
      <c r="E23" s="42"/>
      <c r="F23" s="42"/>
      <c r="G23" s="55">
        <v>0</v>
      </c>
      <c r="H23" s="55"/>
      <c r="I23" s="55">
        <v>0</v>
      </c>
      <c r="J23" s="54"/>
      <c r="K23" s="55">
        <v>0</v>
      </c>
      <c r="L23" s="54"/>
      <c r="M23" s="54">
        <v>11892</v>
      </c>
      <c r="N23" s="54"/>
      <c r="O23" s="54">
        <v>11892</v>
      </c>
      <c r="P23" s="54"/>
      <c r="Q23" s="61">
        <v>618</v>
      </c>
      <c r="R23" s="54"/>
      <c r="S23" s="54">
        <v>12510</v>
      </c>
      <c r="T23" s="58"/>
    </row>
    <row r="24" spans="1:20" s="57" customFormat="1" ht="17.100000000000001" customHeight="1" thickBot="1">
      <c r="A24" s="52" t="s">
        <v>149</v>
      </c>
      <c r="B24" s="53"/>
      <c r="C24" s="52"/>
      <c r="D24" s="52"/>
      <c r="E24" s="52"/>
      <c r="F24" s="52"/>
      <c r="G24" s="62">
        <v>225000</v>
      </c>
      <c r="H24" s="54"/>
      <c r="I24" s="62">
        <v>155063</v>
      </c>
      <c r="J24" s="54"/>
      <c r="K24" s="62">
        <v>15000</v>
      </c>
      <c r="L24" s="54"/>
      <c r="M24" s="62">
        <v>168868</v>
      </c>
      <c r="N24" s="54"/>
      <c r="O24" s="62">
        <v>563931</v>
      </c>
      <c r="P24" s="54"/>
      <c r="Q24" s="62">
        <v>21693</v>
      </c>
      <c r="R24" s="54"/>
      <c r="S24" s="62">
        <v>585624</v>
      </c>
      <c r="T24" s="56"/>
    </row>
    <row r="25" spans="1:20" s="57" customFormat="1" ht="17.100000000000001" customHeight="1" thickTop="1">
      <c r="A25" s="52"/>
      <c r="B25" s="53"/>
      <c r="C25" s="52"/>
      <c r="D25" s="52"/>
      <c r="E25" s="52"/>
      <c r="F25" s="52"/>
      <c r="G25" s="63"/>
      <c r="H25" s="54"/>
      <c r="I25" s="63"/>
      <c r="J25" s="54"/>
      <c r="K25" s="63"/>
      <c r="L25" s="54"/>
      <c r="M25" s="63"/>
      <c r="N25" s="54"/>
      <c r="O25" s="63"/>
      <c r="P25" s="54"/>
      <c r="Q25" s="63"/>
      <c r="R25" s="54"/>
      <c r="S25" s="63"/>
      <c r="T25" s="56"/>
    </row>
    <row r="26" spans="1:20" s="57" customFormat="1" ht="17.100000000000001" customHeight="1">
      <c r="A26" s="52"/>
      <c r="B26" s="53"/>
      <c r="C26" s="52"/>
      <c r="D26" s="52"/>
      <c r="E26" s="52"/>
      <c r="F26" s="52"/>
      <c r="G26" s="63"/>
      <c r="H26" s="54"/>
      <c r="I26" s="63"/>
      <c r="J26" s="54"/>
      <c r="K26" s="63"/>
      <c r="L26" s="54"/>
      <c r="M26" s="63"/>
      <c r="N26" s="54"/>
      <c r="O26" s="63"/>
      <c r="P26" s="54"/>
      <c r="Q26" s="63"/>
      <c r="R26" s="54"/>
      <c r="S26" s="63"/>
      <c r="T26" s="56"/>
    </row>
    <row r="27" spans="1:20" s="57" customFormat="1" ht="18" customHeight="1">
      <c r="A27" s="52"/>
      <c r="B27" s="53"/>
      <c r="C27" s="52"/>
      <c r="D27" s="52"/>
      <c r="E27" s="52"/>
      <c r="F27" s="52"/>
      <c r="G27" s="63"/>
      <c r="H27" s="54"/>
      <c r="I27" s="63"/>
      <c r="J27" s="54"/>
      <c r="K27" s="63"/>
      <c r="L27" s="54"/>
      <c r="M27" s="63"/>
      <c r="N27" s="54"/>
      <c r="O27" s="63"/>
      <c r="P27" s="54"/>
      <c r="Q27" s="63"/>
      <c r="R27" s="54"/>
      <c r="S27" s="63"/>
      <c r="T27" s="56"/>
    </row>
    <row r="28" spans="1:20" s="49" customFormat="1" ht="24.75" customHeight="1">
      <c r="A28" s="64" t="s">
        <v>49</v>
      </c>
      <c r="B28" s="65"/>
      <c r="G28" s="9"/>
      <c r="H28" s="10"/>
      <c r="I28" s="9"/>
      <c r="J28" s="10"/>
      <c r="K28" s="9"/>
      <c r="L28" s="10"/>
      <c r="M28" s="9"/>
      <c r="N28" s="10"/>
      <c r="O28" s="9"/>
      <c r="P28" s="10"/>
      <c r="Q28" s="9"/>
      <c r="R28" s="10"/>
      <c r="S28" s="9"/>
      <c r="T28" s="58"/>
    </row>
    <row r="29" spans="1:20" ht="20.100000000000001" customHeight="1">
      <c r="J29" s="45"/>
      <c r="M29" s="45"/>
      <c r="N29" s="45"/>
      <c r="O29" s="45"/>
      <c r="P29" s="45"/>
      <c r="Q29" s="45"/>
      <c r="R29" s="45"/>
      <c r="S29" s="45"/>
    </row>
    <row r="30" spans="1:20" ht="20.100000000000001" customHeight="1">
      <c r="G30" s="45">
        <v>0</v>
      </c>
      <c r="I30" s="45">
        <v>0</v>
      </c>
      <c r="J30" s="45"/>
      <c r="K30" s="45">
        <v>0</v>
      </c>
      <c r="M30" s="45">
        <v>0</v>
      </c>
      <c r="N30" s="45"/>
      <c r="O30" s="45"/>
      <c r="P30" s="45"/>
      <c r="Q30" s="45">
        <v>0</v>
      </c>
      <c r="R30" s="45"/>
      <c r="S30" s="45">
        <v>0</v>
      </c>
    </row>
    <row r="31" spans="1:20" ht="20.100000000000001" customHeight="1">
      <c r="J31" s="45"/>
      <c r="M31" s="45"/>
      <c r="N31" s="45"/>
      <c r="O31" s="45"/>
      <c r="P31" s="45"/>
      <c r="Q31" s="45"/>
      <c r="R31" s="45"/>
      <c r="S31" s="45"/>
    </row>
    <row r="41" spans="1:19" ht="6" customHeight="1"/>
    <row r="42" spans="1:19" ht="20.100000000000001" customHeight="1">
      <c r="A42" s="66"/>
    </row>
    <row r="43" spans="1:19" ht="20.100000000000001" customHeight="1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</row>
    <row r="44" spans="1:19" ht="20.100000000000001" customHeight="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</row>
    <row r="45" spans="1:19" ht="20.100000000000001" customHeight="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spans="1:19" ht="20.100000000000001" customHeight="1">
      <c r="A46" s="67"/>
      <c r="B46" s="67"/>
      <c r="C46" s="67"/>
      <c r="D46" s="67"/>
      <c r="E46" s="67"/>
      <c r="F46" s="75"/>
      <c r="G46" s="75"/>
      <c r="H46" s="75"/>
      <c r="I46" s="75"/>
      <c r="J46" s="75"/>
      <c r="K46" s="75"/>
      <c r="L46" s="75"/>
      <c r="M46" s="48"/>
    </row>
    <row r="47" spans="1:19" ht="20.100000000000001" customHeight="1">
      <c r="A47" s="68"/>
      <c r="B47" s="68"/>
      <c r="C47" s="68"/>
      <c r="D47" s="68"/>
      <c r="E47" s="68"/>
      <c r="F47" s="65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</row>
    <row r="48" spans="1:19" ht="20.100000000000001" customHeight="1">
      <c r="A48" s="68"/>
      <c r="B48" s="68"/>
      <c r="C48" s="68"/>
      <c r="D48" s="68"/>
      <c r="E48" s="68"/>
      <c r="F48" s="65"/>
      <c r="G48" s="77"/>
      <c r="H48" s="77"/>
      <c r="I48" s="77"/>
      <c r="J48" s="77"/>
      <c r="K48" s="77"/>
      <c r="L48" s="77"/>
      <c r="M48" s="77"/>
      <c r="N48" s="42"/>
      <c r="O48" s="42"/>
      <c r="P48" s="76"/>
      <c r="Q48" s="42"/>
      <c r="R48" s="42"/>
      <c r="S48" s="42"/>
    </row>
    <row r="49" spans="1:19" ht="20.100000000000001" customHeight="1">
      <c r="A49" s="68"/>
      <c r="B49" s="68"/>
      <c r="C49" s="68"/>
      <c r="D49" s="68"/>
      <c r="E49" s="68"/>
      <c r="F49" s="49"/>
      <c r="G49" s="69"/>
      <c r="H49" s="76"/>
      <c r="I49" s="69"/>
      <c r="J49" s="76"/>
      <c r="K49" s="69"/>
      <c r="L49" s="76"/>
      <c r="M49" s="69"/>
      <c r="N49" s="70"/>
      <c r="O49" s="76"/>
      <c r="P49" s="71"/>
      <c r="Q49" s="71"/>
      <c r="R49" s="76"/>
      <c r="S49" s="70"/>
    </row>
    <row r="50" spans="1:19" ht="20.100000000000001" customHeight="1">
      <c r="A50" s="123"/>
      <c r="B50" s="123"/>
      <c r="C50" s="123"/>
      <c r="D50" s="123"/>
      <c r="E50" s="123"/>
    </row>
    <row r="51" spans="1:19" ht="20.100000000000001" customHeight="1">
      <c r="A51" s="123"/>
      <c r="B51" s="123"/>
      <c r="C51" s="123"/>
      <c r="D51" s="123"/>
      <c r="E51" s="123"/>
    </row>
  </sheetData>
  <mergeCells count="14">
    <mergeCell ref="G47:S47"/>
    <mergeCell ref="A50:E50"/>
    <mergeCell ref="A51:E51"/>
    <mergeCell ref="K9:M9"/>
    <mergeCell ref="A12:E12"/>
    <mergeCell ref="A43:M43"/>
    <mergeCell ref="A44:M44"/>
    <mergeCell ref="A45:M45"/>
    <mergeCell ref="G8:S8"/>
    <mergeCell ref="A3:S3"/>
    <mergeCell ref="A4:S4"/>
    <mergeCell ref="A5:S5"/>
    <mergeCell ref="A6:S6"/>
    <mergeCell ref="G7:S7"/>
  </mergeCells>
  <printOptions horizontalCentered="1"/>
  <pageMargins left="0.39370078740157483" right="0.39370078740157483" top="0.82677165354330717" bottom="0.98425196850393704" header="0.51181102362204722" footer="0.39370078740157483"/>
  <pageSetup paperSize="9" scale="95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T25"/>
  <sheetViews>
    <sheetView view="pageBreakPreview" zoomScaleNormal="120" zoomScaleSheetLayoutView="100" workbookViewId="0"/>
  </sheetViews>
  <sheetFormatPr defaultColWidth="9.140625" defaultRowHeight="20.100000000000001" customHeight="1"/>
  <cols>
    <col min="1" max="4" width="1.140625" style="42" customWidth="1"/>
    <col min="5" max="5" width="36.7109375" style="42" customWidth="1"/>
    <col min="6" max="6" width="10" style="43" customWidth="1"/>
    <col min="7" max="7" width="0.85546875" style="44" customWidth="1"/>
    <col min="8" max="8" width="15.28515625" style="45" customWidth="1"/>
    <col min="9" max="9" width="0.85546875" style="45" customWidth="1"/>
    <col min="10" max="10" width="15.28515625" style="45" customWidth="1"/>
    <col min="11" max="11" width="1" style="46" customWidth="1"/>
    <col min="12" max="12" width="15.28515625" style="45" customWidth="1"/>
    <col min="13" max="13" width="0.85546875" style="45" customWidth="1"/>
    <col min="14" max="14" width="15.28515625" style="11" customWidth="1"/>
    <col min="15" max="15" width="0.85546875" style="46" customWidth="1"/>
    <col min="16" max="16" width="15.28515625" style="46" customWidth="1"/>
    <col min="17" max="16384" width="9.140625" style="42"/>
  </cols>
  <sheetData>
    <row r="1" spans="1:20" ht="21.75" customHeight="1">
      <c r="A1" s="85"/>
      <c r="B1" s="85"/>
      <c r="C1" s="85"/>
      <c r="D1" s="85"/>
      <c r="E1" s="85"/>
      <c r="F1" s="86"/>
      <c r="G1" s="87"/>
      <c r="H1" s="88"/>
      <c r="I1" s="88"/>
      <c r="J1" s="88"/>
      <c r="K1" s="89"/>
      <c r="L1" s="88"/>
      <c r="M1" s="88"/>
      <c r="N1" s="82" t="s">
        <v>101</v>
      </c>
      <c r="O1" s="17"/>
    </row>
    <row r="2" spans="1:20" ht="21.75" customHeight="1">
      <c r="A2" s="85"/>
      <c r="B2" s="85"/>
      <c r="C2" s="85"/>
      <c r="D2" s="85"/>
      <c r="E2" s="85"/>
      <c r="F2" s="86"/>
      <c r="G2" s="87"/>
      <c r="H2" s="88"/>
      <c r="I2" s="88"/>
      <c r="J2" s="88"/>
      <c r="K2" s="89"/>
      <c r="L2" s="88"/>
      <c r="M2" s="88"/>
      <c r="N2" s="82" t="s">
        <v>102</v>
      </c>
      <c r="O2" s="17"/>
    </row>
    <row r="3" spans="1:20" ht="21.95" customHeight="1">
      <c r="A3" s="116" t="s">
        <v>19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20" ht="21.95" customHeight="1">
      <c r="A4" s="119" t="s">
        <v>177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81"/>
      <c r="R4" s="81"/>
      <c r="S4" s="81"/>
      <c r="T4" s="81"/>
    </row>
    <row r="5" spans="1:20" ht="21.95" customHeight="1">
      <c r="A5" s="120" t="s">
        <v>73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20" ht="21.95" customHeight="1">
      <c r="A6" s="120" t="s">
        <v>56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20" ht="18.95" customHeight="1">
      <c r="A7" s="47"/>
      <c r="B7" s="47"/>
      <c r="C7" s="47"/>
      <c r="D7" s="47"/>
      <c r="E7" s="47"/>
      <c r="F7" s="48"/>
      <c r="G7" s="48"/>
      <c r="H7" s="121" t="s">
        <v>24</v>
      </c>
      <c r="I7" s="121"/>
      <c r="J7" s="121"/>
      <c r="K7" s="121"/>
      <c r="L7" s="121"/>
      <c r="M7" s="121"/>
      <c r="N7" s="121"/>
      <c r="O7" s="121"/>
      <c r="P7" s="121"/>
    </row>
    <row r="8" spans="1:20" ht="18.95" customHeight="1">
      <c r="A8" s="78"/>
      <c r="B8" s="78"/>
      <c r="C8" s="78"/>
      <c r="D8" s="78"/>
      <c r="E8" s="78"/>
      <c r="F8" s="50"/>
      <c r="G8" s="50"/>
      <c r="H8" s="124" t="s">
        <v>26</v>
      </c>
      <c r="I8" s="124"/>
      <c r="J8" s="124"/>
      <c r="K8" s="124"/>
      <c r="L8" s="124"/>
      <c r="M8" s="124"/>
      <c r="N8" s="124"/>
      <c r="O8" s="124"/>
      <c r="P8" s="124"/>
    </row>
    <row r="9" spans="1:20" ht="18.95" customHeight="1">
      <c r="A9" s="78"/>
      <c r="B9" s="78"/>
      <c r="C9" s="78"/>
      <c r="D9" s="78"/>
      <c r="E9" s="78"/>
      <c r="F9" s="50"/>
      <c r="G9" s="50"/>
      <c r="H9" s="12"/>
      <c r="I9" s="12"/>
      <c r="J9" s="12"/>
      <c r="K9" s="12"/>
      <c r="L9" s="115" t="s">
        <v>53</v>
      </c>
      <c r="M9" s="115"/>
      <c r="N9" s="115"/>
      <c r="O9" s="12"/>
      <c r="P9" s="12"/>
    </row>
    <row r="10" spans="1:20" ht="18.95" customHeight="1">
      <c r="A10" s="78"/>
      <c r="B10" s="78"/>
      <c r="C10" s="78"/>
      <c r="D10" s="78"/>
      <c r="E10" s="78"/>
      <c r="F10" s="42"/>
      <c r="G10" s="50"/>
      <c r="H10" s="13" t="s">
        <v>74</v>
      </c>
      <c r="I10" s="12"/>
      <c r="J10" s="13"/>
      <c r="K10" s="12"/>
      <c r="L10" s="13" t="s">
        <v>76</v>
      </c>
      <c r="M10" s="12"/>
      <c r="N10" s="13"/>
      <c r="O10" s="12"/>
      <c r="P10" s="12" t="s">
        <v>79</v>
      </c>
    </row>
    <row r="11" spans="1:20" ht="18.95" customHeight="1">
      <c r="A11" s="125"/>
      <c r="B11" s="125"/>
      <c r="C11" s="125"/>
      <c r="D11" s="125"/>
      <c r="E11" s="125"/>
      <c r="F11" s="103" t="s">
        <v>31</v>
      </c>
      <c r="G11" s="50"/>
      <c r="H11" s="74" t="s">
        <v>75</v>
      </c>
      <c r="I11" s="12"/>
      <c r="J11" s="74" t="s">
        <v>100</v>
      </c>
      <c r="K11" s="12"/>
      <c r="L11" s="74" t="s">
        <v>83</v>
      </c>
      <c r="M11" s="12"/>
      <c r="N11" s="74" t="s">
        <v>55</v>
      </c>
      <c r="O11" s="12"/>
      <c r="P11" s="74" t="s">
        <v>80</v>
      </c>
    </row>
    <row r="12" spans="1:20" s="52" customFormat="1" ht="18.95" customHeight="1">
      <c r="A12" s="52" t="s">
        <v>106</v>
      </c>
      <c r="B12" s="53"/>
      <c r="H12" s="90">
        <v>225000</v>
      </c>
      <c r="I12" s="90"/>
      <c r="J12" s="90">
        <v>155063</v>
      </c>
      <c r="K12" s="90"/>
      <c r="L12" s="90">
        <v>10300</v>
      </c>
      <c r="M12" s="90"/>
      <c r="N12" s="90">
        <v>128691</v>
      </c>
      <c r="O12" s="90"/>
      <c r="P12" s="90">
        <v>519054</v>
      </c>
      <c r="Q12" s="91"/>
    </row>
    <row r="13" spans="1:20" ht="18.95" customHeight="1">
      <c r="A13" s="42" t="s">
        <v>81</v>
      </c>
      <c r="B13" s="50"/>
      <c r="F13" s="77"/>
      <c r="G13" s="42"/>
      <c r="H13" s="90"/>
      <c r="I13" s="90"/>
      <c r="J13" s="90"/>
      <c r="K13" s="90"/>
      <c r="L13" s="90"/>
      <c r="M13" s="90"/>
      <c r="N13" s="90"/>
      <c r="O13" s="90"/>
      <c r="P13" s="90"/>
      <c r="Q13" s="92"/>
    </row>
    <row r="14" spans="1:20" ht="18.95" customHeight="1">
      <c r="A14" s="42" t="s">
        <v>82</v>
      </c>
      <c r="B14" s="50"/>
      <c r="F14" s="42"/>
      <c r="G14" s="42"/>
      <c r="H14" s="93">
        <v>0</v>
      </c>
      <c r="I14" s="93"/>
      <c r="J14" s="93">
        <v>0</v>
      </c>
      <c r="K14" s="93"/>
      <c r="L14" s="93">
        <v>0</v>
      </c>
      <c r="M14" s="94"/>
      <c r="N14" s="94">
        <v>2311</v>
      </c>
      <c r="O14" s="94"/>
      <c r="P14" s="94">
        <v>2311</v>
      </c>
      <c r="Q14" s="92"/>
    </row>
    <row r="15" spans="1:20" ht="18.95" customHeight="1">
      <c r="A15" s="52" t="s">
        <v>107</v>
      </c>
      <c r="B15" s="53"/>
      <c r="F15" s="42"/>
      <c r="G15" s="42"/>
      <c r="H15" s="95">
        <v>225000</v>
      </c>
      <c r="I15" s="90"/>
      <c r="J15" s="95">
        <v>155063</v>
      </c>
      <c r="K15" s="90"/>
      <c r="L15" s="95">
        <v>10300</v>
      </c>
      <c r="M15" s="90"/>
      <c r="N15" s="95">
        <v>131002</v>
      </c>
      <c r="O15" s="90"/>
      <c r="P15" s="95">
        <v>521365</v>
      </c>
      <c r="Q15" s="92"/>
    </row>
    <row r="16" spans="1:20" ht="18.95" customHeight="1">
      <c r="A16" s="42" t="s">
        <v>150</v>
      </c>
      <c r="B16" s="50"/>
      <c r="F16" s="42"/>
      <c r="G16" s="42"/>
      <c r="H16" s="93">
        <v>0</v>
      </c>
      <c r="I16" s="93"/>
      <c r="J16" s="93">
        <v>0</v>
      </c>
      <c r="K16" s="93"/>
      <c r="L16" s="93">
        <v>0</v>
      </c>
      <c r="M16" s="90"/>
      <c r="N16" s="94">
        <v>21640</v>
      </c>
      <c r="O16" s="90"/>
      <c r="P16" s="94">
        <v>21640</v>
      </c>
      <c r="Q16" s="92"/>
    </row>
    <row r="17" spans="1:17" ht="18.95" customHeight="1" thickBot="1">
      <c r="A17" s="96" t="s">
        <v>147</v>
      </c>
      <c r="B17" s="50"/>
      <c r="F17" s="42"/>
      <c r="G17" s="42"/>
      <c r="H17" s="97">
        <v>225000</v>
      </c>
      <c r="I17" s="90"/>
      <c r="J17" s="97">
        <v>155063</v>
      </c>
      <c r="K17" s="90"/>
      <c r="L17" s="97">
        <v>10300</v>
      </c>
      <c r="M17" s="90"/>
      <c r="N17" s="97">
        <v>152642</v>
      </c>
      <c r="O17" s="90"/>
      <c r="P17" s="97">
        <v>543005</v>
      </c>
      <c r="Q17" s="92"/>
    </row>
    <row r="18" spans="1:17" ht="18.95" customHeight="1" thickTop="1">
      <c r="A18" s="96"/>
      <c r="B18" s="50"/>
      <c r="F18" s="42"/>
      <c r="G18" s="42"/>
      <c r="H18" s="94"/>
      <c r="I18" s="90"/>
      <c r="J18" s="94"/>
      <c r="K18" s="90"/>
      <c r="L18" s="94"/>
      <c r="M18" s="90"/>
      <c r="N18" s="94"/>
      <c r="O18" s="90"/>
      <c r="P18" s="94"/>
      <c r="Q18" s="92"/>
    </row>
    <row r="19" spans="1:17" s="52" customFormat="1" ht="18.95" customHeight="1">
      <c r="A19" s="84" t="s">
        <v>148</v>
      </c>
      <c r="B19" s="53"/>
      <c r="F19" s="53"/>
      <c r="G19" s="53"/>
      <c r="H19" s="90">
        <v>225000</v>
      </c>
      <c r="I19" s="90"/>
      <c r="J19" s="90">
        <v>155063</v>
      </c>
      <c r="K19" s="90"/>
      <c r="L19" s="90">
        <v>15000</v>
      </c>
      <c r="M19" s="90"/>
      <c r="N19" s="90">
        <v>156340</v>
      </c>
      <c r="O19" s="90"/>
      <c r="P19" s="90">
        <v>551403</v>
      </c>
      <c r="Q19" s="91"/>
    </row>
    <row r="20" spans="1:17" ht="18.95" customHeight="1">
      <c r="A20" s="42" t="s">
        <v>150</v>
      </c>
      <c r="B20" s="50"/>
      <c r="F20" s="50"/>
      <c r="G20" s="50"/>
      <c r="H20" s="93">
        <v>0</v>
      </c>
      <c r="I20" s="93"/>
      <c r="J20" s="93">
        <v>0</v>
      </c>
      <c r="K20" s="93"/>
      <c r="L20" s="93">
        <v>0</v>
      </c>
      <c r="M20" s="90"/>
      <c r="N20" s="94">
        <v>11249</v>
      </c>
      <c r="O20" s="90"/>
      <c r="P20" s="94">
        <v>11249</v>
      </c>
      <c r="Q20" s="92"/>
    </row>
    <row r="21" spans="1:17" s="52" customFormat="1" ht="18.95" customHeight="1" thickBot="1">
      <c r="A21" s="52" t="s">
        <v>149</v>
      </c>
      <c r="B21" s="53"/>
      <c r="H21" s="97">
        <v>225000</v>
      </c>
      <c r="I21" s="90"/>
      <c r="J21" s="97">
        <v>155063</v>
      </c>
      <c r="K21" s="90"/>
      <c r="L21" s="97">
        <v>15000</v>
      </c>
      <c r="M21" s="90"/>
      <c r="N21" s="97">
        <v>167589</v>
      </c>
      <c r="O21" s="90"/>
      <c r="P21" s="97">
        <v>562652</v>
      </c>
      <c r="Q21" s="91"/>
    </row>
    <row r="22" spans="1:17" ht="18.95" customHeight="1" thickTop="1">
      <c r="A22" s="96"/>
      <c r="B22" s="50"/>
      <c r="F22" s="42"/>
      <c r="G22" s="42"/>
      <c r="H22" s="94"/>
      <c r="I22" s="90"/>
      <c r="J22" s="94"/>
      <c r="K22" s="90"/>
      <c r="L22" s="94"/>
      <c r="M22" s="90"/>
      <c r="N22" s="94"/>
      <c r="O22" s="90"/>
      <c r="P22" s="94"/>
      <c r="Q22" s="92"/>
    </row>
    <row r="23" spans="1:17" ht="18.95" customHeight="1">
      <c r="A23" s="96"/>
      <c r="B23" s="50"/>
      <c r="F23" s="42"/>
      <c r="G23" s="42"/>
      <c r="H23" s="94"/>
      <c r="I23" s="90"/>
      <c r="J23" s="94"/>
      <c r="K23" s="90"/>
      <c r="L23" s="94"/>
      <c r="M23" s="90"/>
      <c r="N23" s="94"/>
      <c r="O23" s="90"/>
      <c r="P23" s="94"/>
      <c r="Q23" s="92"/>
    </row>
    <row r="24" spans="1:17" ht="1.5" customHeight="1">
      <c r="A24" s="96"/>
      <c r="B24" s="50"/>
      <c r="F24" s="42"/>
      <c r="G24" s="42"/>
      <c r="H24" s="94"/>
      <c r="I24" s="90"/>
      <c r="J24" s="94"/>
      <c r="K24" s="90"/>
      <c r="L24" s="94"/>
      <c r="M24" s="90"/>
      <c r="N24" s="94"/>
      <c r="O24" s="90"/>
      <c r="P24" s="94"/>
      <c r="Q24" s="92"/>
    </row>
    <row r="25" spans="1:17" s="66" customFormat="1" ht="24.95" customHeight="1">
      <c r="A25" s="64" t="s">
        <v>49</v>
      </c>
      <c r="B25" s="98"/>
      <c r="H25" s="7"/>
      <c r="I25" s="8"/>
      <c r="J25" s="7"/>
      <c r="K25" s="8"/>
      <c r="L25" s="7"/>
      <c r="M25" s="8"/>
      <c r="N25" s="7"/>
      <c r="O25" s="8"/>
      <c r="P25" s="7"/>
      <c r="Q25" s="99"/>
    </row>
  </sheetData>
  <mergeCells count="8"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0.98425196850393704" header="0.51181102362204722" footer="0.39370078740157483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C00000"/>
  </sheetPr>
  <dimension ref="A1:N79"/>
  <sheetViews>
    <sheetView view="pageBreakPreview" zoomScaleNormal="100" zoomScaleSheetLayoutView="100" workbookViewId="0"/>
  </sheetViews>
  <sheetFormatPr defaultColWidth="9.140625" defaultRowHeight="23.25"/>
  <cols>
    <col min="1" max="2" width="1.28515625" style="130" customWidth="1"/>
    <col min="3" max="3" width="1.28515625" style="131" customWidth="1"/>
    <col min="4" max="4" width="30.5703125" style="131" customWidth="1"/>
    <col min="5" max="5" width="7" style="131" customWidth="1"/>
    <col min="6" max="6" width="0.7109375" style="131" customWidth="1"/>
    <col min="7" max="7" width="11.5703125" style="131" customWidth="1"/>
    <col min="8" max="8" width="0.7109375" style="131" customWidth="1"/>
    <col min="9" max="9" width="11.7109375" style="131" customWidth="1"/>
    <col min="10" max="10" width="0.7109375" style="131" customWidth="1"/>
    <col min="11" max="11" width="11.7109375" style="131" customWidth="1"/>
    <col min="12" max="12" width="0.7109375" style="131" customWidth="1"/>
    <col min="13" max="13" width="11.28515625" style="131" customWidth="1"/>
    <col min="14" max="16384" width="9.140625" style="130"/>
  </cols>
  <sheetData>
    <row r="1" spans="1:14">
      <c r="M1" s="132" t="s">
        <v>101</v>
      </c>
    </row>
    <row r="2" spans="1:14">
      <c r="M2" s="132" t="s">
        <v>102</v>
      </c>
    </row>
    <row r="3" spans="1:14">
      <c r="A3" s="133" t="s">
        <v>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4">
      <c r="A4" s="135" t="s">
        <v>105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4">
      <c r="A5" s="135" t="s">
        <v>176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4">
      <c r="A6" s="135" t="s">
        <v>84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/>
    </row>
    <row r="7" spans="1:14">
      <c r="A7" s="137" t="s">
        <v>56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6"/>
    </row>
    <row r="8" spans="1:14" ht="9.9499999999999993" customHeight="1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</row>
    <row r="9" spans="1:14" s="139" customFormat="1" ht="19.5" customHeight="1">
      <c r="G9" s="140"/>
      <c r="H9" s="140"/>
      <c r="I9" s="140"/>
      <c r="J9" s="140"/>
      <c r="K9" s="140"/>
      <c r="L9" s="140"/>
      <c r="M9" s="141" t="s">
        <v>24</v>
      </c>
    </row>
    <row r="10" spans="1:14" s="139" customFormat="1" ht="19.5" customHeight="1">
      <c r="G10" s="142" t="s">
        <v>25</v>
      </c>
      <c r="H10" s="142"/>
      <c r="I10" s="142"/>
      <c r="J10" s="143"/>
      <c r="K10" s="142" t="s">
        <v>26</v>
      </c>
      <c r="L10" s="142"/>
      <c r="M10" s="142"/>
    </row>
    <row r="11" spans="1:14" s="139" customFormat="1" ht="19.5" customHeight="1">
      <c r="G11" s="143">
        <v>2020</v>
      </c>
      <c r="H11" s="143"/>
      <c r="I11" s="143">
        <v>2019</v>
      </c>
      <c r="J11" s="143"/>
      <c r="K11" s="143">
        <v>2020</v>
      </c>
      <c r="L11" s="143"/>
      <c r="M11" s="143">
        <v>2019</v>
      </c>
    </row>
    <row r="12" spans="1:14" s="139" customFormat="1" ht="19.5" customHeight="1">
      <c r="E12" s="144" t="s">
        <v>31</v>
      </c>
      <c r="G12" s="145"/>
      <c r="H12" s="143"/>
      <c r="I12" s="145" t="s">
        <v>103</v>
      </c>
      <c r="J12" s="143"/>
      <c r="K12" s="145"/>
      <c r="L12" s="143"/>
      <c r="M12" s="145"/>
    </row>
    <row r="13" spans="1:14" s="139" customFormat="1" ht="19.5" customHeight="1">
      <c r="A13" s="146" t="s">
        <v>152</v>
      </c>
    </row>
    <row r="14" spans="1:14" s="139" customFormat="1" ht="19.5" customHeight="1">
      <c r="B14" s="139" t="s">
        <v>85</v>
      </c>
      <c r="G14" s="1">
        <v>15721</v>
      </c>
      <c r="I14" s="1">
        <v>26976</v>
      </c>
      <c r="K14" s="1">
        <v>14114</v>
      </c>
      <c r="M14" s="1">
        <v>27271</v>
      </c>
    </row>
    <row r="15" spans="1:14" s="139" customFormat="1" ht="19.5" customHeight="1">
      <c r="B15" s="139" t="s">
        <v>153</v>
      </c>
      <c r="E15" s="143"/>
      <c r="G15" s="1"/>
      <c r="H15" s="1"/>
      <c r="I15" s="1"/>
      <c r="J15" s="1"/>
      <c r="K15" s="1"/>
      <c r="L15" s="1"/>
      <c r="M15" s="1"/>
    </row>
    <row r="16" spans="1:14" s="139" customFormat="1" ht="19.5" customHeight="1">
      <c r="A16" s="139" t="s">
        <v>2</v>
      </c>
      <c r="B16" s="139" t="s">
        <v>2</v>
      </c>
      <c r="C16" s="139" t="s">
        <v>154</v>
      </c>
      <c r="E16" s="143"/>
      <c r="G16" s="1"/>
      <c r="H16" s="1"/>
      <c r="I16" s="1"/>
      <c r="J16" s="1"/>
      <c r="K16" s="1"/>
      <c r="L16" s="1"/>
      <c r="M16" s="1"/>
    </row>
    <row r="17" spans="1:13" s="139" customFormat="1" ht="19.5" customHeight="1">
      <c r="A17" s="139" t="s">
        <v>3</v>
      </c>
      <c r="B17" s="139" t="s">
        <v>3</v>
      </c>
      <c r="C17" s="139" t="s">
        <v>86</v>
      </c>
      <c r="E17" s="143"/>
      <c r="G17" s="1">
        <v>1358</v>
      </c>
      <c r="H17" s="1"/>
      <c r="I17" s="1">
        <v>1149</v>
      </c>
      <c r="J17" s="1"/>
      <c r="K17" s="1">
        <v>540</v>
      </c>
      <c r="L17" s="1"/>
      <c r="M17" s="1">
        <v>592</v>
      </c>
    </row>
    <row r="18" spans="1:13" s="139" customFormat="1" ht="19.5" customHeight="1">
      <c r="C18" s="139" t="s">
        <v>171</v>
      </c>
      <c r="E18" s="143"/>
      <c r="G18" s="1">
        <v>524</v>
      </c>
      <c r="H18" s="1"/>
      <c r="I18" s="1">
        <v>-182</v>
      </c>
      <c r="J18" s="1"/>
      <c r="K18" s="1">
        <v>442</v>
      </c>
      <c r="L18" s="1"/>
      <c r="M18" s="1">
        <v>-642</v>
      </c>
    </row>
    <row r="19" spans="1:13" s="139" customFormat="1" ht="19.5" customHeight="1">
      <c r="A19" s="139" t="s">
        <v>4</v>
      </c>
      <c r="B19" s="139" t="s">
        <v>4</v>
      </c>
      <c r="C19" s="139" t="s">
        <v>87</v>
      </c>
      <c r="E19" s="143"/>
      <c r="G19" s="1">
        <v>799</v>
      </c>
      <c r="H19" s="1"/>
      <c r="I19" s="1">
        <v>686</v>
      </c>
      <c r="J19" s="1"/>
      <c r="K19" s="1">
        <v>746</v>
      </c>
      <c r="L19" s="1"/>
      <c r="M19" s="1">
        <v>640</v>
      </c>
    </row>
    <row r="20" spans="1:13" s="139" customFormat="1" ht="19.5" customHeight="1">
      <c r="A20" s="139" t="s">
        <v>5</v>
      </c>
      <c r="B20" s="139" t="s">
        <v>5</v>
      </c>
      <c r="C20" s="139" t="s">
        <v>88</v>
      </c>
      <c r="E20" s="143"/>
      <c r="G20" s="1">
        <v>50</v>
      </c>
      <c r="H20" s="1"/>
      <c r="I20" s="1">
        <v>-8</v>
      </c>
      <c r="J20" s="1"/>
      <c r="K20" s="1">
        <v>50</v>
      </c>
      <c r="L20" s="1"/>
      <c r="M20" s="1">
        <v>-8</v>
      </c>
    </row>
    <row r="21" spans="1:13" s="139" customFormat="1" ht="19.5" customHeight="1">
      <c r="A21" s="139" t="s">
        <v>6</v>
      </c>
      <c r="B21" s="139" t="s">
        <v>6</v>
      </c>
      <c r="C21" s="139" t="s">
        <v>155</v>
      </c>
      <c r="E21" s="143"/>
      <c r="G21" s="1">
        <v>-313</v>
      </c>
      <c r="H21" s="1"/>
      <c r="I21" s="1">
        <v>-611</v>
      </c>
      <c r="J21" s="1"/>
      <c r="K21" s="1">
        <v>-294</v>
      </c>
      <c r="L21" s="1"/>
      <c r="M21" s="1">
        <v>-582</v>
      </c>
    </row>
    <row r="22" spans="1:13" s="139" customFormat="1" ht="19.5" customHeight="1">
      <c r="C22" s="139" t="s">
        <v>89</v>
      </c>
      <c r="E22" s="143"/>
      <c r="G22" s="4">
        <v>24</v>
      </c>
      <c r="H22" s="1"/>
      <c r="I22" s="80">
        <v>0</v>
      </c>
      <c r="J22" s="79"/>
      <c r="K22" s="80">
        <v>0</v>
      </c>
      <c r="L22" s="79"/>
      <c r="M22" s="80">
        <v>0</v>
      </c>
    </row>
    <row r="23" spans="1:13" s="139" customFormat="1" ht="19.5" customHeight="1">
      <c r="B23" s="139" t="s">
        <v>156</v>
      </c>
      <c r="E23" s="143"/>
      <c r="G23" s="1"/>
      <c r="H23" s="1"/>
      <c r="I23" s="1"/>
      <c r="J23" s="1"/>
      <c r="K23" s="1"/>
      <c r="L23" s="1"/>
      <c r="M23" s="1"/>
    </row>
    <row r="24" spans="1:13" s="139" customFormat="1" ht="19.5" customHeight="1">
      <c r="C24" s="139" t="s">
        <v>90</v>
      </c>
      <c r="E24" s="143"/>
      <c r="G24" s="1">
        <v>18163</v>
      </c>
      <c r="H24" s="1"/>
      <c r="I24" s="1">
        <v>28010</v>
      </c>
      <c r="J24" s="1"/>
      <c r="K24" s="1">
        <v>15598</v>
      </c>
      <c r="L24" s="1"/>
      <c r="M24" s="1">
        <v>27271</v>
      </c>
    </row>
    <row r="25" spans="1:13" s="139" customFormat="1" ht="19.5" customHeight="1">
      <c r="B25" s="139" t="s">
        <v>91</v>
      </c>
      <c r="E25" s="143"/>
      <c r="G25" s="1"/>
      <c r="H25" s="1"/>
      <c r="I25" s="1"/>
      <c r="J25" s="1"/>
      <c r="K25" s="1"/>
      <c r="L25" s="1"/>
      <c r="M25" s="1"/>
    </row>
    <row r="26" spans="1:13" s="139" customFormat="1" ht="19.5" customHeight="1">
      <c r="A26" s="139" t="s">
        <v>7</v>
      </c>
      <c r="B26" s="139" t="s">
        <v>7</v>
      </c>
      <c r="C26" s="139" t="s">
        <v>34</v>
      </c>
      <c r="E26" s="143"/>
      <c r="G26" s="1">
        <v>213215</v>
      </c>
      <c r="H26" s="1"/>
      <c r="I26" s="1">
        <v>-74625</v>
      </c>
      <c r="J26" s="1"/>
      <c r="K26" s="1">
        <v>203184</v>
      </c>
      <c r="L26" s="1"/>
      <c r="M26" s="1">
        <v>-73540</v>
      </c>
    </row>
    <row r="27" spans="1:13" s="139" customFormat="1" ht="19.5" customHeight="1">
      <c r="A27" s="139" t="s">
        <v>8</v>
      </c>
      <c r="B27" s="139" t="s">
        <v>8</v>
      </c>
      <c r="C27" s="139" t="s">
        <v>119</v>
      </c>
      <c r="G27" s="1">
        <v>-125907</v>
      </c>
      <c r="H27" s="1"/>
      <c r="I27" s="1">
        <v>-41471</v>
      </c>
      <c r="J27" s="1"/>
      <c r="K27" s="1">
        <v>-97685</v>
      </c>
      <c r="L27" s="1"/>
      <c r="M27" s="1">
        <v>-44289</v>
      </c>
    </row>
    <row r="28" spans="1:13" s="139" customFormat="1" ht="19.5" customHeight="1">
      <c r="A28" s="139" t="s">
        <v>9</v>
      </c>
      <c r="B28" s="139" t="s">
        <v>9</v>
      </c>
      <c r="C28" s="139" t="s">
        <v>92</v>
      </c>
      <c r="G28" s="1">
        <v>1155</v>
      </c>
      <c r="H28" s="1"/>
      <c r="I28" s="1">
        <v>14477</v>
      </c>
      <c r="J28" s="1"/>
      <c r="K28" s="1">
        <v>1165</v>
      </c>
      <c r="L28" s="1"/>
      <c r="M28" s="1">
        <v>14404</v>
      </c>
    </row>
    <row r="29" spans="1:13" s="139" customFormat="1" ht="19.5" customHeight="1">
      <c r="A29" s="139" t="s">
        <v>10</v>
      </c>
      <c r="B29" s="139" t="s">
        <v>10</v>
      </c>
      <c r="C29" s="139" t="s">
        <v>157</v>
      </c>
      <c r="G29" s="1">
        <v>2860</v>
      </c>
      <c r="H29" s="1"/>
      <c r="I29" s="1">
        <v>-847</v>
      </c>
      <c r="J29" s="1"/>
      <c r="K29" s="1">
        <v>2360</v>
      </c>
      <c r="L29" s="1"/>
      <c r="M29" s="1">
        <v>-886</v>
      </c>
    </row>
    <row r="30" spans="1:13" s="139" customFormat="1" ht="19.5" customHeight="1">
      <c r="A30" s="139" t="s">
        <v>11</v>
      </c>
      <c r="B30" s="139" t="s">
        <v>11</v>
      </c>
      <c r="C30" s="139" t="s">
        <v>36</v>
      </c>
      <c r="G30" s="1">
        <v>-1787</v>
      </c>
      <c r="H30" s="1"/>
      <c r="I30" s="1">
        <v>-1380</v>
      </c>
      <c r="J30" s="1"/>
      <c r="K30" s="1">
        <v>-507</v>
      </c>
      <c r="L30" s="1"/>
      <c r="M30" s="1">
        <v>-1577</v>
      </c>
    </row>
    <row r="31" spans="1:13" s="139" customFormat="1" ht="19.5" customHeight="1">
      <c r="A31" s="139" t="s">
        <v>12</v>
      </c>
      <c r="B31" s="139" t="s">
        <v>12</v>
      </c>
      <c r="C31" s="139" t="s">
        <v>93</v>
      </c>
      <c r="G31" s="1">
        <v>-83</v>
      </c>
      <c r="H31" s="1"/>
      <c r="I31" s="1">
        <v>4</v>
      </c>
      <c r="J31" s="1"/>
      <c r="K31" s="1">
        <v>-48</v>
      </c>
      <c r="L31" s="1"/>
      <c r="M31" s="1">
        <v>4</v>
      </c>
    </row>
    <row r="32" spans="1:13" s="139" customFormat="1" ht="19.5" customHeight="1">
      <c r="G32" s="1"/>
      <c r="H32" s="1"/>
      <c r="I32" s="1"/>
      <c r="J32" s="1"/>
      <c r="K32" s="1"/>
      <c r="L32" s="1"/>
      <c r="M32" s="1"/>
    </row>
    <row r="33" spans="1:13" s="139" customFormat="1" ht="19.5" customHeight="1">
      <c r="G33" s="1"/>
      <c r="H33" s="1"/>
      <c r="I33" s="1"/>
      <c r="J33" s="1"/>
      <c r="K33" s="1"/>
      <c r="L33" s="1"/>
      <c r="M33" s="1"/>
    </row>
    <row r="34" spans="1:13" s="139" customFormat="1" ht="19.5" customHeight="1">
      <c r="G34" s="1"/>
      <c r="H34" s="1"/>
      <c r="I34" s="1"/>
      <c r="J34" s="1"/>
      <c r="K34" s="1"/>
      <c r="L34" s="1"/>
      <c r="M34" s="1"/>
    </row>
    <row r="35" spans="1:13" s="139" customFormat="1" ht="19.5" customHeight="1">
      <c r="G35" s="1"/>
      <c r="H35" s="1"/>
      <c r="I35" s="1"/>
      <c r="J35" s="1"/>
      <c r="K35" s="1"/>
      <c r="L35" s="1"/>
      <c r="M35" s="1"/>
    </row>
    <row r="36" spans="1:13" s="139" customFormat="1" ht="17.25" customHeight="1">
      <c r="G36" s="1"/>
      <c r="H36" s="1"/>
      <c r="I36" s="1"/>
      <c r="J36" s="1"/>
      <c r="K36" s="1"/>
      <c r="L36" s="1"/>
      <c r="M36" s="1"/>
    </row>
    <row r="37" spans="1:13" s="131" customFormat="1" ht="24.95" customHeight="1">
      <c r="A37" s="147" t="s">
        <v>49</v>
      </c>
    </row>
    <row r="38" spans="1:13" s="148" customFormat="1"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2" t="s">
        <v>101</v>
      </c>
    </row>
    <row r="39" spans="1:13" s="148" customFormat="1"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2" t="s">
        <v>102</v>
      </c>
    </row>
    <row r="40" spans="1:13" s="139" customFormat="1">
      <c r="A40" s="133" t="s">
        <v>21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1:13" s="139" customFormat="1">
      <c r="A41" s="135" t="s">
        <v>105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</row>
    <row r="42" spans="1:13" s="139" customFormat="1">
      <c r="A42" s="135" t="s">
        <v>176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</row>
    <row r="43" spans="1:13" s="139" customFormat="1">
      <c r="A43" s="135" t="s">
        <v>94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</row>
    <row r="44" spans="1:13" s="139" customFormat="1">
      <c r="A44" s="137" t="s">
        <v>56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</row>
    <row r="45" spans="1:13" s="139" customFormat="1" ht="9.9499999999999993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3" s="139" customFormat="1" ht="17.45" customHeight="1">
      <c r="G46" s="140"/>
      <c r="H46" s="140"/>
      <c r="I46" s="140"/>
      <c r="J46" s="140"/>
      <c r="K46" s="140"/>
      <c r="L46" s="140"/>
      <c r="M46" s="141" t="s">
        <v>24</v>
      </c>
    </row>
    <row r="47" spans="1:13" s="139" customFormat="1" ht="17.45" customHeight="1">
      <c r="G47" s="142" t="s">
        <v>25</v>
      </c>
      <c r="H47" s="142"/>
      <c r="I47" s="142"/>
      <c r="J47" s="143"/>
      <c r="K47" s="142" t="s">
        <v>26</v>
      </c>
      <c r="L47" s="142"/>
      <c r="M47" s="142"/>
    </row>
    <row r="48" spans="1:13" s="139" customFormat="1" ht="17.45" customHeight="1">
      <c r="G48" s="143">
        <v>2020</v>
      </c>
      <c r="H48" s="143"/>
      <c r="I48" s="143">
        <v>2019</v>
      </c>
      <c r="J48" s="143"/>
      <c r="K48" s="143">
        <v>2020</v>
      </c>
      <c r="L48" s="143"/>
      <c r="M48" s="143">
        <v>2019</v>
      </c>
    </row>
    <row r="49" spans="1:13" s="139" customFormat="1" ht="17.45" customHeight="1">
      <c r="E49" s="149" t="s">
        <v>31</v>
      </c>
      <c r="G49" s="145"/>
      <c r="H49" s="143"/>
      <c r="I49" s="145" t="s">
        <v>103</v>
      </c>
      <c r="J49" s="143"/>
      <c r="K49" s="145"/>
      <c r="L49" s="143"/>
      <c r="M49" s="145"/>
    </row>
    <row r="50" spans="1:13" s="139" customFormat="1" ht="17.45" customHeight="1">
      <c r="A50" s="150" t="s">
        <v>95</v>
      </c>
    </row>
    <row r="51" spans="1:13" s="139" customFormat="1" ht="17.45" customHeight="1">
      <c r="A51" s="151"/>
      <c r="B51" s="151" t="s">
        <v>124</v>
      </c>
      <c r="G51" s="1">
        <v>-278440</v>
      </c>
      <c r="I51" s="1">
        <v>-112587</v>
      </c>
      <c r="K51" s="1">
        <v>-301622</v>
      </c>
      <c r="M51" s="1">
        <v>-110720</v>
      </c>
    </row>
    <row r="52" spans="1:13" s="139" customFormat="1" ht="17.45" customHeight="1">
      <c r="A52" s="151" t="s">
        <v>13</v>
      </c>
      <c r="B52" s="139" t="s">
        <v>125</v>
      </c>
      <c r="E52" s="143"/>
      <c r="G52" s="1">
        <v>20784</v>
      </c>
      <c r="H52" s="1"/>
      <c r="I52" s="1">
        <v>9857</v>
      </c>
      <c r="J52" s="1"/>
      <c r="K52" s="1">
        <v>21000</v>
      </c>
      <c r="L52" s="1"/>
      <c r="M52" s="1">
        <v>9509</v>
      </c>
    </row>
    <row r="53" spans="1:13" s="139" customFormat="1" ht="17.45" customHeight="1">
      <c r="A53" s="151"/>
      <c r="B53" s="151" t="s">
        <v>126</v>
      </c>
      <c r="E53" s="143"/>
      <c r="G53" s="1">
        <v>-16035</v>
      </c>
      <c r="H53" s="1"/>
      <c r="I53" s="1">
        <v>23632</v>
      </c>
      <c r="J53" s="1"/>
      <c r="K53" s="1">
        <v>-23937</v>
      </c>
      <c r="L53" s="1"/>
      <c r="M53" s="1">
        <v>23632</v>
      </c>
    </row>
    <row r="54" spans="1:13" s="139" customFormat="1" ht="17.45" customHeight="1">
      <c r="A54" s="151"/>
      <c r="B54" s="151" t="s">
        <v>45</v>
      </c>
      <c r="E54" s="143"/>
      <c r="G54" s="4">
        <v>-7149</v>
      </c>
      <c r="H54" s="1"/>
      <c r="I54" s="4">
        <v>-508</v>
      </c>
      <c r="J54" s="1"/>
      <c r="K54" s="4">
        <v>-6003</v>
      </c>
      <c r="L54" s="1"/>
      <c r="M54" s="4">
        <v>579</v>
      </c>
    </row>
    <row r="55" spans="1:13" s="139" customFormat="1" ht="17.45" customHeight="1">
      <c r="A55" s="151" t="s">
        <v>158</v>
      </c>
      <c r="E55" s="143"/>
      <c r="G55" s="1">
        <v>-173224</v>
      </c>
      <c r="H55" s="1"/>
      <c r="I55" s="1">
        <v>-155438</v>
      </c>
      <c r="J55" s="1"/>
      <c r="K55" s="1">
        <v>-186495</v>
      </c>
      <c r="L55" s="1"/>
      <c r="M55" s="1">
        <v>-155613</v>
      </c>
    </row>
    <row r="56" spans="1:13" s="139" customFormat="1" ht="17.45" customHeight="1">
      <c r="A56" s="151" t="s">
        <v>159</v>
      </c>
      <c r="E56" s="143"/>
      <c r="G56" s="1">
        <v>-4935</v>
      </c>
      <c r="H56" s="1"/>
      <c r="I56" s="1">
        <v>-2158</v>
      </c>
      <c r="J56" s="1"/>
      <c r="K56" s="1">
        <v>-4345</v>
      </c>
      <c r="L56" s="1"/>
      <c r="M56" s="1">
        <v>-2083</v>
      </c>
    </row>
    <row r="57" spans="1:13" s="139" customFormat="1" ht="17.45" customHeight="1">
      <c r="A57" s="152"/>
      <c r="B57" s="152"/>
      <c r="C57" s="152" t="s">
        <v>160</v>
      </c>
      <c r="E57" s="143"/>
      <c r="G57" s="2">
        <v>-178159</v>
      </c>
      <c r="H57" s="1"/>
      <c r="I57" s="2">
        <v>-157596</v>
      </c>
      <c r="J57" s="1"/>
      <c r="K57" s="2">
        <v>-190840</v>
      </c>
      <c r="L57" s="1"/>
      <c r="M57" s="2">
        <v>-157696</v>
      </c>
    </row>
    <row r="58" spans="1:13" s="139" customFormat="1" ht="17.45" customHeight="1">
      <c r="A58" s="153" t="s">
        <v>96</v>
      </c>
      <c r="E58" s="143"/>
      <c r="G58" s="1"/>
      <c r="H58" s="1"/>
      <c r="I58" s="1"/>
      <c r="J58" s="1"/>
      <c r="K58" s="1"/>
      <c r="L58" s="1"/>
      <c r="M58" s="1"/>
    </row>
    <row r="59" spans="1:13" s="139" customFormat="1" ht="17.45" customHeight="1">
      <c r="A59" s="150" t="s">
        <v>172</v>
      </c>
      <c r="E59" s="143"/>
      <c r="G59" s="1">
        <v>0</v>
      </c>
      <c r="H59" s="1"/>
      <c r="I59" s="1">
        <v>-9612</v>
      </c>
      <c r="J59" s="1"/>
      <c r="K59" s="1">
        <v>0</v>
      </c>
      <c r="L59" s="1"/>
      <c r="M59" s="1">
        <v>-35700</v>
      </c>
    </row>
    <row r="60" spans="1:13" s="139" customFormat="1" ht="17.45" customHeight="1">
      <c r="A60" s="150" t="s">
        <v>161</v>
      </c>
      <c r="E60" s="143"/>
      <c r="G60" s="1">
        <v>-12037</v>
      </c>
      <c r="H60" s="1"/>
      <c r="I60" s="1">
        <v>26707</v>
      </c>
      <c r="J60" s="1"/>
      <c r="K60" s="1">
        <v>-9436</v>
      </c>
      <c r="L60" s="1"/>
      <c r="M60" s="1">
        <v>26707</v>
      </c>
    </row>
    <row r="61" spans="1:13" s="139" customFormat="1" ht="17.45" customHeight="1">
      <c r="A61" s="150" t="s">
        <v>162</v>
      </c>
      <c r="E61" s="143"/>
      <c r="G61" s="1">
        <v>12441</v>
      </c>
      <c r="H61" s="1"/>
      <c r="I61" s="1">
        <v>-25243</v>
      </c>
      <c r="J61" s="1"/>
      <c r="K61" s="1">
        <v>9891</v>
      </c>
      <c r="L61" s="1"/>
      <c r="M61" s="1">
        <v>-26446</v>
      </c>
    </row>
    <row r="62" spans="1:13" s="139" customFormat="1" ht="17.45" customHeight="1">
      <c r="A62" s="150" t="s">
        <v>163</v>
      </c>
      <c r="E62" s="143"/>
      <c r="G62" s="1">
        <v>-91</v>
      </c>
      <c r="H62" s="1"/>
      <c r="I62" s="1">
        <v>-32</v>
      </c>
      <c r="J62" s="1"/>
      <c r="K62" s="1">
        <v>-91</v>
      </c>
      <c r="L62" s="1"/>
      <c r="M62" s="1">
        <v>-15</v>
      </c>
    </row>
    <row r="63" spans="1:13" s="139" customFormat="1" ht="17.45" customHeight="1">
      <c r="A63" s="150" t="s">
        <v>173</v>
      </c>
      <c r="E63" s="143"/>
      <c r="G63" s="4">
        <v>549</v>
      </c>
      <c r="H63" s="1"/>
      <c r="I63" s="4">
        <v>885</v>
      </c>
      <c r="J63" s="1"/>
      <c r="K63" s="4">
        <v>497</v>
      </c>
      <c r="L63" s="1"/>
      <c r="M63" s="4">
        <v>821</v>
      </c>
    </row>
    <row r="64" spans="1:13" s="139" customFormat="1" ht="17.45" customHeight="1">
      <c r="A64" s="153"/>
      <c r="B64" s="153"/>
      <c r="C64" s="153" t="s">
        <v>188</v>
      </c>
      <c r="G64" s="2">
        <v>862</v>
      </c>
      <c r="H64" s="1"/>
      <c r="I64" s="2">
        <v>-7295</v>
      </c>
      <c r="J64" s="1"/>
      <c r="K64" s="2">
        <v>861</v>
      </c>
      <c r="L64" s="1"/>
      <c r="M64" s="2">
        <v>-34633</v>
      </c>
    </row>
    <row r="65" spans="1:13" s="139" customFormat="1" ht="17.45" customHeight="1">
      <c r="A65" s="153" t="s">
        <v>97</v>
      </c>
      <c r="G65" s="1"/>
      <c r="H65" s="1"/>
      <c r="I65" s="1"/>
      <c r="J65" s="1"/>
      <c r="K65" s="1"/>
      <c r="L65" s="1"/>
      <c r="M65" s="1"/>
    </row>
    <row r="66" spans="1:13" s="139" customFormat="1" ht="17.45" customHeight="1">
      <c r="A66" s="154" t="s">
        <v>178</v>
      </c>
      <c r="G66" s="1">
        <v>26737</v>
      </c>
      <c r="H66" s="1"/>
      <c r="I66" s="1">
        <v>121641</v>
      </c>
      <c r="J66" s="1"/>
      <c r="K66" s="1">
        <v>26737</v>
      </c>
      <c r="L66" s="1"/>
      <c r="M66" s="1">
        <v>121641</v>
      </c>
    </row>
    <row r="67" spans="1:13" s="139" customFormat="1" ht="17.45" customHeight="1">
      <c r="A67" s="155" t="s">
        <v>164</v>
      </c>
      <c r="G67" s="1">
        <v>-345</v>
      </c>
      <c r="H67" s="1"/>
      <c r="I67" s="1">
        <v>-125</v>
      </c>
      <c r="J67" s="1"/>
      <c r="K67" s="1">
        <v>-121</v>
      </c>
      <c r="L67" s="1"/>
      <c r="M67" s="1">
        <v>-114</v>
      </c>
    </row>
    <row r="68" spans="1:13" s="139" customFormat="1" ht="17.45" customHeight="1">
      <c r="A68" s="155" t="s">
        <v>98</v>
      </c>
      <c r="G68" s="1">
        <v>-24</v>
      </c>
      <c r="H68" s="1"/>
      <c r="I68" s="1">
        <v>0</v>
      </c>
      <c r="J68" s="1"/>
      <c r="K68" s="1">
        <v>0</v>
      </c>
      <c r="L68" s="1"/>
      <c r="M68" s="1">
        <v>0</v>
      </c>
    </row>
    <row r="69" spans="1:13" s="139" customFormat="1" ht="17.45" customHeight="1">
      <c r="A69" s="153"/>
      <c r="B69" s="153"/>
      <c r="C69" s="153" t="s">
        <v>165</v>
      </c>
      <c r="G69" s="2">
        <v>26368</v>
      </c>
      <c r="H69" s="1"/>
      <c r="I69" s="2">
        <v>121516</v>
      </c>
      <c r="J69" s="1"/>
      <c r="K69" s="2">
        <v>26616</v>
      </c>
      <c r="L69" s="1"/>
      <c r="M69" s="2">
        <v>121527</v>
      </c>
    </row>
    <row r="70" spans="1:13" s="139" customFormat="1" ht="17.45" customHeight="1">
      <c r="A70" s="153" t="s">
        <v>166</v>
      </c>
      <c r="G70" s="1">
        <v>-150929</v>
      </c>
      <c r="H70" s="1"/>
      <c r="I70" s="1">
        <v>-43375</v>
      </c>
      <c r="J70" s="1"/>
      <c r="K70" s="1">
        <v>-163363</v>
      </c>
      <c r="L70" s="1"/>
      <c r="M70" s="1">
        <v>-70802</v>
      </c>
    </row>
    <row r="71" spans="1:13" s="139" customFormat="1" ht="17.45" customHeight="1">
      <c r="A71" s="156" t="s">
        <v>174</v>
      </c>
      <c r="G71" s="1">
        <v>284717</v>
      </c>
      <c r="H71" s="1"/>
      <c r="I71" s="1">
        <v>350281</v>
      </c>
      <c r="J71" s="1"/>
      <c r="K71" s="1">
        <v>282005</v>
      </c>
      <c r="L71" s="1"/>
      <c r="M71" s="1">
        <v>350281</v>
      </c>
    </row>
    <row r="72" spans="1:13" s="139" customFormat="1" ht="17.45" customHeight="1" thickBot="1">
      <c r="A72" s="157" t="s">
        <v>175</v>
      </c>
      <c r="G72" s="3">
        <v>133788</v>
      </c>
      <c r="H72" s="1"/>
      <c r="I72" s="3">
        <v>306906</v>
      </c>
      <c r="J72" s="1"/>
      <c r="K72" s="3">
        <v>118642</v>
      </c>
      <c r="L72" s="1"/>
      <c r="M72" s="3">
        <v>279479</v>
      </c>
    </row>
    <row r="73" spans="1:13" s="139" customFormat="1" ht="7.5" customHeight="1" thickTop="1">
      <c r="A73" s="158"/>
      <c r="G73" s="1"/>
      <c r="H73" s="1"/>
      <c r="I73" s="1"/>
      <c r="J73" s="1"/>
      <c r="K73" s="1"/>
      <c r="L73" s="1"/>
      <c r="M73" s="1"/>
    </row>
    <row r="74" spans="1:13" s="139" customFormat="1" ht="17.45" customHeight="1">
      <c r="A74" s="153" t="s">
        <v>99</v>
      </c>
      <c r="G74" s="1"/>
    </row>
    <row r="75" spans="1:13" s="139" customFormat="1" ht="17.45" customHeight="1">
      <c r="A75" s="159"/>
      <c r="B75" s="139" t="s">
        <v>167</v>
      </c>
    </row>
    <row r="76" spans="1:13" s="139" customFormat="1" ht="17.45" customHeight="1">
      <c r="C76" s="139" t="s">
        <v>168</v>
      </c>
      <c r="G76" s="1">
        <v>31</v>
      </c>
      <c r="H76" s="1"/>
      <c r="I76" s="1">
        <v>8</v>
      </c>
      <c r="J76" s="1"/>
      <c r="K76" s="1">
        <v>31</v>
      </c>
      <c r="L76" s="1"/>
      <c r="M76" s="1">
        <v>8</v>
      </c>
    </row>
    <row r="77" spans="1:13" s="139" customFormat="1" ht="17.45" customHeight="1">
      <c r="A77" s="160"/>
      <c r="B77" s="160"/>
      <c r="C77" s="139" t="s">
        <v>169</v>
      </c>
      <c r="G77" s="1">
        <v>3198</v>
      </c>
      <c r="H77" s="1"/>
      <c r="I77" s="1">
        <v>0</v>
      </c>
      <c r="J77" s="1"/>
      <c r="K77" s="1">
        <v>0</v>
      </c>
      <c r="M77" s="1">
        <v>0</v>
      </c>
    </row>
    <row r="78" spans="1:13" s="139" customFormat="1" ht="3" customHeight="1">
      <c r="A78" s="160"/>
      <c r="B78" s="160"/>
      <c r="E78" s="131"/>
      <c r="F78" s="131"/>
      <c r="G78" s="1"/>
      <c r="H78" s="1"/>
      <c r="I78" s="1"/>
      <c r="J78" s="1"/>
      <c r="K78" s="1"/>
      <c r="L78" s="131"/>
      <c r="M78" s="1"/>
    </row>
    <row r="79" spans="1:13" s="148" customFormat="1" ht="20.25" customHeight="1">
      <c r="A79" s="147" t="s">
        <v>49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</row>
  </sheetData>
  <mergeCells count="14">
    <mergeCell ref="A40:M40"/>
    <mergeCell ref="A41:M41"/>
    <mergeCell ref="A42:M42"/>
    <mergeCell ref="A43:M43"/>
    <mergeCell ref="A44:M44"/>
    <mergeCell ref="G47:I47"/>
    <mergeCell ref="K47:M47"/>
    <mergeCell ref="A3:M3"/>
    <mergeCell ref="A4:M4"/>
    <mergeCell ref="A5:M5"/>
    <mergeCell ref="A6:M6"/>
    <mergeCell ref="A7:M7"/>
    <mergeCell ref="G10:I10"/>
    <mergeCell ref="K10:M10"/>
  </mergeCells>
  <printOptions horizontalCentered="1"/>
  <pageMargins left="0.70866141732283472" right="0.43307086614173229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'CHANGES IN SHAREHOLDERS'' EQUITY'!Print_Area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2020-05-12T11:02:33Z</cp:lastPrinted>
  <dcterms:created xsi:type="dcterms:W3CDTF">2020-03-27T04:14:02Z</dcterms:created>
  <dcterms:modified xsi:type="dcterms:W3CDTF">2020-05-12T11:03:20Z</dcterms:modified>
</cp:coreProperties>
</file>