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6\Q4\ICN\"/>
    </mc:Choice>
  </mc:AlternateContent>
  <xr:revisionPtr revIDLastSave="0" documentId="13_ncr:1_{32BD99FC-9195-4C9C-B431-D91E1A05F479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 localSheetId="3">#REF!</definedName>
    <definedName name="\h" localSheetId="2">#REF!</definedName>
    <definedName name="\h">#REF!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____________________f123" localSheetId="3">#REF!</definedName>
    <definedName name="____________________f123" localSheetId="2">#REF!</definedName>
    <definedName name="____________________f123">#REF!</definedName>
    <definedName name="___________________f123" localSheetId="3">#REF!</definedName>
    <definedName name="___________________f123" localSheetId="2">#REF!</definedName>
    <definedName name="___________________f123">#REF!</definedName>
    <definedName name="__________________f123" localSheetId="3">#REF!</definedName>
    <definedName name="__________________f123" localSheetId="2">#REF!</definedName>
    <definedName name="__________________f123">#REF!</definedName>
    <definedName name="_________________f123" localSheetId="3">#REF!</definedName>
    <definedName name="_________________f123" localSheetId="2">#REF!</definedName>
    <definedName name="_________________f123">#REF!</definedName>
    <definedName name="________________f123" localSheetId="3">#REF!</definedName>
    <definedName name="________________f123" localSheetId="2">#REF!</definedName>
    <definedName name="________________f123">#REF!</definedName>
    <definedName name="_______________f123" localSheetId="3">#REF!</definedName>
    <definedName name="_______________f123" localSheetId="2">#REF!</definedName>
    <definedName name="_______________f123">#REF!</definedName>
    <definedName name="______________f123" localSheetId="3">#REF!</definedName>
    <definedName name="______________f123" localSheetId="2">#REF!</definedName>
    <definedName name="______________f123">#REF!</definedName>
    <definedName name="_____________f123" localSheetId="3">#REF!</definedName>
    <definedName name="_____________f123" localSheetId="2">#REF!</definedName>
    <definedName name="_____________f123">#REF!</definedName>
    <definedName name="____________f123" localSheetId="3">#REF!</definedName>
    <definedName name="____________f123" localSheetId="2">#REF!</definedName>
    <definedName name="____________f123">#REF!</definedName>
    <definedName name="___________f123" localSheetId="3">#REF!</definedName>
    <definedName name="___________f123" localSheetId="2">#REF!</definedName>
    <definedName name="___________f123">#REF!</definedName>
    <definedName name="__________f123" localSheetId="3">#REF!</definedName>
    <definedName name="__________f123" localSheetId="2">#REF!</definedName>
    <definedName name="__________f123">#REF!</definedName>
    <definedName name="_________f123" localSheetId="3">#REF!</definedName>
    <definedName name="_________f123" localSheetId="2">#REF!</definedName>
    <definedName name="_________f123">#REF!</definedName>
    <definedName name="________f123" localSheetId="3">#REF!</definedName>
    <definedName name="________f123" localSheetId="2">#REF!</definedName>
    <definedName name="________f123">#REF!</definedName>
    <definedName name="_______f123" localSheetId="3">#REF!</definedName>
    <definedName name="_______f123" localSheetId="2">#REF!</definedName>
    <definedName name="_______f123">#REF!</definedName>
    <definedName name="______f123" localSheetId="3">#REF!</definedName>
    <definedName name="______f123" localSheetId="2">#REF!</definedName>
    <definedName name="______f123">#REF!</definedName>
    <definedName name="_____f123" localSheetId="3">#REF!</definedName>
    <definedName name="_____f123" localSheetId="2">#REF!</definedName>
    <definedName name="_____f123">#REF!</definedName>
    <definedName name="____f123" localSheetId="3">#REF!</definedName>
    <definedName name="____f123" localSheetId="2">#REF!</definedName>
    <definedName name="____f123">#REF!</definedName>
    <definedName name="___f123" localSheetId="3">#REF!</definedName>
    <definedName name="___f123" localSheetId="2">#REF!</definedName>
    <definedName name="___f123">#REF!</definedName>
    <definedName name="__f123" localSheetId="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3">#REF!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 localSheetId="2">#REF!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 localSheetId="2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localSheetId="3">#REF!</definedName>
    <definedName name="AAAAA" localSheetId="2">#REF!</definedName>
    <definedName name="AAAAA">#REF!</definedName>
    <definedName name="AAt">[6]งบการเงิน!#REF!</definedName>
    <definedName name="Adjustment" localSheetId="3">#REF!</definedName>
    <definedName name="Adjustment" localSheetId="2">#REF!</definedName>
    <definedName name="Adjustment">#REF!</definedName>
    <definedName name="agdump" localSheetId="3">#REF!</definedName>
    <definedName name="agdump" localSheetId="2">#REF!</definedName>
    <definedName name="agdump">#REF!</definedName>
    <definedName name="agedump" localSheetId="3">#REF!</definedName>
    <definedName name="agedump" localSheetId="2">#REF!</definedName>
    <definedName name="agedump">#REF!</definedName>
    <definedName name="agencydump" localSheetId="3">#REF!</definedName>
    <definedName name="agencydump" localSheetId="2">#REF!</definedName>
    <definedName name="agencydump">#REF!</definedName>
    <definedName name="AGENCYLY" localSheetId="3">#REF!</definedName>
    <definedName name="AGENCYLY" localSheetId="2">#REF!</definedName>
    <definedName name="AGENCYLY">#REF!</definedName>
    <definedName name="AGENCYPLAN" localSheetId="3">#REF!</definedName>
    <definedName name="AGENCYPLAN" localSheetId="2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 localSheetId="2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 localSheetId="2">#REF!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 localSheetId="3">#REF!</definedName>
    <definedName name="cf" localSheetId="2">#REF!</definedName>
    <definedName name="cf">#REF!</definedName>
    <definedName name="CodeAsset" localSheetId="3">#REF!</definedName>
    <definedName name="CodeAsset" localSheetId="2">#REF!</definedName>
    <definedName name="CodeAsset">#REF!</definedName>
    <definedName name="ComBackUP">"BackUP_File"</definedName>
    <definedName name="Commission" localSheetId="3">#REF!</definedName>
    <definedName name="Commission" localSheetId="2">#REF!</definedName>
    <definedName name="Commission">#REF!</definedName>
    <definedName name="cost" localSheetId="3">#REF!</definedName>
    <definedName name="cost" localSheetId="2">#REF!</definedName>
    <definedName name="cost">#REF!</definedName>
    <definedName name="_xlnm.Criteria" localSheetId="3">#REF!</definedName>
    <definedName name="_xlnm.Criteria" localSheetId="2">#REF!</definedName>
    <definedName name="_xlnm.Criteria">#REF!</definedName>
    <definedName name="Ct">[6]งบการเงิน!#REF!</definedName>
    <definedName name="custnew" localSheetId="3">#REF!</definedName>
    <definedName name="custnew" localSheetId="2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3">#REF!</definedName>
    <definedName name="DaRWk1" localSheetId="2">#REF!</definedName>
    <definedName name="DaRWk1">#REF!</definedName>
    <definedName name="DaRWk10" localSheetId="3">#REF!</definedName>
    <definedName name="DaRWk10" localSheetId="2">#REF!</definedName>
    <definedName name="DaRWk10">#REF!</definedName>
    <definedName name="DaRWk11" localSheetId="3">#REF!</definedName>
    <definedName name="DaRWk11" localSheetId="2">#REF!</definedName>
    <definedName name="DaRWk11">#REF!</definedName>
    <definedName name="DaRWk12" localSheetId="3">#REF!</definedName>
    <definedName name="DaRWk12" localSheetId="2">#REF!</definedName>
    <definedName name="DaRWk12">#REF!</definedName>
    <definedName name="DaRWk2" localSheetId="3">#REF!</definedName>
    <definedName name="DaRWk2" localSheetId="2">#REF!</definedName>
    <definedName name="DaRWk2">#REF!</definedName>
    <definedName name="DaRWk3" localSheetId="3">#REF!</definedName>
    <definedName name="DaRWk3" localSheetId="2">#REF!</definedName>
    <definedName name="DaRWk3">#REF!</definedName>
    <definedName name="DaRWk4" localSheetId="3">#REF!</definedName>
    <definedName name="DaRWk4" localSheetId="2">#REF!</definedName>
    <definedName name="DaRWk4">#REF!</definedName>
    <definedName name="DaRWk5" localSheetId="3">#REF!</definedName>
    <definedName name="DaRWk5" localSheetId="2">#REF!</definedName>
    <definedName name="DaRWk5">#REF!</definedName>
    <definedName name="DaRWk6" localSheetId="3">#REF!</definedName>
    <definedName name="DaRWk6" localSheetId="2">#REF!</definedName>
    <definedName name="DaRWk6">#REF!</definedName>
    <definedName name="DaRWk8" localSheetId="3">#REF!</definedName>
    <definedName name="DaRWk8" localSheetId="2">#REF!</definedName>
    <definedName name="DaRWk8">#REF!</definedName>
    <definedName name="DaRwk9" localSheetId="3">#REF!</definedName>
    <definedName name="DaRwk9" localSheetId="2">#REF!</definedName>
    <definedName name="DaRwk9">#REF!</definedName>
    <definedName name="DAt">[6]งบการเงิน!#REF!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aWk7" localSheetId="3">#REF!</definedName>
    <definedName name="DaWk7" localSheetId="2">#REF!</definedName>
    <definedName name="DaWk7">#REF!</definedName>
    <definedName name="dbrwk1" localSheetId="3">#REF!</definedName>
    <definedName name="dbrwk1" localSheetId="2">#REF!</definedName>
    <definedName name="dbrwk1">#REF!</definedName>
    <definedName name="dbrwk10" localSheetId="3">#REF!</definedName>
    <definedName name="dbrwk10" localSheetId="2">#REF!</definedName>
    <definedName name="dbrwk10">#REF!</definedName>
    <definedName name="dbrwk11" localSheetId="3">#REF!</definedName>
    <definedName name="dbrwk11" localSheetId="2">#REF!</definedName>
    <definedName name="dbrwk11">#REF!</definedName>
    <definedName name="dbrwk12" localSheetId="3">#REF!</definedName>
    <definedName name="dbrwk12" localSheetId="2">#REF!</definedName>
    <definedName name="dbrwk12">#REF!</definedName>
    <definedName name="dbrwk2" localSheetId="3">#REF!</definedName>
    <definedName name="dbrwk2" localSheetId="2">#REF!</definedName>
    <definedName name="dbrwk2">#REF!</definedName>
    <definedName name="dbrwk3" localSheetId="3">#REF!</definedName>
    <definedName name="dbrwk3" localSheetId="2">#REF!</definedName>
    <definedName name="dbrwk3">#REF!</definedName>
    <definedName name="dbrwk4" localSheetId="3">#REF!</definedName>
    <definedName name="dbrwk4" localSheetId="2">#REF!</definedName>
    <definedName name="dbrwk4">#REF!</definedName>
    <definedName name="dbrwk5" localSheetId="3">#REF!</definedName>
    <definedName name="dbrwk5" localSheetId="2">#REF!</definedName>
    <definedName name="dbrwk5">#REF!</definedName>
    <definedName name="dbrwk6" localSheetId="3">#REF!</definedName>
    <definedName name="dbrwk6" localSheetId="2">#REF!</definedName>
    <definedName name="dbrwk6">#REF!</definedName>
    <definedName name="dbrwk7" localSheetId="3">#REF!</definedName>
    <definedName name="dbrwk7" localSheetId="2">#REF!</definedName>
    <definedName name="dbrwk7">#REF!</definedName>
    <definedName name="dbrwk8" localSheetId="3">#REF!</definedName>
    <definedName name="dbrwk8" localSheetId="2">#REF!</definedName>
    <definedName name="dbrwk8">#REF!</definedName>
    <definedName name="dbrwk9" localSheetId="3">#REF!</definedName>
    <definedName name="dbrwk9" localSheetId="2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3">#REF!</definedName>
    <definedName name="dcrwk1" localSheetId="2">#REF!</definedName>
    <definedName name="dcrwk1">#REF!</definedName>
    <definedName name="dcrwk10" localSheetId="3">#REF!</definedName>
    <definedName name="dcrwk10" localSheetId="2">#REF!</definedName>
    <definedName name="dcrwk10">#REF!</definedName>
    <definedName name="dcrwk11" localSheetId="3">#REF!</definedName>
    <definedName name="dcrwk11" localSheetId="2">#REF!</definedName>
    <definedName name="dcrwk11">#REF!</definedName>
    <definedName name="dcrwk12" localSheetId="3">#REF!</definedName>
    <definedName name="dcrwk12" localSheetId="2">#REF!</definedName>
    <definedName name="dcrwk12">#REF!</definedName>
    <definedName name="dcrwk2" localSheetId="3">#REF!</definedName>
    <definedName name="dcrwk2" localSheetId="2">#REF!</definedName>
    <definedName name="dcrwk2">#REF!</definedName>
    <definedName name="dcrwk3" localSheetId="3">#REF!</definedName>
    <definedName name="dcrwk3" localSheetId="2">#REF!</definedName>
    <definedName name="dcrwk3">#REF!</definedName>
    <definedName name="dcrwk4" localSheetId="3">#REF!</definedName>
    <definedName name="dcrwk4" localSheetId="2">#REF!</definedName>
    <definedName name="dcrwk4">#REF!</definedName>
    <definedName name="dcrwk5" localSheetId="3">#REF!</definedName>
    <definedName name="dcrwk5" localSheetId="2">#REF!</definedName>
    <definedName name="dcrwk5">#REF!</definedName>
    <definedName name="dcrwk6" localSheetId="3">#REF!</definedName>
    <definedName name="dcrwk6" localSheetId="2">#REF!</definedName>
    <definedName name="dcrwk6">#REF!</definedName>
    <definedName name="dcrwk7" localSheetId="3">#REF!</definedName>
    <definedName name="dcrwk7" localSheetId="2">#REF!</definedName>
    <definedName name="dcrwk7">#REF!</definedName>
    <definedName name="dcrwk8" localSheetId="3">#REF!</definedName>
    <definedName name="dcrwk8" localSheetId="2">#REF!</definedName>
    <definedName name="dcrwk8">#REF!</definedName>
    <definedName name="dcrwk9" localSheetId="3">#REF!</definedName>
    <definedName name="dcrwk9" localSheetId="2">#REF!</definedName>
    <definedName name="dcrwk9">#REF!</definedName>
    <definedName name="DCt">[6]งบการเงิน!#REF!</definedName>
    <definedName name="DEE">[6]งบการเงิน!#REF!</definedName>
    <definedName name="DelDC" localSheetId="3">#REF!</definedName>
    <definedName name="DelDC" localSheetId="2">#REF!</definedName>
    <definedName name="DelDC">#REF!</definedName>
    <definedName name="DelDm" localSheetId="3">#REF!</definedName>
    <definedName name="DelDm" localSheetId="2">#REF!</definedName>
    <definedName name="DelDm">#REF!</definedName>
    <definedName name="Delivery" localSheetId="3">#REF!</definedName>
    <definedName name="Delivery" localSheetId="2">#REF!</definedName>
    <definedName name="Delivery">#REF!</definedName>
    <definedName name="DelType" localSheetId="3">#REF!</definedName>
    <definedName name="DelType" localSheetId="2">#REF!</definedName>
    <definedName name="DelType">#REF!</definedName>
    <definedName name="deptLookup" localSheetId="3">#REF!</definedName>
    <definedName name="deptLookup" localSheetId="2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3">#REF!</definedName>
    <definedName name="dumppr" localSheetId="2">#REF!</definedName>
    <definedName name="dumppr">#REF!</definedName>
    <definedName name="EE">[6]งบการเงิน!#REF!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_xlnm.Extract" localSheetId="3">#REF!</definedName>
    <definedName name="_xlnm.Extract" localSheetId="2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3">#REF!</definedName>
    <definedName name="Final_Item___Cost" localSheetId="2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 localSheetId="3">#REF!</definedName>
    <definedName name="GrphActSales" localSheetId="2">#REF!</definedName>
    <definedName name="GrphActSales">#REF!</definedName>
    <definedName name="GrphActStk" localSheetId="3">#REF!</definedName>
    <definedName name="GrphActStk" localSheetId="2">#REF!</definedName>
    <definedName name="GrphActStk">#REF!</definedName>
    <definedName name="GrphPlanSales" localSheetId="3">#REF!</definedName>
    <definedName name="GrphPlanSales" localSheetId="2">#REF!</definedName>
    <definedName name="GrphPlanSales">#REF!</definedName>
    <definedName name="GrphTgtStk" localSheetId="3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 localSheetId="3">#REF!</definedName>
    <definedName name="IELWSALES" localSheetId="2">#REF!</definedName>
    <definedName name="IELWSALES">#REF!</definedName>
    <definedName name="IELYSALES" localSheetId="3">#REF!</definedName>
    <definedName name="IELYSALES" localSheetId="2">#REF!</definedName>
    <definedName name="IELYSALES">#REF!</definedName>
    <definedName name="IEPLANSALES" localSheetId="3">#REF!</definedName>
    <definedName name="IEPLANSALES" localSheetId="2">#REF!</definedName>
    <definedName name="IEPLANSALES">#REF!</definedName>
    <definedName name="IESP" localSheetId="3">#REF!</definedName>
    <definedName name="IESP" localSheetId="2">#REF!</definedName>
    <definedName name="IESP">#REF!</definedName>
    <definedName name="II">[6]งบการเงิน!#REF!</definedName>
    <definedName name="INPUTGRID" localSheetId="3">#REF!</definedName>
    <definedName name="INPUTGRID" localSheetId="2">#REF!</definedName>
    <definedName name="INPUTGRID">#REF!</definedName>
    <definedName name="IntFreeCred" localSheetId="3">#REF!</definedName>
    <definedName name="IntFreeCred" localSheetId="2">#REF!</definedName>
    <definedName name="IntFreeCred">#REF!</definedName>
    <definedName name="ioo" localSheetId="3">#REF!</definedName>
    <definedName name="ioo" localSheetId="2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3">#REF!</definedName>
    <definedName name="L" localSheetId="2">#REF!</definedName>
    <definedName name="L">#REF!</definedName>
    <definedName name="LASTCOLUMNCELL" localSheetId="3">#REF!</definedName>
    <definedName name="LASTCOLUMNCELL" localSheetId="2">#REF!</definedName>
    <definedName name="LASTCOLUMNCELL">#REF!</definedName>
    <definedName name="LIST_M">[11]Master!$A$3:$Q$540</definedName>
    <definedName name="lk" localSheetId="3">#REF!</definedName>
    <definedName name="lk" localSheetId="2">#REF!</definedName>
    <definedName name="lk">#REF!</definedName>
    <definedName name="LL" localSheetId="3">#REF!</definedName>
    <definedName name="LL" localSheetId="2">#REF!</definedName>
    <definedName name="LL">#REF!</definedName>
    <definedName name="LWSALES" localSheetId="3">#REF!</definedName>
    <definedName name="LWSALES" localSheetId="2">#REF!</definedName>
    <definedName name="LWSALES">#REF!</definedName>
    <definedName name="LYBin" localSheetId="3">#REF!</definedName>
    <definedName name="LYBin" localSheetId="2">#REF!</definedName>
    <definedName name="LYBin">#REF!</definedName>
    <definedName name="LYHolds" localSheetId="3">#REF!</definedName>
    <definedName name="LYHolds" localSheetId="2">#REF!</definedName>
    <definedName name="LYHolds">#REF!</definedName>
    <definedName name="LYNet" localSheetId="3">#REF!</definedName>
    <definedName name="LYNet" localSheetId="2">#REF!</definedName>
    <definedName name="LYNet">#REF!</definedName>
    <definedName name="LYoos" localSheetId="3">#REF!</definedName>
    <definedName name="LYoos" localSheetId="2">#REF!</definedName>
    <definedName name="LYoos">#REF!</definedName>
    <definedName name="LYReselects" localSheetId="3">#REF!</definedName>
    <definedName name="LYReselects" localSheetId="2">#REF!</definedName>
    <definedName name="LYReselects">#REF!</definedName>
    <definedName name="LYReturns" localSheetId="3">#REF!</definedName>
    <definedName name="LYReturns" localSheetId="2">#REF!</definedName>
    <definedName name="LYReturns">#REF!</definedName>
    <definedName name="LYSales" localSheetId="3">#REF!</definedName>
    <definedName name="LYSales" localSheetId="2">#REF!</definedName>
    <definedName name="LYSales">#REF!</definedName>
    <definedName name="LYTotal" localSheetId="3">#REF!</definedName>
    <definedName name="LYTotal" localSheetId="2">#REF!</definedName>
    <definedName name="LYTotal">#REF!</definedName>
    <definedName name="m">[12]งบการเงิน!#REF!</definedName>
    <definedName name="MAIN">'[1]Statement-BAHT'!#REF!</definedName>
    <definedName name="MARGINPLAN" localSheetId="3">#REF!</definedName>
    <definedName name="MARGINPLAN" localSheetId="2">#REF!</definedName>
    <definedName name="MARGINPLAN">#REF!</definedName>
    <definedName name="MARGINPROJ" localSheetId="3">#REF!</definedName>
    <definedName name="MARGINPROJ" localSheetId="2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 localSheetId="3">#REF!</definedName>
    <definedName name="NameAsset" localSheetId="2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 localSheetId="3">#REF!</definedName>
    <definedName name="NUM_DOCS" localSheetId="2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RTNERS_INITIALS" localSheetId="3">#REF!</definedName>
    <definedName name="PARTNERS_INITIALS" localSheetId="2">#REF!</definedName>
    <definedName name="PARTNERS_INITIALS">#REF!</definedName>
    <definedName name="percen_Moisture">'[8]Palnt-A&amp;B'!$F$6</definedName>
    <definedName name="PRDump" localSheetId="3">#REF!</definedName>
    <definedName name="PRDump" localSheetId="2">#REF!</definedName>
    <definedName name="PRDump">#REF!</definedName>
    <definedName name="_xlnm.Print_Area" localSheetId="4">'CASH FLOWS'!$A$1:$M$83</definedName>
    <definedName name="_xlnm.Print_Area" localSheetId="3">'CHANGES IN SHAREHOLDERS EQUITY'!$A$1:$P$22</definedName>
    <definedName name="_xlnm.Print_Area" localSheetId="2">'CHANGES IN SHAREHOLDERS'' EQUITY'!$A$1:$S$24</definedName>
    <definedName name="_xlnm.Print_Area" localSheetId="1">'COMPREHENSIVE INCOME'!$A$1:$L$69</definedName>
    <definedName name="_xlnm.Print_Area" localSheetId="0">'FINANCIAL POSITION '!$A$1:$L$105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 localSheetId="2">#REF!</definedName>
    <definedName name="RawAgencyPrice">#REF!</definedName>
    <definedName name="RBData" localSheetId="3">#REF!</definedName>
    <definedName name="RBData" localSheetId="2">#REF!</definedName>
    <definedName name="RBData">#REF!</definedName>
    <definedName name="RE">[6]งบการเงิน!#REF!</definedName>
    <definedName name="Re_1" localSheetId="3">#REF!</definedName>
    <definedName name="Re_1" localSheetId="2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3">#REF!</definedName>
    <definedName name="Reselects" localSheetId="2">#REF!</definedName>
    <definedName name="Reselects">#REF!</definedName>
    <definedName name="REt">[6]งบการเงิน!#REF!</definedName>
    <definedName name="rumc" localSheetId="3">#REF!</definedName>
    <definedName name="rumc" localSheetId="2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 localSheetId="3">#REF!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3">#REF!</definedName>
    <definedName name="Sp_2" localSheetId="2">#REF!</definedName>
    <definedName name="Sp_2">#REF!</definedName>
    <definedName name="Sp_Item" localSheetId="3">#REF!</definedName>
    <definedName name="Sp_Item" localSheetId="2">#REF!</definedName>
    <definedName name="Sp_Item">#REF!</definedName>
    <definedName name="Sp_Total" localSheetId="3">#REF!</definedName>
    <definedName name="Sp_Total" localSheetId="2">#REF!</definedName>
    <definedName name="Sp_Total">#REF!</definedName>
    <definedName name="sss">'[1]Statement-BAHT'!#REF!</definedName>
    <definedName name="stock" localSheetId="3">#REF!</definedName>
    <definedName name="stock" localSheetId="2">#REF!</definedName>
    <definedName name="stock">#REF!</definedName>
    <definedName name="stp" localSheetId="3">#REF!</definedName>
    <definedName name="stp" localSheetId="2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3">#REF!</definedName>
    <definedName name="Table1" localSheetId="2">#REF!</definedName>
    <definedName name="Table1">#REF!</definedName>
    <definedName name="TableName">"Dummy"</definedName>
    <definedName name="TOTALS" localSheetId="3">#REF!</definedName>
    <definedName name="TOTALS" localSheetId="2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 localSheetId="2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3">#REF!</definedName>
    <definedName name="unnamed" localSheetId="2">#REF!</definedName>
    <definedName name="unnamed">#REF!</definedName>
    <definedName name="Unreailzed">'[6]cash flow 2'!$G$30</definedName>
    <definedName name="US" localSheetId="3">#REF!</definedName>
    <definedName name="US" localSheetId="2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 localSheetId="3">#REF!</definedName>
    <definedName name="Value_1" localSheetId="2">#REF!</definedName>
    <definedName name="Value_1">#REF!</definedName>
    <definedName name="x" localSheetId="3">#REF!</definedName>
    <definedName name="x" localSheetId="2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 localSheetId="3">#REF!</definedName>
    <definedName name="z" localSheetId="2">#REF!</definedName>
    <definedName name="z">#REF!</definedName>
    <definedName name="zz" localSheetId="3">#REF!</definedName>
    <definedName name="zz" localSheetId="2">#REF!</definedName>
    <definedName name="zz">#REF!</definedName>
    <definedName name="แ" localSheetId="3">#REF!</definedName>
    <definedName name="แ" localSheetId="2">#REF!</definedName>
    <definedName name="แ">#REF!</definedName>
    <definedName name="แคบ" localSheetId="3">#REF!</definedName>
    <definedName name="แคบ" localSheetId="2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4" i="9" l="1"/>
  <c r="Q63" i="9"/>
  <c r="R63" i="9"/>
  <c r="S63" i="9"/>
  <c r="T63" i="9"/>
  <c r="P63" i="9"/>
  <c r="T53" i="9"/>
  <c r="P53" i="9"/>
  <c r="O50" i="9"/>
  <c r="P50" i="9"/>
  <c r="Q50" i="9"/>
  <c r="R50" i="9"/>
  <c r="S50" i="9"/>
  <c r="T50" i="9"/>
  <c r="N50" i="9"/>
  <c r="H28" i="7"/>
  <c r="H26" i="7"/>
  <c r="I24" i="7"/>
  <c r="J24" i="7"/>
  <c r="K24" i="7"/>
  <c r="L24" i="7"/>
  <c r="M24" i="7"/>
  <c r="N24" i="7"/>
  <c r="O24" i="7"/>
  <c r="P24" i="7"/>
  <c r="H24" i="7"/>
  <c r="G29" i="4"/>
  <c r="G27" i="4"/>
  <c r="H25" i="4"/>
  <c r="I25" i="4"/>
  <c r="J25" i="4"/>
  <c r="K25" i="4"/>
  <c r="L25" i="4"/>
  <c r="M25" i="4"/>
  <c r="N25" i="4"/>
  <c r="O25" i="4"/>
  <c r="P25" i="4"/>
  <c r="Q25" i="4"/>
  <c r="R25" i="4"/>
  <c r="S25" i="4"/>
  <c r="G25" i="4"/>
  <c r="Q66" i="1"/>
  <c r="M66" i="1"/>
  <c r="M48" i="9" l="1"/>
  <c r="K48" i="9"/>
  <c r="I48" i="9"/>
  <c r="G48" i="9"/>
  <c r="A44" i="9"/>
  <c r="P16" i="7"/>
  <c r="N16" i="7"/>
  <c r="L16" i="7"/>
  <c r="J16" i="7"/>
  <c r="H16" i="7"/>
  <c r="A76" i="1"/>
  <c r="A41" i="1"/>
  <c r="N74" i="9" l="1"/>
  <c r="N63" i="9"/>
  <c r="R53" i="9"/>
  <c r="N53" i="9"/>
  <c r="P25" i="7"/>
  <c r="J28" i="7"/>
  <c r="J25" i="7"/>
  <c r="H25" i="7"/>
  <c r="S26" i="4"/>
  <c r="O26" i="4"/>
  <c r="I29" i="4"/>
  <c r="I26" i="4"/>
  <c r="G26" i="4"/>
  <c r="S29" i="4" l="1"/>
  <c r="Q29" i="4"/>
  <c r="O29" i="4"/>
  <c r="M29" i="4"/>
  <c r="K29" i="4"/>
  <c r="P28" i="7"/>
  <c r="N28" i="7"/>
  <c r="L28" i="7"/>
  <c r="P26" i="7"/>
  <c r="N26" i="7"/>
  <c r="L26" i="7"/>
  <c r="J26" i="7"/>
  <c r="I25" i="7"/>
  <c r="K25" i="7"/>
  <c r="L25" i="7"/>
  <c r="M25" i="7"/>
  <c r="N25" i="7"/>
  <c r="O25" i="7"/>
  <c r="S27" i="4"/>
  <c r="Q27" i="4"/>
  <c r="O27" i="4"/>
  <c r="M27" i="4"/>
  <c r="K27" i="4"/>
  <c r="I27" i="4"/>
  <c r="H26" i="4"/>
  <c r="J26" i="4"/>
  <c r="K26" i="4"/>
  <c r="L26" i="4"/>
  <c r="M26" i="4"/>
  <c r="N26" i="4"/>
  <c r="P26" i="4"/>
  <c r="Q26" i="4"/>
  <c r="R26" i="4"/>
  <c r="R51" i="3" l="1"/>
  <c r="S51" i="3"/>
  <c r="Q51" i="3"/>
  <c r="N51" i="3"/>
  <c r="O51" i="3"/>
  <c r="M51" i="3"/>
  <c r="R47" i="3"/>
  <c r="S47" i="3"/>
  <c r="Q47" i="3"/>
  <c r="N47" i="3"/>
  <c r="O47" i="3"/>
  <c r="M47" i="3"/>
  <c r="N29" i="3"/>
  <c r="O29" i="3"/>
  <c r="P29" i="3"/>
  <c r="Q29" i="3"/>
  <c r="R29" i="3"/>
  <c r="S29" i="3"/>
  <c r="M29" i="3"/>
  <c r="N28" i="3"/>
  <c r="O28" i="3"/>
  <c r="P28" i="3"/>
  <c r="Q28" i="3"/>
  <c r="R28" i="3"/>
  <c r="S28" i="3"/>
  <c r="M28" i="3"/>
  <c r="N23" i="3"/>
  <c r="O23" i="3"/>
  <c r="P23" i="3"/>
  <c r="Q23" i="3"/>
  <c r="R23" i="3"/>
  <c r="S23" i="3"/>
  <c r="M23" i="3"/>
  <c r="N21" i="3"/>
  <c r="O21" i="3"/>
  <c r="P21" i="3"/>
  <c r="Q21" i="3"/>
  <c r="R21" i="3"/>
  <c r="S21" i="3"/>
  <c r="M21" i="3"/>
  <c r="N19" i="3"/>
  <c r="O19" i="3"/>
  <c r="P19" i="3"/>
  <c r="Q19" i="3"/>
  <c r="R19" i="3"/>
  <c r="S19" i="3"/>
  <c r="M19" i="3"/>
  <c r="N18" i="3"/>
  <c r="O18" i="3"/>
  <c r="P18" i="3"/>
  <c r="Q18" i="3"/>
  <c r="R18" i="3"/>
  <c r="S18" i="3"/>
  <c r="M18" i="3"/>
  <c r="N13" i="3"/>
  <c r="O13" i="3"/>
  <c r="P13" i="3"/>
  <c r="Q13" i="3"/>
  <c r="R13" i="3"/>
  <c r="S13" i="3"/>
  <c r="M13" i="3"/>
  <c r="Q97" i="1"/>
  <c r="S66" i="1" l="1"/>
  <c r="O66" i="1"/>
  <c r="M98" i="1" l="1"/>
  <c r="R16" i="7"/>
  <c r="R14" i="7"/>
  <c r="R13" i="7"/>
  <c r="R12" i="7"/>
  <c r="R11" i="7"/>
  <c r="V18" i="4"/>
  <c r="U18" i="4"/>
  <c r="V16" i="4"/>
  <c r="U16" i="4"/>
  <c r="V14" i="4"/>
  <c r="U14" i="4"/>
  <c r="V13" i="4"/>
  <c r="U13" i="4"/>
  <c r="V12" i="4"/>
  <c r="U12" i="4"/>
  <c r="Q98" i="1" l="1"/>
  <c r="O11" i="9"/>
  <c r="P11" i="9"/>
  <c r="Q11" i="9"/>
  <c r="R11" i="9"/>
  <c r="S11" i="9"/>
  <c r="T11" i="9"/>
  <c r="N11" i="9"/>
  <c r="R18" i="7"/>
  <c r="O98" i="1" l="1"/>
  <c r="S97" i="1"/>
  <c r="O97" i="1"/>
  <c r="M97" i="1"/>
  <c r="S96" i="1"/>
  <c r="Q96" i="1"/>
  <c r="O96" i="1"/>
  <c r="M96" i="1"/>
  <c r="M95" i="1"/>
  <c r="M94" i="1"/>
  <c r="M93" i="1"/>
  <c r="M67" i="1"/>
  <c r="Q58" i="1"/>
  <c r="M58" i="1"/>
  <c r="S33" i="1"/>
  <c r="S32" i="1"/>
  <c r="Q33" i="1"/>
  <c r="Q32" i="1"/>
  <c r="O33" i="1"/>
  <c r="O32" i="1"/>
  <c r="M33" i="1"/>
  <c r="M32" i="1"/>
  <c r="R33" i="1"/>
  <c r="P33" i="1"/>
  <c r="N33" i="1"/>
  <c r="R32" i="1"/>
  <c r="P32" i="1"/>
  <c r="N32" i="1"/>
  <c r="S19" i="1"/>
  <c r="Q19" i="1"/>
  <c r="O19" i="1"/>
  <c r="M19" i="1"/>
  <c r="R19" i="1"/>
  <c r="P19" i="1"/>
  <c r="N19" i="1"/>
  <c r="O26" i="7"/>
  <c r="M26" i="7"/>
  <c r="K26" i="7"/>
  <c r="I26" i="7"/>
  <c r="V19" i="4"/>
  <c r="V20" i="4"/>
  <c r="V22" i="4"/>
  <c r="U19" i="4"/>
  <c r="U20" i="4"/>
  <c r="U22" i="4"/>
  <c r="R20" i="7" l="1"/>
  <c r="Q93" i="1"/>
  <c r="R17" i="7"/>
  <c r="N98" i="1"/>
  <c r="P98" i="1"/>
  <c r="R98" i="1"/>
  <c r="S98" i="1"/>
  <c r="N97" i="1"/>
  <c r="P97" i="1"/>
  <c r="R97" i="1"/>
  <c r="N96" i="1"/>
  <c r="P96" i="1"/>
  <c r="R96" i="1"/>
  <c r="N94" i="1"/>
  <c r="O94" i="1"/>
  <c r="P94" i="1"/>
  <c r="Q94" i="1"/>
  <c r="R94" i="1"/>
  <c r="S94" i="1"/>
  <c r="N66" i="1"/>
  <c r="P66" i="1"/>
  <c r="R66" i="1"/>
  <c r="N67" i="1"/>
  <c r="O67" i="1"/>
  <c r="P67" i="1"/>
  <c r="Q67" i="1"/>
  <c r="R67" i="1"/>
  <c r="S67" i="1"/>
  <c r="N58" i="1"/>
  <c r="O58" i="1"/>
  <c r="P58" i="1"/>
  <c r="R58" i="1"/>
  <c r="S58" i="1"/>
  <c r="O77" i="9"/>
  <c r="Q77" i="9"/>
  <c r="S77" i="9"/>
  <c r="O75" i="9"/>
  <c r="Q75" i="9"/>
  <c r="S75" i="9"/>
  <c r="O74" i="9"/>
  <c r="Q74" i="9"/>
  <c r="R74" i="9"/>
  <c r="S74" i="9"/>
  <c r="T74" i="9"/>
  <c r="O63" i="9"/>
  <c r="O53" i="9"/>
  <c r="Q53" i="9"/>
  <c r="S53" i="9"/>
  <c r="T26" i="9"/>
  <c r="O26" i="9"/>
  <c r="P26" i="9"/>
  <c r="Q26" i="9"/>
  <c r="R26" i="9"/>
  <c r="S26" i="9"/>
  <c r="N26" i="9"/>
  <c r="R75" i="9" l="1"/>
  <c r="T75" i="9"/>
  <c r="N78" i="9" l="1"/>
  <c r="P77" i="9"/>
  <c r="N77" i="9"/>
  <c r="P75" i="9"/>
  <c r="R78" i="9"/>
  <c r="N75" i="9"/>
  <c r="R77" i="9" l="1"/>
  <c r="T77" i="9"/>
</calcChain>
</file>

<file path=xl/sharedStrings.xml><?xml version="1.0" encoding="utf-8"?>
<sst xmlns="http://schemas.openxmlformats.org/spreadsheetml/2006/main" count="356" uniqueCount="208">
  <si>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</si>
  <si>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</si>
  <si>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</si>
  <si>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</si>
  <si>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</si>
  <si>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</si>
  <si>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</si>
  <si>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</si>
  <si>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</si>
  <si>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</si>
  <si>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</si>
  <si>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</si>
  <si>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</si>
  <si>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</si>
  <si>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</si>
  <si>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</si>
  <si>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</si>
  <si>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Consolidated</t>
  </si>
  <si>
    <t>The Company Only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</si>
  <si>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</si>
  <si>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</si>
  <si>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</si>
  <si>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</si>
  <si>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</si>
  <si>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</si>
  <si>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</si>
  <si>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</si>
  <si>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</si>
  <si>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</si>
  <si>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</si>
  <si>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</si>
  <si>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</si>
  <si>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</si>
  <si>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</si>
  <si>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</si>
  <si>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</si>
  <si>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</si>
  <si>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</si>
  <si>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</si>
  <si>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</si>
  <si>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</si>
  <si>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</si>
  <si>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</si>
  <si>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</si>
  <si>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</si>
  <si>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</si>
  <si>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</si>
  <si>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</si>
  <si>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</si>
  <si>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attributable to :</t>
  </si>
  <si>
    <t>Earnings per share</t>
  </si>
  <si>
    <t>Basic earnings per share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</si>
  <si>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</si>
  <si>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</si>
  <si>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</si>
  <si>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</si>
  <si>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</si>
  <si>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</si>
  <si>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</si>
  <si>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</si>
  <si>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</si>
  <si>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</si>
  <si>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</si>
  <si>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</si>
  <si>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</si>
  <si>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</si>
  <si>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</si>
  <si>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</si>
  <si>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</si>
  <si>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</si>
  <si>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</si>
  <si>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</si>
  <si>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</si>
  <si>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</si>
  <si>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</si>
  <si>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</si>
  <si>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</si>
  <si>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</si>
  <si>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</si>
  <si>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</si>
  <si>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</si>
  <si>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</si>
  <si>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</si>
  <si>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</si>
  <si>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</si>
  <si>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</si>
  <si>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</si>
  <si>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</si>
  <si>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</si>
  <si>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</si>
  <si>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</si>
  <si>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</si>
  <si>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</si>
  <si>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</si>
  <si>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</si>
  <si>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</si>
  <si>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Income tax payable</t>
  </si>
  <si>
    <t>Non-current liabilities</t>
  </si>
  <si>
    <t>Lease liabilities - net of current portion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</si>
  <si>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</si>
  <si>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</si>
  <si>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</si>
  <si>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</si>
  <si>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</si>
  <si>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</si>
  <si>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Equity holders of the Company</t>
  </si>
  <si>
    <t xml:space="preserve">Total comprehensive income attributable to :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</si>
  <si>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</si>
  <si>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</si>
  <si>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</si>
  <si>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</si>
  <si>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</si>
  <si>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</si>
  <si>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</si>
  <si>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</si>
  <si>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</si>
  <si>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</si>
  <si>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</si>
  <si>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</si>
  <si>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</si>
  <si>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Cash received for interest income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</si>
  <si>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</si>
  <si>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</si>
  <si>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</si>
  <si>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</si>
  <si>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</si>
  <si>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</si>
  <si>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</si>
  <si>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</si>
  <si>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- 12 -</t>
  </si>
  <si>
    <t>- 13 -</t>
  </si>
  <si>
    <t>Expenses</t>
  </si>
  <si>
    <t xml:space="preserve">Profit before finance cost and income tax expenses </t>
  </si>
  <si>
    <t>of the subsidiary</t>
  </si>
  <si>
    <t>Cash paid for dividend</t>
  </si>
  <si>
    <t>Provided by (paid from) operating activities:</t>
  </si>
  <si>
    <t>(Unit: Baht)</t>
  </si>
  <si>
    <t>- 14 -</t>
  </si>
  <si>
    <t>Profit for the year</t>
  </si>
  <si>
    <t>Other comprehensive income for the year</t>
  </si>
  <si>
    <t>Total comprehensive income for the year</t>
  </si>
  <si>
    <t xml:space="preserve">Dividend paid </t>
  </si>
  <si>
    <t xml:space="preserve">STATEMENT OF CHANGES IN SHAREHOLDERS' EQUITY </t>
  </si>
  <si>
    <t>- 15 -</t>
  </si>
  <si>
    <t>Increase in right-of-use assets under lease liabilities</t>
  </si>
  <si>
    <t>STATEMENT OF COMPREHENSIVE INCOME (CONT.)</t>
  </si>
  <si>
    <t xml:space="preserve">STATEMENT OF COMPREHENSIVE INCOME </t>
  </si>
  <si>
    <t>Current invesments - fixed deposits</t>
  </si>
  <si>
    <t>Loss on write-off of office improvement and equipment</t>
  </si>
  <si>
    <t xml:space="preserve">................................................................                                          ................................................................      </t>
  </si>
  <si>
    <t>Directors</t>
  </si>
  <si>
    <t xml:space="preserve">Transferred to legal reserve </t>
  </si>
  <si>
    <t>Trade and other current receivables</t>
  </si>
  <si>
    <t>Trade and other current payables</t>
  </si>
  <si>
    <t xml:space="preserve">Current portion of long-term loans from </t>
  </si>
  <si>
    <t>financial institutions</t>
  </si>
  <si>
    <t>long-term loans from financial institutions</t>
  </si>
  <si>
    <t>Other comprehensive income :</t>
  </si>
  <si>
    <t>Income tax withholding pending refund</t>
  </si>
  <si>
    <t>675,000,000 ordinary shares of  Baht 0.50 each</t>
  </si>
  <si>
    <t xml:space="preserve">Diluted earnings per share </t>
  </si>
  <si>
    <t>Cash received from long-term loans from financial institutions</t>
  </si>
  <si>
    <t>Cash paid for long-term loans from financial institutions</t>
  </si>
  <si>
    <t>Contract assets - classified as current assets</t>
  </si>
  <si>
    <t>Contract assets - classified as non-current assets</t>
  </si>
  <si>
    <t>Contract liabilities</t>
  </si>
  <si>
    <t>Contract assets</t>
  </si>
  <si>
    <t xml:space="preserve">Contract liabilities - classified as </t>
  </si>
  <si>
    <t>current liability</t>
  </si>
  <si>
    <t>non-current liability</t>
  </si>
  <si>
    <t>Item that will not be reclassified to profit or loss</t>
  </si>
  <si>
    <t xml:space="preserve">Actuarial loss from defined benefit plans </t>
  </si>
  <si>
    <t>- net of income tax</t>
  </si>
  <si>
    <t>Profit attributable to equity holders of the Company (Baht/share)</t>
  </si>
  <si>
    <t>Cash and cash equivalents at the beginning of the year</t>
  </si>
  <si>
    <t>Cash and cash equivalents at the end of the  year</t>
  </si>
  <si>
    <t>Loss (gain) from lease agreement amendment</t>
  </si>
  <si>
    <t>Increase (decrease) in operating liabilities  (Cont.)</t>
  </si>
  <si>
    <t>Cash received from sales of the assets</t>
  </si>
  <si>
    <t xml:space="preserve">Increase (decrease) in short-term loans from financial institutions </t>
  </si>
  <si>
    <t>2022</t>
  </si>
  <si>
    <t>Ending balance, as at December 31, 2022</t>
  </si>
  <si>
    <t>Dividends paid to non-controlling interests of subsidiaries</t>
  </si>
  <si>
    <t>dividend income</t>
  </si>
  <si>
    <t>Dividend received from subsidiaries</t>
  </si>
  <si>
    <t xml:space="preserve"> the exercise of warrants</t>
  </si>
  <si>
    <t>Cash paid for dividend non-controlling interests of subsidiaries</t>
  </si>
  <si>
    <t>Unrealized (gain) loss from forward exchange contracts</t>
  </si>
  <si>
    <t>Ordinary shares issuance from exercised warrants</t>
  </si>
  <si>
    <t xml:space="preserve">Cash received from the issuance of ordinary shares and </t>
  </si>
  <si>
    <t>AS AT DECEMBER 31, 2023</t>
  </si>
  <si>
    <t>2023</t>
  </si>
  <si>
    <t>Assets for leases</t>
  </si>
  <si>
    <t>617,919,713 ordinary shares of Baht 0.50 each</t>
  </si>
  <si>
    <t>FOR THE YEAR ENDED DECEMBER 31, 2023</t>
  </si>
  <si>
    <t>Ending balance, as at January 1, 2022</t>
  </si>
  <si>
    <t>Ending balance, as at December 31, 2023</t>
  </si>
  <si>
    <t>Withholding tax amortization</t>
  </si>
  <si>
    <t>Cash paid for purchase of asset for leases</t>
  </si>
  <si>
    <t>Increase in asset for leases from trade payables</t>
  </si>
  <si>
    <t xml:space="preserve">Provisions for project delay and warranty </t>
  </si>
  <si>
    <t>Cash paid for employee benefit obligations</t>
  </si>
  <si>
    <t>Cash paid for purchase of equipment and intangible assets</t>
  </si>
  <si>
    <t>Cash paid for right-of-use assets</t>
  </si>
  <si>
    <t>Increase in fixed assets from other payables</t>
  </si>
  <si>
    <t>672,100,443 ordinary shares of Baht 0.50 each</t>
  </si>
  <si>
    <t>Trade non-current payables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</si>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</sst>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-* #,##0_-;\-* #,##0_-;_-* &quot;-&quot;??_-;_-@_-"/>
  </numFmts>
  <fonts count="26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name val="Angsana New"/>
      <family val="1"/>
    </font>
    <font>
      <sz val="11"/>
      <name val="Tahoma"/>
      <family val="2"/>
      <charset val="222"/>
      <scheme val="minor"/>
    </font>
    <font>
      <sz val="13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0" fontId="7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0" fontId="22" fillId="0" borderId="0"/>
  </cellStyleXfs>
  <cellXfs count="167">
    <xf numFmtId="0" fontId="0" fillId="0" borderId="0" xfId="0"/>
    <xf numFmtId="189" fontId="2" fillId="0" borderId="0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43" fontId="2" fillId="0" borderId="0" xfId="9" applyFont="1" applyFill="1" applyAlignment="1">
      <alignment vertical="center"/>
    </xf>
    <xf numFmtId="43" fontId="2" fillId="0" borderId="0" xfId="9" applyFont="1" applyFill="1" applyAlignment="1">
      <alignment horizontal="center" vertical="center"/>
    </xf>
    <xf numFmtId="43" fontId="11" fillId="0" borderId="0" xfId="9" applyFont="1" applyFill="1" applyAlignment="1">
      <alignment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193" fontId="15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193" fontId="14" fillId="0" borderId="0" xfId="2" applyNumberFormat="1" applyFont="1" applyAlignment="1">
      <alignment vertical="center"/>
    </xf>
    <xf numFmtId="193" fontId="14" fillId="0" borderId="0" xfId="4" applyNumberFormat="1" applyFont="1" applyFill="1" applyBorder="1" applyAlignment="1">
      <alignment vertical="center"/>
    </xf>
    <xf numFmtId="193" fontId="14" fillId="0" borderId="0" xfId="4" applyNumberFormat="1" applyFont="1" applyFill="1" applyAlignment="1">
      <alignment vertical="center"/>
    </xf>
    <xf numFmtId="0" fontId="13" fillId="0" borderId="0" xfId="2" applyFont="1" applyAlignment="1">
      <alignment horizontal="center" vertical="center"/>
    </xf>
    <xf numFmtId="192" fontId="13" fillId="0" borderId="0" xfId="2" applyNumberFormat="1" applyFont="1" applyAlignment="1">
      <alignment horizontal="right" vertical="center"/>
    </xf>
    <xf numFmtId="192" fontId="13" fillId="0" borderId="0" xfId="2" applyNumberFormat="1" applyFont="1" applyAlignment="1">
      <alignment vertical="center"/>
    </xf>
    <xf numFmtId="192" fontId="13" fillId="0" borderId="0" xfId="6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187" fontId="14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2" applyFont="1" applyAlignment="1">
      <alignment horizontal="center" vertical="center"/>
    </xf>
    <xf numFmtId="187" fontId="13" fillId="0" borderId="0" xfId="0" applyNumberFormat="1" applyFont="1" applyAlignment="1">
      <alignment horizontal="center" vertical="center"/>
    </xf>
    <xf numFmtId="193" fontId="18" fillId="0" borderId="0" xfId="2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193" fontId="13" fillId="0" borderId="0" xfId="2" applyNumberFormat="1" applyFont="1" applyAlignment="1">
      <alignment vertical="center"/>
    </xf>
    <xf numFmtId="191" fontId="13" fillId="0" borderId="0" xfId="2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91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89" fontId="2" fillId="0" borderId="2" xfId="1" applyNumberFormat="1" applyFont="1" applyFill="1" applyBorder="1" applyAlignment="1">
      <alignment vertical="center"/>
    </xf>
    <xf numFmtId="189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89" fontId="2" fillId="0" borderId="3" xfId="1" applyNumberFormat="1" applyFont="1" applyFill="1" applyBorder="1" applyAlignment="1">
      <alignment vertical="center"/>
    </xf>
    <xf numFmtId="189" fontId="21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89" fontId="2" fillId="0" borderId="1" xfId="1" applyNumberFormat="1" applyFont="1" applyFill="1" applyBorder="1" applyAlignment="1">
      <alignment vertical="center"/>
    </xf>
    <xf numFmtId="191" fontId="3" fillId="0" borderId="0" xfId="0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189" fontId="21" fillId="0" borderId="4" xfId="1" applyNumberFormat="1" applyFont="1" applyFill="1" applyBorder="1" applyAlignment="1">
      <alignment vertical="center"/>
    </xf>
    <xf numFmtId="188" fontId="24" fillId="0" borderId="4" xfId="12" applyNumberFormat="1" applyFont="1" applyBorder="1" applyAlignment="1">
      <alignment horizontal="right" vertical="top"/>
    </xf>
    <xf numFmtId="190" fontId="2" fillId="0" borderId="4" xfId="1" applyNumberFormat="1" applyFont="1" applyFill="1" applyBorder="1" applyAlignment="1">
      <alignment vertical="center"/>
    </xf>
    <xf numFmtId="190" fontId="2" fillId="0" borderId="0" xfId="0" applyNumberFormat="1" applyFont="1" applyAlignment="1">
      <alignment vertical="center"/>
    </xf>
    <xf numFmtId="188" fontId="24" fillId="0" borderId="0" xfId="12" applyNumberFormat="1" applyFont="1" applyAlignment="1">
      <alignment horizontal="right" vertical="top"/>
    </xf>
    <xf numFmtId="188" fontId="13" fillId="0" borderId="0" xfId="12" applyNumberFormat="1" applyFont="1" applyAlignment="1">
      <alignment vertical="top"/>
    </xf>
    <xf numFmtId="188" fontId="13" fillId="0" borderId="4" xfId="12" applyNumberFormat="1" applyFont="1" applyBorder="1" applyAlignment="1">
      <alignment horizontal="right" vertical="top"/>
    </xf>
    <xf numFmtId="191" fontId="4" fillId="0" borderId="0" xfId="2" applyNumberFormat="1" applyFont="1" applyAlignment="1">
      <alignment horizontal="center" vertical="center"/>
    </xf>
    <xf numFmtId="191" fontId="14" fillId="0" borderId="0" xfId="2" applyNumberFormat="1" applyFont="1" applyAlignment="1">
      <alignment horizontal="center" vertical="center"/>
    </xf>
    <xf numFmtId="191" fontId="15" fillId="0" borderId="0" xfId="2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192" fontId="14" fillId="0" borderId="1" xfId="3" applyNumberFormat="1" applyFont="1" applyBorder="1" applyAlignment="1">
      <alignment horizontal="center" vertical="center"/>
    </xf>
    <xf numFmtId="192" fontId="14" fillId="0" borderId="0" xfId="3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92" fontId="14" fillId="0" borderId="0" xfId="2" applyNumberFormat="1" applyFont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3" applyFont="1" applyAlignment="1">
      <alignment vertical="top"/>
    </xf>
    <xf numFmtId="0" fontId="15" fillId="0" borderId="0" xfId="2" applyFont="1" applyAlignment="1">
      <alignment vertical="top"/>
    </xf>
    <xf numFmtId="0" fontId="15" fillId="0" borderId="0" xfId="2" applyFont="1" applyAlignment="1">
      <alignment horizontal="center" vertical="center"/>
    </xf>
    <xf numFmtId="187" fontId="14" fillId="0" borderId="5" xfId="0" applyNumberFormat="1" applyFont="1" applyBorder="1" applyAlignment="1">
      <alignment horizontal="center" vertical="top"/>
    </xf>
    <xf numFmtId="187" fontId="14" fillId="0" borderId="0" xfId="0" applyNumberFormat="1" applyFont="1" applyAlignment="1">
      <alignment horizontal="center" vertical="top"/>
    </xf>
    <xf numFmtId="187" fontId="14" fillId="0" borderId="0" xfId="2" applyNumberFormat="1" applyFont="1" applyAlignment="1">
      <alignment horizontal="center" vertical="center"/>
    </xf>
    <xf numFmtId="194" fontId="16" fillId="0" borderId="0" xfId="2" applyNumberFormat="1" applyFont="1" applyAlignment="1">
      <alignment vertical="center"/>
    </xf>
    <xf numFmtId="0" fontId="15" fillId="0" borderId="0" xfId="3" applyFont="1" applyAlignment="1">
      <alignment vertical="center"/>
    </xf>
    <xf numFmtId="194" fontId="14" fillId="0" borderId="0" xfId="0" applyNumberFormat="1" applyFont="1" applyAlignment="1">
      <alignment horizontal="center" vertical="top"/>
    </xf>
    <xf numFmtId="187" fontId="14" fillId="0" borderId="0" xfId="0" applyNumberFormat="1" applyFont="1" applyAlignment="1">
      <alignment vertical="center"/>
    </xf>
    <xf numFmtId="187" fontId="13" fillId="0" borderId="0" xfId="0" applyNumberFormat="1" applyFont="1" applyAlignment="1">
      <alignment horizontal="center" vertical="top"/>
    </xf>
    <xf numFmtId="195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3" applyFont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195" fontId="14" fillId="0" borderId="0" xfId="0" applyNumberFormat="1" applyFont="1" applyAlignment="1">
      <alignment horizontal="center" vertical="top"/>
    </xf>
    <xf numFmtId="194" fontId="14" fillId="0" borderId="0" xfId="0" applyNumberFormat="1" applyFont="1" applyAlignment="1">
      <alignment vertical="center"/>
    </xf>
    <xf numFmtId="196" fontId="14" fillId="0" borderId="0" xfId="9" applyNumberFormat="1" applyFont="1" applyFill="1" applyAlignment="1">
      <alignment horizontal="center" vertical="top"/>
    </xf>
    <xf numFmtId="196" fontId="14" fillId="0" borderId="0" xfId="9" applyNumberFormat="1" applyFont="1" applyFill="1" applyAlignment="1">
      <alignment vertical="center"/>
    </xf>
    <xf numFmtId="187" fontId="13" fillId="0" borderId="5" xfId="0" applyNumberFormat="1" applyFont="1" applyBorder="1" applyAlignment="1">
      <alignment horizontal="center" vertical="top"/>
    </xf>
    <xf numFmtId="187" fontId="13" fillId="0" borderId="3" xfId="0" applyNumberFormat="1" applyFont="1" applyBorder="1" applyAlignment="1">
      <alignment horizontal="center" vertical="top"/>
    </xf>
    <xf numFmtId="191" fontId="14" fillId="0" borderId="0" xfId="0" applyNumberFormat="1" applyFont="1" applyAlignment="1">
      <alignment vertical="center"/>
    </xf>
    <xf numFmtId="0" fontId="17" fillId="0" borderId="0" xfId="2" applyFont="1" applyAlignment="1">
      <alignment vertical="center"/>
    </xf>
    <xf numFmtId="191" fontId="3" fillId="0" borderId="0" xfId="2" applyNumberFormat="1" applyFont="1" applyAlignment="1">
      <alignment horizontal="center" vertical="center"/>
    </xf>
    <xf numFmtId="191" fontId="18" fillId="0" borderId="0" xfId="2" applyNumberFormat="1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192" fontId="19" fillId="0" borderId="0" xfId="3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49" fontId="19" fillId="0" borderId="0" xfId="3" applyNumberFormat="1" applyFont="1" applyAlignment="1">
      <alignment horizontal="center" vertical="center"/>
    </xf>
    <xf numFmtId="192" fontId="19" fillId="0" borderId="0" xfId="3" applyNumberFormat="1" applyFont="1" applyAlignment="1">
      <alignment vertical="center"/>
    </xf>
    <xf numFmtId="192" fontId="19" fillId="0" borderId="0" xfId="3" applyNumberFormat="1" applyFont="1" applyAlignment="1">
      <alignment horizontal="right" vertical="center"/>
    </xf>
    <xf numFmtId="187" fontId="25" fillId="0" borderId="5" xfId="0" applyNumberFormat="1" applyFont="1" applyBorder="1" applyAlignment="1">
      <alignment horizontal="center" vertical="center"/>
    </xf>
    <xf numFmtId="187" fontId="25" fillId="0" borderId="0" xfId="0" applyNumberFormat="1" applyFont="1" applyAlignment="1">
      <alignment horizontal="center" vertical="center"/>
    </xf>
    <xf numFmtId="194" fontId="24" fillId="0" borderId="0" xfId="0" applyNumberFormat="1" applyFont="1" applyAlignment="1">
      <alignment horizontal="center" vertical="top"/>
    </xf>
    <xf numFmtId="187" fontId="25" fillId="0" borderId="0" xfId="0" applyNumberFormat="1" applyFont="1" applyAlignment="1">
      <alignment vertical="center"/>
    </xf>
    <xf numFmtId="195" fontId="24" fillId="0" borderId="0" xfId="0" applyNumberFormat="1" applyFont="1" applyAlignment="1">
      <alignment horizontal="center" vertical="top"/>
    </xf>
    <xf numFmtId="195" fontId="25" fillId="0" borderId="0" xfId="0" applyNumberFormat="1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194" fontId="14" fillId="0" borderId="0" xfId="0" applyNumberFormat="1" applyFont="1" applyAlignment="1">
      <alignment horizontal="center" vertical="center"/>
    </xf>
    <xf numFmtId="195" fontId="13" fillId="0" borderId="0" xfId="0" applyNumberFormat="1" applyFont="1" applyAlignment="1">
      <alignment horizontal="center" vertical="top"/>
    </xf>
    <xf numFmtId="187" fontId="14" fillId="0" borderId="3" xfId="0" applyNumberFormat="1" applyFont="1" applyBorder="1" applyAlignment="1">
      <alignment horizontal="center" vertical="center"/>
    </xf>
    <xf numFmtId="189" fontId="8" fillId="0" borderId="0" xfId="1" applyNumberFormat="1" applyFont="1" applyFill="1" applyBorder="1" applyAlignment="1">
      <alignment vertical="center"/>
    </xf>
    <xf numFmtId="196" fontId="2" fillId="0" borderId="0" xfId="9" applyNumberFormat="1" applyFont="1" applyFill="1" applyBorder="1" applyAlignment="1">
      <alignment vertical="center"/>
    </xf>
    <xf numFmtId="196" fontId="2" fillId="0" borderId="0" xfId="9" applyNumberFormat="1" applyFont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96" fontId="2" fillId="0" borderId="0" xfId="9" applyNumberFormat="1" applyFont="1" applyFill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top"/>
    </xf>
    <xf numFmtId="0" fontId="8" fillId="0" borderId="0" xfId="0" applyFont="1" applyAlignment="1">
      <alignment vertical="top"/>
    </xf>
    <xf numFmtId="37" fontId="2" fillId="0" borderId="0" xfId="0" applyNumberFormat="1" applyFont="1"/>
    <xf numFmtId="196" fontId="2" fillId="0" borderId="0" xfId="9" applyNumberFormat="1" applyFont="1" applyFill="1" applyAlignment="1">
      <alignment vertical="center"/>
    </xf>
    <xf numFmtId="19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92" fontId="19" fillId="0" borderId="0" xfId="3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92" fontId="14" fillId="0" borderId="2" xfId="3" applyNumberFormat="1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91" fontId="4" fillId="0" borderId="0" xfId="2" applyNumberFormat="1" applyFont="1" applyAlignment="1">
      <alignment horizontal="center" vertical="center"/>
    </xf>
    <xf numFmtId="192" fontId="14" fillId="0" borderId="1" xfId="3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91" fontId="14" fillId="0" borderId="1" xfId="2" applyNumberFormat="1" applyFont="1" applyBorder="1" applyAlignment="1">
      <alignment horizontal="right" vertical="center"/>
    </xf>
    <xf numFmtId="0" fontId="4" fillId="0" borderId="0" xfId="11" applyFont="1" applyAlignment="1">
      <alignment horizontal="center" vertical="center"/>
    </xf>
  </cellXfs>
  <cellStyles count="13"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 101" xfId="12" xr:uid="{38F3FA4D-209E-4DA8-B97C-DD085D65553F}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  <cellStyle name="จุลภาค" xfId="9" builtinId="3"/>
    <cellStyle name="ปกติ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T105"/>
  <sheetViews>
    <sheetView tabSelected="1" view="pageBreakPreview" zoomScaleNormal="100" zoomScaleSheetLayoutView="100" workbookViewId="0">
      <selection activeCell="O109" sqref="O109"/>
    </sheetView>
  </sheetViews>
  <sheetFormatPr defaultColWidth="9.125" defaultRowHeight="23.25"/>
  <cols>
    <col min="1" max="2" width="1.125" style="32" customWidth="1"/>
    <col min="3" max="3" width="1.125" style="48" customWidth="1"/>
    <col min="4" max="4" width="29.25" style="48" customWidth="1"/>
    <col min="5" max="5" width="3.625" style="48" customWidth="1"/>
    <col min="6" max="6" width="11.625" style="48" customWidth="1"/>
    <col min="7" max="7" width="0.5" style="48" customWidth="1"/>
    <col min="8" max="8" width="11.625" style="48" customWidth="1"/>
    <col min="9" max="9" width="0.5" style="48" customWidth="1"/>
    <col min="10" max="10" width="11.625" style="48" customWidth="1"/>
    <col min="11" max="11" width="0.5" style="48" customWidth="1"/>
    <col min="12" max="12" width="11.625" style="48" customWidth="1"/>
    <col min="13" max="13" width="10.875" style="5" bestFit="1" customWidth="1"/>
    <col min="14" max="14" width="0.875" style="5" customWidth="1"/>
    <col min="15" max="15" width="10.875" style="5" bestFit="1" customWidth="1"/>
    <col min="16" max="16" width="0.875" style="5" customWidth="1"/>
    <col min="17" max="17" width="10.875" style="5" bestFit="1" customWidth="1"/>
    <col min="18" max="18" width="0.875" style="5" customWidth="1"/>
    <col min="19" max="19" width="10.875" style="5" bestFit="1" customWidth="1"/>
    <col min="20" max="20" width="9.125" style="5"/>
    <col min="21" max="16384" width="9.125" style="32"/>
  </cols>
  <sheetData>
    <row r="1" spans="1:20">
      <c r="A1" s="150" t="s">
        <v>14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20">
      <c r="A2" s="147" t="s">
        <v>79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20">
      <c r="A3" s="147" t="s">
        <v>121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20">
      <c r="A4" s="147" t="s">
        <v>20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20">
      <c r="A5" s="147" t="s">
        <v>190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20" ht="9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20" s="33" customFormat="1" ht="19.350000000000001" customHeight="1">
      <c r="F7" s="34"/>
      <c r="G7" s="34"/>
      <c r="H7" s="34"/>
      <c r="I7" s="34"/>
      <c r="J7" s="34"/>
      <c r="K7" s="34"/>
      <c r="L7" s="35" t="s">
        <v>136</v>
      </c>
      <c r="M7" s="3"/>
      <c r="N7" s="3"/>
      <c r="O7" s="3"/>
      <c r="P7" s="3"/>
      <c r="Q7" s="3"/>
      <c r="R7" s="3"/>
      <c r="S7" s="3"/>
      <c r="T7" s="3"/>
    </row>
    <row r="8" spans="1:20" s="33" customFormat="1" ht="19.350000000000001" customHeight="1">
      <c r="F8" s="148" t="s">
        <v>17</v>
      </c>
      <c r="G8" s="148"/>
      <c r="H8" s="148"/>
      <c r="I8" s="36"/>
      <c r="J8" s="148" t="s">
        <v>18</v>
      </c>
      <c r="K8" s="148"/>
      <c r="L8" s="148"/>
      <c r="M8" s="3"/>
      <c r="N8" s="3"/>
      <c r="O8" s="3"/>
      <c r="P8" s="3"/>
      <c r="Q8" s="3"/>
      <c r="R8" s="3"/>
      <c r="S8" s="3"/>
      <c r="T8" s="3"/>
    </row>
    <row r="9" spans="1:20" s="33" customFormat="1" ht="19.350000000000001" customHeight="1">
      <c r="E9" s="36" t="s">
        <v>19</v>
      </c>
      <c r="F9" s="37" t="s">
        <v>191</v>
      </c>
      <c r="G9" s="38"/>
      <c r="H9" s="37" t="s">
        <v>180</v>
      </c>
      <c r="I9" s="38"/>
      <c r="J9" s="37" t="s">
        <v>191</v>
      </c>
      <c r="K9" s="38"/>
      <c r="L9" s="37" t="s">
        <v>180</v>
      </c>
      <c r="M9" s="4"/>
      <c r="N9" s="3"/>
      <c r="O9" s="3"/>
      <c r="P9" s="3"/>
      <c r="Q9" s="3"/>
      <c r="R9" s="3"/>
      <c r="S9" s="3"/>
      <c r="T9" s="3"/>
    </row>
    <row r="10" spans="1:20" s="33" customFormat="1" ht="19.350000000000001" customHeight="1">
      <c r="A10" s="149" t="s">
        <v>80</v>
      </c>
      <c r="B10" s="149"/>
      <c r="C10" s="149"/>
      <c r="D10" s="149"/>
      <c r="M10" s="3"/>
      <c r="N10" s="3"/>
      <c r="O10" s="3"/>
      <c r="P10" s="3"/>
      <c r="Q10" s="3"/>
      <c r="R10" s="3"/>
      <c r="S10" s="3"/>
      <c r="T10" s="3"/>
    </row>
    <row r="11" spans="1:20" s="33" customFormat="1" ht="19.350000000000001" customHeight="1">
      <c r="A11" s="39" t="s">
        <v>81</v>
      </c>
      <c r="B11" s="39"/>
      <c r="C11" s="39"/>
      <c r="D11" s="39"/>
      <c r="E11" s="40"/>
      <c r="M11" s="3"/>
      <c r="N11" s="3"/>
      <c r="O11" s="3"/>
      <c r="P11" s="3"/>
      <c r="Q11" s="3"/>
      <c r="R11" s="3"/>
      <c r="S11" s="3"/>
      <c r="T11" s="3"/>
    </row>
    <row r="12" spans="1:20" s="33" customFormat="1" ht="19.350000000000001" customHeight="1">
      <c r="B12" s="33" t="s">
        <v>21</v>
      </c>
      <c r="E12" s="40">
        <v>7</v>
      </c>
      <c r="F12" s="1">
        <v>174535726</v>
      </c>
      <c r="G12" s="1"/>
      <c r="H12" s="1">
        <v>127062935</v>
      </c>
      <c r="I12" s="1"/>
      <c r="J12" s="1">
        <v>161885826</v>
      </c>
      <c r="K12" s="1"/>
      <c r="L12" s="1">
        <v>125151616</v>
      </c>
      <c r="M12" s="3"/>
      <c r="N12" s="3"/>
      <c r="O12" s="3"/>
      <c r="P12" s="3"/>
      <c r="Q12" s="3"/>
      <c r="R12" s="3"/>
      <c r="S12" s="3"/>
      <c r="T12" s="3"/>
    </row>
    <row r="13" spans="1:20" s="33" customFormat="1" ht="19.350000000000001" customHeight="1">
      <c r="B13" s="33" t="s">
        <v>147</v>
      </c>
      <c r="E13" s="40"/>
      <c r="F13" s="1">
        <v>1459161</v>
      </c>
      <c r="G13" s="1"/>
      <c r="H13" s="1">
        <v>1397572</v>
      </c>
      <c r="I13" s="1"/>
      <c r="J13" s="1">
        <v>645724</v>
      </c>
      <c r="K13" s="1"/>
      <c r="L13" s="1">
        <v>599092</v>
      </c>
      <c r="M13" s="3"/>
      <c r="N13" s="3"/>
      <c r="O13" s="3"/>
      <c r="P13" s="3"/>
      <c r="Q13" s="3"/>
      <c r="R13" s="3"/>
      <c r="S13" s="3"/>
      <c r="T13" s="3"/>
    </row>
    <row r="14" spans="1:20" s="33" customFormat="1" ht="19.350000000000001" customHeight="1">
      <c r="B14" s="33" t="s">
        <v>152</v>
      </c>
      <c r="E14" s="40">
        <v>8</v>
      </c>
      <c r="F14" s="1">
        <v>725848736</v>
      </c>
      <c r="G14" s="1"/>
      <c r="H14" s="1">
        <v>581547960</v>
      </c>
      <c r="I14" s="1"/>
      <c r="J14" s="1">
        <v>703036580</v>
      </c>
      <c r="K14" s="1"/>
      <c r="L14" s="1">
        <v>564598373</v>
      </c>
      <c r="M14" s="3"/>
      <c r="N14" s="3"/>
      <c r="O14" s="3"/>
      <c r="P14" s="3"/>
      <c r="Q14" s="3"/>
      <c r="R14" s="3"/>
      <c r="S14" s="3"/>
      <c r="T14" s="3"/>
    </row>
    <row r="15" spans="1:20" s="33" customFormat="1" ht="19.350000000000001" customHeight="1">
      <c r="B15" s="33" t="s">
        <v>163</v>
      </c>
      <c r="E15" s="40">
        <v>9</v>
      </c>
      <c r="F15" s="1">
        <v>396043967</v>
      </c>
      <c r="G15" s="1"/>
      <c r="H15" s="1">
        <v>392670559</v>
      </c>
      <c r="I15" s="1"/>
      <c r="J15" s="1">
        <v>382784003</v>
      </c>
      <c r="K15" s="1"/>
      <c r="L15" s="1">
        <v>367546043</v>
      </c>
      <c r="M15" s="3"/>
      <c r="N15" s="3"/>
      <c r="O15" s="3"/>
      <c r="P15" s="3"/>
      <c r="Q15" s="3"/>
      <c r="R15" s="3"/>
      <c r="S15" s="3"/>
      <c r="T15" s="3"/>
    </row>
    <row r="16" spans="1:20" s="33" customFormat="1" ht="19.350000000000001" customHeight="1">
      <c r="B16" s="33" t="s">
        <v>22</v>
      </c>
      <c r="E16" s="40">
        <v>10</v>
      </c>
      <c r="F16" s="1">
        <v>11046179</v>
      </c>
      <c r="G16" s="1"/>
      <c r="H16" s="1">
        <v>27046680</v>
      </c>
      <c r="I16" s="1"/>
      <c r="J16" s="1">
        <v>10700573</v>
      </c>
      <c r="K16" s="1"/>
      <c r="L16" s="1">
        <v>26740604</v>
      </c>
      <c r="M16" s="3"/>
      <c r="N16" s="3"/>
      <c r="O16" s="3"/>
      <c r="P16" s="3"/>
      <c r="Q16" s="3"/>
      <c r="R16" s="3"/>
      <c r="S16" s="3"/>
      <c r="T16" s="3"/>
    </row>
    <row r="17" spans="1:20" s="33" customFormat="1" ht="19.350000000000001" customHeight="1">
      <c r="B17" s="33" t="s">
        <v>90</v>
      </c>
      <c r="E17" s="40"/>
      <c r="F17" s="1">
        <v>23554618</v>
      </c>
      <c r="G17" s="1"/>
      <c r="H17" s="1">
        <v>34691892</v>
      </c>
      <c r="I17" s="1"/>
      <c r="J17" s="1">
        <v>23545230</v>
      </c>
      <c r="K17" s="1"/>
      <c r="L17" s="1">
        <v>30423852</v>
      </c>
      <c r="M17" s="3"/>
      <c r="N17" s="3"/>
      <c r="O17" s="3"/>
      <c r="P17" s="3"/>
      <c r="Q17" s="3"/>
      <c r="R17" s="3"/>
      <c r="S17" s="3"/>
      <c r="T17" s="3"/>
    </row>
    <row r="18" spans="1:20" s="33" customFormat="1" ht="19.350000000000001" customHeight="1">
      <c r="B18" s="33" t="s">
        <v>23</v>
      </c>
      <c r="E18" s="40"/>
      <c r="F18" s="1">
        <v>22232129</v>
      </c>
      <c r="G18" s="1"/>
      <c r="H18" s="1">
        <v>15522440</v>
      </c>
      <c r="I18" s="1"/>
      <c r="J18" s="1">
        <v>21353109</v>
      </c>
      <c r="K18" s="1"/>
      <c r="L18" s="1">
        <v>14472484</v>
      </c>
      <c r="M18" s="3"/>
      <c r="N18" s="3"/>
      <c r="O18" s="3"/>
      <c r="P18" s="3"/>
      <c r="Q18" s="3"/>
      <c r="R18" s="3"/>
      <c r="S18" s="3"/>
      <c r="T18" s="3"/>
    </row>
    <row r="19" spans="1:20" s="33" customFormat="1" ht="19.350000000000001" customHeight="1">
      <c r="C19" s="39" t="s">
        <v>24</v>
      </c>
      <c r="E19" s="40"/>
      <c r="F19" s="41">
        <v>1354720516</v>
      </c>
      <c r="G19" s="1"/>
      <c r="H19" s="41">
        <v>1179940038</v>
      </c>
      <c r="I19" s="1"/>
      <c r="J19" s="41">
        <v>1303951045</v>
      </c>
      <c r="K19" s="1"/>
      <c r="L19" s="41">
        <v>1129532064</v>
      </c>
      <c r="M19" s="42">
        <f t="shared" ref="M19:S19" si="0">SUM(F12:F18)-F19</f>
        <v>0</v>
      </c>
      <c r="N19" s="42">
        <f t="shared" si="0"/>
        <v>0</v>
      </c>
      <c r="O19" s="42">
        <f t="shared" si="0"/>
        <v>0</v>
      </c>
      <c r="P19" s="42">
        <f t="shared" si="0"/>
        <v>0</v>
      </c>
      <c r="Q19" s="42">
        <f t="shared" si="0"/>
        <v>0</v>
      </c>
      <c r="R19" s="42">
        <f t="shared" si="0"/>
        <v>0</v>
      </c>
      <c r="S19" s="42">
        <f t="shared" si="0"/>
        <v>0</v>
      </c>
      <c r="T19" s="3"/>
    </row>
    <row r="20" spans="1:20" s="33" customFormat="1" ht="19.350000000000001" customHeight="1">
      <c r="A20" s="152" t="s">
        <v>82</v>
      </c>
      <c r="B20" s="152"/>
      <c r="C20" s="152"/>
      <c r="D20" s="152"/>
      <c r="E20" s="40"/>
      <c r="F20" s="1"/>
      <c r="G20" s="1"/>
      <c r="H20" s="1"/>
      <c r="I20" s="1"/>
      <c r="J20" s="1"/>
      <c r="K20" s="1"/>
      <c r="L20" s="1"/>
      <c r="M20" s="3"/>
      <c r="N20" s="3"/>
      <c r="O20" s="3"/>
      <c r="P20" s="3"/>
      <c r="Q20" s="3"/>
      <c r="R20" s="3"/>
      <c r="S20" s="3"/>
      <c r="T20" s="3"/>
    </row>
    <row r="21" spans="1:20" s="33" customFormat="1" ht="19.350000000000001" customHeight="1">
      <c r="B21" s="33" t="s">
        <v>91</v>
      </c>
      <c r="E21" s="40">
        <v>11</v>
      </c>
      <c r="F21" s="1">
        <v>34435000</v>
      </c>
      <c r="G21" s="1"/>
      <c r="H21" s="1">
        <v>72335000</v>
      </c>
      <c r="I21" s="1"/>
      <c r="J21" s="1">
        <v>25620000</v>
      </c>
      <c r="K21" s="1"/>
      <c r="L21" s="1">
        <v>63520000</v>
      </c>
      <c r="M21" s="3"/>
      <c r="N21" s="3"/>
      <c r="O21" s="3"/>
      <c r="P21" s="3"/>
      <c r="Q21" s="3"/>
      <c r="R21" s="3"/>
      <c r="S21" s="3"/>
      <c r="T21" s="3"/>
    </row>
    <row r="22" spans="1:20" s="33" customFormat="1" ht="19.350000000000001" customHeight="1">
      <c r="B22" s="33" t="s">
        <v>164</v>
      </c>
      <c r="E22" s="40">
        <v>9</v>
      </c>
      <c r="F22" s="1">
        <v>31231272</v>
      </c>
      <c r="G22" s="1"/>
      <c r="H22" s="1">
        <v>20405763</v>
      </c>
      <c r="I22" s="1"/>
      <c r="J22" s="1">
        <v>31231271</v>
      </c>
      <c r="K22" s="1"/>
      <c r="L22" s="1">
        <v>20405763</v>
      </c>
      <c r="M22" s="3"/>
      <c r="N22" s="3"/>
      <c r="O22" s="3"/>
      <c r="P22" s="3"/>
      <c r="Q22" s="3"/>
      <c r="R22" s="3"/>
      <c r="S22" s="3"/>
      <c r="T22" s="3"/>
    </row>
    <row r="23" spans="1:20" s="33" customFormat="1" ht="19.350000000000001" customHeight="1">
      <c r="B23" s="33" t="s">
        <v>28</v>
      </c>
      <c r="E23" s="40">
        <v>12</v>
      </c>
      <c r="F23" s="1">
        <v>0</v>
      </c>
      <c r="G23" s="1"/>
      <c r="H23" s="1">
        <v>0</v>
      </c>
      <c r="I23" s="1"/>
      <c r="J23" s="1">
        <v>35700000</v>
      </c>
      <c r="K23" s="1"/>
      <c r="L23" s="1">
        <v>35700000</v>
      </c>
      <c r="M23" s="3"/>
      <c r="N23" s="3"/>
      <c r="O23" s="3"/>
      <c r="P23" s="3"/>
      <c r="Q23" s="3"/>
      <c r="R23" s="3"/>
      <c r="S23" s="3"/>
      <c r="T23" s="3"/>
    </row>
    <row r="24" spans="1:20" s="33" customFormat="1" ht="19.350000000000001" customHeight="1">
      <c r="B24" s="33" t="s">
        <v>192</v>
      </c>
      <c r="E24" s="40">
        <v>13</v>
      </c>
      <c r="F24" s="1">
        <v>606487606</v>
      </c>
      <c r="G24" s="1"/>
      <c r="H24" s="30">
        <v>0</v>
      </c>
      <c r="I24" s="1"/>
      <c r="J24" s="1">
        <v>606487606</v>
      </c>
      <c r="K24" s="1"/>
      <c r="L24" s="30">
        <v>0</v>
      </c>
      <c r="M24" s="3"/>
      <c r="N24" s="3"/>
      <c r="O24" s="3"/>
      <c r="P24" s="3"/>
      <c r="Q24" s="3"/>
      <c r="R24" s="3"/>
      <c r="S24" s="3"/>
      <c r="T24" s="3"/>
    </row>
    <row r="25" spans="1:20" s="33" customFormat="1" ht="19.350000000000001" customHeight="1">
      <c r="B25" s="33" t="s">
        <v>25</v>
      </c>
      <c r="E25" s="40">
        <v>14</v>
      </c>
      <c r="F25" s="1">
        <v>3598594</v>
      </c>
      <c r="G25" s="1"/>
      <c r="H25" s="1">
        <v>4893503</v>
      </c>
      <c r="I25" s="1"/>
      <c r="J25" s="1">
        <v>3262206</v>
      </c>
      <c r="K25" s="1"/>
      <c r="L25" s="1">
        <v>4487149</v>
      </c>
      <c r="M25" s="3"/>
      <c r="N25" s="3"/>
      <c r="O25" s="3"/>
      <c r="P25" s="3"/>
      <c r="Q25" s="3"/>
      <c r="R25" s="3"/>
      <c r="S25" s="3"/>
      <c r="T25" s="3"/>
    </row>
    <row r="26" spans="1:20" s="33" customFormat="1" ht="19.350000000000001" customHeight="1">
      <c r="B26" s="33" t="s">
        <v>27</v>
      </c>
      <c r="E26" s="40">
        <v>15</v>
      </c>
      <c r="F26" s="1">
        <v>16891566</v>
      </c>
      <c r="G26" s="1"/>
      <c r="H26" s="1">
        <v>20104455.859999999</v>
      </c>
      <c r="I26" s="1"/>
      <c r="J26" s="1">
        <v>15181028</v>
      </c>
      <c r="K26" s="1"/>
      <c r="L26" s="1">
        <v>19683623</v>
      </c>
      <c r="M26" s="3"/>
      <c r="N26" s="3"/>
      <c r="O26" s="3"/>
      <c r="P26" s="3"/>
      <c r="Q26" s="3"/>
      <c r="R26" s="3"/>
      <c r="S26" s="3"/>
      <c r="T26" s="3"/>
    </row>
    <row r="27" spans="1:20" s="33" customFormat="1" ht="19.350000000000001" customHeight="1">
      <c r="B27" s="33" t="s">
        <v>26</v>
      </c>
      <c r="E27" s="40">
        <v>16</v>
      </c>
      <c r="F27" s="1">
        <v>14401062</v>
      </c>
      <c r="G27" s="1"/>
      <c r="H27" s="1">
        <v>14401062</v>
      </c>
      <c r="I27" s="1"/>
      <c r="J27" s="1">
        <v>0</v>
      </c>
      <c r="K27" s="1"/>
      <c r="L27" s="1">
        <v>0</v>
      </c>
      <c r="M27" s="3"/>
      <c r="N27" s="3"/>
      <c r="O27" s="3"/>
      <c r="P27" s="3"/>
      <c r="Q27" s="3"/>
      <c r="R27" s="3"/>
      <c r="S27" s="3"/>
      <c r="T27" s="3"/>
    </row>
    <row r="28" spans="1:20" s="33" customFormat="1" ht="19.350000000000001" customHeight="1">
      <c r="B28" s="33" t="s">
        <v>29</v>
      </c>
      <c r="E28" s="40">
        <v>17</v>
      </c>
      <c r="F28" s="1">
        <v>4346615</v>
      </c>
      <c r="G28" s="1"/>
      <c r="H28" s="1">
        <v>6467475.6799999997</v>
      </c>
      <c r="I28" s="1"/>
      <c r="J28" s="1">
        <v>156851</v>
      </c>
      <c r="K28" s="1"/>
      <c r="L28" s="1">
        <v>186536</v>
      </c>
      <c r="M28" s="3"/>
      <c r="N28" s="3"/>
      <c r="O28" s="3"/>
      <c r="P28" s="3"/>
      <c r="Q28" s="3"/>
      <c r="R28" s="3"/>
      <c r="S28" s="3"/>
      <c r="T28" s="3"/>
    </row>
    <row r="29" spans="1:20" s="33" customFormat="1" ht="19.350000000000001" customHeight="1">
      <c r="B29" s="33" t="s">
        <v>30</v>
      </c>
      <c r="E29" s="40">
        <v>25</v>
      </c>
      <c r="F29" s="1">
        <v>4691425</v>
      </c>
      <c r="G29" s="1"/>
      <c r="H29" s="1">
        <v>4044817</v>
      </c>
      <c r="I29" s="1"/>
      <c r="J29" s="1">
        <v>4988603</v>
      </c>
      <c r="K29" s="1"/>
      <c r="L29" s="1">
        <v>4840423</v>
      </c>
      <c r="M29" s="3"/>
      <c r="N29" s="3"/>
      <c r="O29" s="3"/>
      <c r="P29" s="3"/>
      <c r="Q29" s="3"/>
      <c r="R29" s="3"/>
      <c r="S29" s="3"/>
      <c r="T29" s="3"/>
    </row>
    <row r="30" spans="1:20" s="33" customFormat="1" ht="19.350000000000001" customHeight="1">
      <c r="B30" s="33" t="s">
        <v>158</v>
      </c>
      <c r="F30" s="30">
        <v>19497708</v>
      </c>
      <c r="G30" s="1"/>
      <c r="H30" s="30">
        <v>18807930</v>
      </c>
      <c r="I30" s="1"/>
      <c r="J30" s="1">
        <v>15836184</v>
      </c>
      <c r="K30" s="1"/>
      <c r="L30" s="1">
        <v>15836184</v>
      </c>
      <c r="M30" s="3"/>
      <c r="N30" s="3"/>
      <c r="O30" s="3"/>
      <c r="P30" s="3"/>
      <c r="Q30" s="3"/>
      <c r="R30" s="3"/>
      <c r="S30" s="3"/>
      <c r="T30" s="3"/>
    </row>
    <row r="31" spans="1:20" s="33" customFormat="1" ht="19.350000000000001" customHeight="1">
      <c r="B31" s="33" t="s">
        <v>70</v>
      </c>
      <c r="E31" s="40">
        <v>18</v>
      </c>
      <c r="F31" s="30">
        <v>25878442</v>
      </c>
      <c r="G31" s="1"/>
      <c r="H31" s="30">
        <v>22270697</v>
      </c>
      <c r="I31" s="1"/>
      <c r="J31" s="1">
        <v>25873453</v>
      </c>
      <c r="K31" s="1"/>
      <c r="L31" s="1">
        <v>22265708</v>
      </c>
      <c r="M31" s="3"/>
      <c r="N31" s="3"/>
      <c r="O31" s="3"/>
      <c r="P31" s="3"/>
      <c r="Q31" s="3"/>
      <c r="R31" s="3"/>
      <c r="S31" s="3"/>
      <c r="T31" s="3"/>
    </row>
    <row r="32" spans="1:20" s="33" customFormat="1" ht="19.350000000000001" customHeight="1">
      <c r="C32" s="39" t="s">
        <v>92</v>
      </c>
      <c r="E32" s="44"/>
      <c r="F32" s="41">
        <v>761459290</v>
      </c>
      <c r="G32" s="1"/>
      <c r="H32" s="41">
        <v>183730703.53999999</v>
      </c>
      <c r="I32" s="1"/>
      <c r="J32" s="41">
        <v>764337202</v>
      </c>
      <c r="K32" s="1"/>
      <c r="L32" s="41">
        <v>186925386</v>
      </c>
      <c r="M32" s="42">
        <f t="shared" ref="M32:S32" si="1">SUM(F21:F31)-F32</f>
        <v>0</v>
      </c>
      <c r="N32" s="42">
        <f t="shared" si="1"/>
        <v>0</v>
      </c>
      <c r="O32" s="42">
        <f t="shared" si="1"/>
        <v>0</v>
      </c>
      <c r="P32" s="42">
        <f t="shared" si="1"/>
        <v>0</v>
      </c>
      <c r="Q32" s="42">
        <f t="shared" si="1"/>
        <v>0</v>
      </c>
      <c r="R32" s="42">
        <f t="shared" si="1"/>
        <v>0</v>
      </c>
      <c r="S32" s="42">
        <f t="shared" si="1"/>
        <v>0</v>
      </c>
      <c r="T32" s="3"/>
    </row>
    <row r="33" spans="1:20" s="33" customFormat="1" ht="19.350000000000001" customHeight="1" thickBot="1">
      <c r="A33" s="39" t="s">
        <v>83</v>
      </c>
      <c r="F33" s="45">
        <v>2116179806</v>
      </c>
      <c r="G33" s="1"/>
      <c r="H33" s="45">
        <v>1363670742</v>
      </c>
      <c r="I33" s="1"/>
      <c r="J33" s="45">
        <v>2068288247</v>
      </c>
      <c r="K33" s="1"/>
      <c r="L33" s="45">
        <v>1316457450</v>
      </c>
      <c r="M33" s="42">
        <f t="shared" ref="M33:S33" si="2">F32+F19-F33</f>
        <v>0</v>
      </c>
      <c r="N33" s="42">
        <f t="shared" si="2"/>
        <v>0</v>
      </c>
      <c r="O33" s="42">
        <f t="shared" si="2"/>
        <v>-0.46000003814697266</v>
      </c>
      <c r="P33" s="42">
        <f t="shared" si="2"/>
        <v>0</v>
      </c>
      <c r="Q33" s="42">
        <f t="shared" si="2"/>
        <v>0</v>
      </c>
      <c r="R33" s="42">
        <f t="shared" si="2"/>
        <v>0</v>
      </c>
      <c r="S33" s="42">
        <f t="shared" si="2"/>
        <v>0</v>
      </c>
      <c r="T33" s="3"/>
    </row>
    <row r="34" spans="1:20" s="33" customFormat="1" ht="12" customHeight="1" thickTop="1">
      <c r="F34" s="1"/>
      <c r="G34" s="1"/>
      <c r="H34" s="1"/>
      <c r="I34" s="1"/>
      <c r="J34" s="1"/>
      <c r="K34" s="1"/>
      <c r="L34" s="1"/>
      <c r="M34" s="3"/>
      <c r="N34" s="3"/>
      <c r="O34" s="3"/>
      <c r="P34" s="3"/>
      <c r="Q34" s="3"/>
      <c r="R34" s="3"/>
      <c r="S34" s="3"/>
      <c r="T34" s="3"/>
    </row>
    <row r="35" spans="1:20" s="33" customFormat="1" ht="18" customHeight="1">
      <c r="A35" s="146" t="s">
        <v>149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3"/>
      <c r="N35" s="3"/>
      <c r="O35" s="3"/>
      <c r="P35" s="3"/>
      <c r="Q35" s="3"/>
      <c r="R35" s="3"/>
      <c r="S35" s="3"/>
      <c r="T35" s="3"/>
    </row>
    <row r="36" spans="1:20" s="33" customFormat="1" ht="12.75" customHeight="1">
      <c r="A36" s="146" t="s">
        <v>150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3"/>
      <c r="N36" s="3"/>
      <c r="O36" s="3"/>
      <c r="P36" s="3"/>
      <c r="Q36" s="3"/>
      <c r="R36" s="3"/>
      <c r="S36" s="3"/>
      <c r="T36" s="3"/>
    </row>
    <row r="37" spans="1:20" s="33" customFormat="1">
      <c r="A37" s="150" t="s">
        <v>12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3"/>
      <c r="N37" s="3"/>
      <c r="O37" s="3"/>
      <c r="P37" s="3"/>
      <c r="Q37" s="3"/>
      <c r="R37" s="3"/>
      <c r="S37" s="3"/>
      <c r="T37" s="3"/>
    </row>
    <row r="38" spans="1:20" s="33" customFormat="1">
      <c r="A38" s="147" t="s">
        <v>79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3"/>
      <c r="N38" s="3"/>
      <c r="O38" s="3"/>
      <c r="P38" s="3"/>
      <c r="Q38" s="3"/>
      <c r="R38" s="3"/>
      <c r="S38" s="3"/>
      <c r="T38" s="3"/>
    </row>
    <row r="39" spans="1:20" s="33" customFormat="1">
      <c r="A39" s="147" t="s">
        <v>121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3"/>
      <c r="N39" s="3"/>
      <c r="O39" s="3"/>
      <c r="P39" s="3"/>
      <c r="Q39" s="3"/>
      <c r="R39" s="3"/>
      <c r="S39" s="3"/>
      <c r="T39" s="3"/>
    </row>
    <row r="40" spans="1:20" s="33" customFormat="1">
      <c r="A40" s="147" t="s">
        <v>31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3"/>
      <c r="N40" s="3"/>
      <c r="O40" s="3"/>
      <c r="P40" s="3"/>
      <c r="Q40" s="3"/>
      <c r="R40" s="3"/>
      <c r="S40" s="3"/>
      <c r="T40" s="3"/>
    </row>
    <row r="41" spans="1:20" s="33" customFormat="1">
      <c r="A41" s="147" t="str">
        <f>A5</f>
        <v>AS AT DECEMBER 31, 2023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3"/>
      <c r="N41" s="3"/>
      <c r="O41" s="3"/>
      <c r="P41" s="3"/>
      <c r="Q41" s="3"/>
      <c r="R41" s="3"/>
      <c r="S41" s="3"/>
      <c r="T41" s="3"/>
    </row>
    <row r="42" spans="1:20" s="33" customFormat="1" ht="9.9499999999999993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"/>
      <c r="N42" s="3"/>
      <c r="O42" s="3"/>
      <c r="P42" s="3"/>
      <c r="Q42" s="3"/>
      <c r="R42" s="3"/>
      <c r="S42" s="3"/>
      <c r="T42" s="3"/>
    </row>
    <row r="43" spans="1:20" s="33" customFormat="1" ht="19.350000000000001" customHeight="1">
      <c r="F43" s="34"/>
      <c r="G43" s="34"/>
      <c r="H43" s="34"/>
      <c r="I43" s="34"/>
      <c r="J43" s="34"/>
      <c r="K43" s="34"/>
      <c r="L43" s="35" t="s">
        <v>136</v>
      </c>
      <c r="M43" s="3"/>
      <c r="N43" s="3"/>
      <c r="O43" s="3"/>
      <c r="P43" s="3"/>
      <c r="Q43" s="3"/>
      <c r="R43" s="3"/>
      <c r="S43" s="3"/>
      <c r="T43" s="3"/>
    </row>
    <row r="44" spans="1:20" s="33" customFormat="1" ht="19.350000000000001" customHeight="1">
      <c r="F44" s="148" t="s">
        <v>17</v>
      </c>
      <c r="G44" s="148"/>
      <c r="H44" s="148"/>
      <c r="I44" s="36"/>
      <c r="J44" s="148" t="s">
        <v>18</v>
      </c>
      <c r="K44" s="148"/>
      <c r="L44" s="148"/>
      <c r="M44" s="3"/>
      <c r="N44" s="3"/>
      <c r="O44" s="3"/>
      <c r="P44" s="3"/>
      <c r="Q44" s="3"/>
      <c r="R44" s="3"/>
      <c r="S44" s="3"/>
      <c r="T44" s="3"/>
    </row>
    <row r="45" spans="1:20" s="33" customFormat="1" ht="19.350000000000001" customHeight="1">
      <c r="E45" s="36" t="s">
        <v>19</v>
      </c>
      <c r="F45" s="37" t="s">
        <v>191</v>
      </c>
      <c r="G45" s="38"/>
      <c r="H45" s="37" t="s">
        <v>180</v>
      </c>
      <c r="I45" s="38"/>
      <c r="J45" s="37" t="s">
        <v>191</v>
      </c>
      <c r="K45" s="38"/>
      <c r="L45" s="37" t="s">
        <v>180</v>
      </c>
      <c r="M45" s="3"/>
      <c r="N45" s="3"/>
      <c r="O45" s="3"/>
      <c r="P45" s="3"/>
      <c r="Q45" s="3"/>
      <c r="R45" s="3"/>
      <c r="S45" s="3"/>
      <c r="T45" s="3"/>
    </row>
    <row r="46" spans="1:20" s="33" customFormat="1" ht="19.350000000000001" customHeight="1">
      <c r="A46" s="149" t="s">
        <v>84</v>
      </c>
      <c r="B46" s="149"/>
      <c r="C46" s="149"/>
      <c r="D46" s="149"/>
      <c r="M46" s="3"/>
      <c r="N46" s="3"/>
      <c r="O46" s="3"/>
      <c r="P46" s="3"/>
      <c r="Q46" s="3"/>
      <c r="R46" s="3"/>
      <c r="S46" s="3"/>
      <c r="T46" s="3"/>
    </row>
    <row r="47" spans="1:20" s="33" customFormat="1" ht="19.350000000000001" customHeight="1">
      <c r="A47" s="39" t="s">
        <v>85</v>
      </c>
      <c r="E47" s="36"/>
      <c r="M47" s="3"/>
      <c r="N47" s="3"/>
      <c r="O47" s="3"/>
      <c r="P47" s="3"/>
      <c r="Q47" s="3"/>
      <c r="R47" s="3"/>
      <c r="S47" s="3"/>
      <c r="T47" s="3"/>
    </row>
    <row r="48" spans="1:20" s="33" customFormat="1" ht="19.350000000000001" customHeight="1">
      <c r="B48" s="33" t="s">
        <v>93</v>
      </c>
      <c r="E48" s="36">
        <v>19</v>
      </c>
      <c r="F48" s="1">
        <v>16323368</v>
      </c>
      <c r="G48" s="1"/>
      <c r="H48" s="1">
        <v>24737117</v>
      </c>
      <c r="I48" s="1"/>
      <c r="J48" s="1">
        <v>16323368</v>
      </c>
      <c r="K48" s="1"/>
      <c r="L48" s="1">
        <v>20247000</v>
      </c>
      <c r="M48" s="3"/>
      <c r="N48" s="3"/>
      <c r="O48" s="3"/>
      <c r="P48" s="3"/>
      <c r="Q48" s="3"/>
      <c r="R48" s="3"/>
      <c r="S48" s="3"/>
      <c r="T48" s="3"/>
    </row>
    <row r="49" spans="1:20" s="33" customFormat="1" ht="19.350000000000001" customHeight="1">
      <c r="B49" s="33" t="s">
        <v>153</v>
      </c>
      <c r="E49" s="36">
        <v>20</v>
      </c>
      <c r="F49" s="30">
        <v>390700975</v>
      </c>
      <c r="G49" s="1"/>
      <c r="H49" s="30">
        <v>223894927</v>
      </c>
      <c r="I49" s="1"/>
      <c r="J49" s="30">
        <v>377383104</v>
      </c>
      <c r="K49" s="1"/>
      <c r="L49" s="30">
        <v>215041216</v>
      </c>
      <c r="M49" s="3"/>
      <c r="N49" s="3"/>
      <c r="O49" s="3"/>
      <c r="P49" s="3"/>
      <c r="Q49" s="3"/>
      <c r="R49" s="3"/>
      <c r="S49" s="3"/>
      <c r="T49" s="3"/>
    </row>
    <row r="50" spans="1:20" s="33" customFormat="1" ht="19.350000000000001" customHeight="1">
      <c r="B50" s="33" t="s">
        <v>94</v>
      </c>
      <c r="E50" s="36"/>
      <c r="F50" s="30">
        <v>130649759</v>
      </c>
      <c r="G50" s="1"/>
      <c r="H50" s="30">
        <v>67773629</v>
      </c>
      <c r="I50" s="1"/>
      <c r="J50" s="30">
        <v>128996510.14</v>
      </c>
      <c r="K50" s="1"/>
      <c r="L50" s="30">
        <v>66452507</v>
      </c>
      <c r="M50" s="3"/>
      <c r="N50" s="3"/>
      <c r="O50" s="3"/>
      <c r="P50" s="3"/>
      <c r="Q50" s="3"/>
      <c r="R50" s="3"/>
      <c r="S50" s="3"/>
      <c r="T50" s="3"/>
    </row>
    <row r="51" spans="1:20" s="33" customFormat="1" ht="19.350000000000001" customHeight="1">
      <c r="B51" s="33" t="s">
        <v>167</v>
      </c>
      <c r="M51" s="3"/>
      <c r="N51" s="3"/>
      <c r="O51" s="3"/>
      <c r="P51" s="3"/>
      <c r="Q51" s="3"/>
      <c r="R51" s="3"/>
      <c r="S51" s="3"/>
      <c r="T51" s="3"/>
    </row>
    <row r="52" spans="1:20" s="33" customFormat="1" ht="19.350000000000001" customHeight="1">
      <c r="C52" s="33" t="s">
        <v>168</v>
      </c>
      <c r="E52" s="36">
        <v>9</v>
      </c>
      <c r="F52" s="30">
        <v>298371402</v>
      </c>
      <c r="G52" s="29"/>
      <c r="H52" s="30">
        <v>20912164</v>
      </c>
      <c r="I52" s="30"/>
      <c r="J52" s="30">
        <v>298371402</v>
      </c>
      <c r="K52" s="30"/>
      <c r="L52" s="30">
        <v>19102568</v>
      </c>
      <c r="M52" s="3"/>
      <c r="N52" s="3"/>
      <c r="O52" s="3"/>
      <c r="P52" s="3"/>
      <c r="Q52" s="3"/>
      <c r="R52" s="3"/>
      <c r="S52" s="3"/>
      <c r="T52" s="3"/>
    </row>
    <row r="53" spans="1:20" s="33" customFormat="1" ht="19.350000000000001" customHeight="1">
      <c r="B53" s="33" t="s">
        <v>95</v>
      </c>
      <c r="E53" s="36">
        <v>15</v>
      </c>
      <c r="F53" s="1">
        <v>4770906</v>
      </c>
      <c r="G53" s="1"/>
      <c r="H53" s="1">
        <v>4399081</v>
      </c>
      <c r="I53" s="1"/>
      <c r="J53" s="1">
        <v>4130344</v>
      </c>
      <c r="K53" s="1"/>
      <c r="L53" s="1">
        <v>3951987</v>
      </c>
      <c r="M53" s="3"/>
      <c r="N53" s="3"/>
      <c r="O53" s="3"/>
      <c r="P53" s="3"/>
      <c r="Q53" s="3"/>
      <c r="R53" s="3"/>
      <c r="S53" s="3"/>
      <c r="T53" s="3"/>
    </row>
    <row r="54" spans="1:20" s="33" customFormat="1" ht="19.350000000000001" customHeight="1">
      <c r="B54" s="33" t="s">
        <v>154</v>
      </c>
      <c r="E54" s="36"/>
      <c r="F54" s="1"/>
      <c r="G54" s="1"/>
      <c r="H54" s="1"/>
      <c r="I54" s="1"/>
      <c r="J54" s="1"/>
      <c r="K54" s="1"/>
      <c r="L54" s="1"/>
      <c r="M54" s="3"/>
      <c r="N54" s="3"/>
      <c r="O54" s="3"/>
      <c r="P54" s="3"/>
      <c r="Q54" s="3"/>
      <c r="R54" s="3"/>
      <c r="S54" s="3"/>
      <c r="T54" s="3"/>
    </row>
    <row r="55" spans="1:20" s="33" customFormat="1" ht="19.350000000000001" customHeight="1">
      <c r="C55" s="33" t="s">
        <v>155</v>
      </c>
      <c r="E55" s="36">
        <v>21</v>
      </c>
      <c r="F55" s="1">
        <v>11112000</v>
      </c>
      <c r="G55" s="1"/>
      <c r="H55" s="1">
        <v>11112000</v>
      </c>
      <c r="I55" s="30"/>
      <c r="J55" s="30">
        <v>11112000</v>
      </c>
      <c r="K55" s="30"/>
      <c r="L55" s="30">
        <v>11112000</v>
      </c>
      <c r="M55" s="3"/>
      <c r="N55" s="3"/>
      <c r="O55" s="3"/>
      <c r="P55" s="3"/>
      <c r="Q55" s="3"/>
      <c r="R55" s="3"/>
      <c r="S55" s="3"/>
      <c r="T55" s="3"/>
    </row>
    <row r="56" spans="1:20" s="33" customFormat="1" ht="19.350000000000001" customHeight="1">
      <c r="B56" s="33" t="s">
        <v>96</v>
      </c>
      <c r="E56" s="36"/>
      <c r="F56" s="1">
        <v>2132427</v>
      </c>
      <c r="G56" s="1"/>
      <c r="H56" s="1">
        <v>5856949</v>
      </c>
      <c r="I56" s="30"/>
      <c r="J56" s="30">
        <v>2132427</v>
      </c>
      <c r="K56" s="30"/>
      <c r="L56" s="30">
        <v>5856949</v>
      </c>
      <c r="M56" s="3"/>
      <c r="N56" s="3"/>
      <c r="O56" s="3"/>
      <c r="P56" s="3"/>
      <c r="Q56" s="3"/>
      <c r="R56" s="3"/>
      <c r="S56" s="3"/>
      <c r="T56" s="3"/>
    </row>
    <row r="57" spans="1:20" s="33" customFormat="1" ht="19.350000000000001" customHeight="1">
      <c r="B57" s="33" t="s">
        <v>32</v>
      </c>
      <c r="E57" s="36"/>
      <c r="F57" s="1">
        <v>60932836</v>
      </c>
      <c r="G57" s="1"/>
      <c r="H57" s="1">
        <v>50458373</v>
      </c>
      <c r="I57" s="30"/>
      <c r="J57" s="30">
        <v>58624528</v>
      </c>
      <c r="K57" s="30"/>
      <c r="L57" s="30">
        <v>48931074</v>
      </c>
      <c r="M57" s="3"/>
      <c r="N57" s="3"/>
      <c r="O57" s="3"/>
      <c r="P57" s="3"/>
      <c r="Q57" s="3"/>
      <c r="R57" s="3"/>
      <c r="S57" s="3"/>
      <c r="T57" s="3"/>
    </row>
    <row r="58" spans="1:20" s="33" customFormat="1" ht="19.350000000000001" customHeight="1">
      <c r="A58" s="39"/>
      <c r="B58" s="39"/>
      <c r="C58" s="39" t="s">
        <v>33</v>
      </c>
      <c r="D58" s="39"/>
      <c r="E58" s="36"/>
      <c r="F58" s="41">
        <v>914993673</v>
      </c>
      <c r="G58" s="1"/>
      <c r="H58" s="41">
        <v>409144240</v>
      </c>
      <c r="I58" s="30"/>
      <c r="J58" s="46">
        <v>897073683</v>
      </c>
      <c r="K58" s="30"/>
      <c r="L58" s="46">
        <v>390695301</v>
      </c>
      <c r="M58" s="3">
        <f t="shared" ref="M58:S58" si="3">SUM(F48:F57)-F58</f>
        <v>0</v>
      </c>
      <c r="N58" s="3">
        <f t="shared" si="3"/>
        <v>0</v>
      </c>
      <c r="O58" s="3">
        <f t="shared" si="3"/>
        <v>0</v>
      </c>
      <c r="P58" s="3">
        <f t="shared" si="3"/>
        <v>0</v>
      </c>
      <c r="Q58" s="3">
        <f t="shared" si="3"/>
        <v>0.13999998569488525</v>
      </c>
      <c r="R58" s="3">
        <f t="shared" si="3"/>
        <v>0</v>
      </c>
      <c r="S58" s="3">
        <f t="shared" si="3"/>
        <v>0</v>
      </c>
      <c r="T58" s="3"/>
    </row>
    <row r="59" spans="1:20" s="33" customFormat="1" ht="19.350000000000001" customHeight="1">
      <c r="A59" s="39" t="s">
        <v>97</v>
      </c>
      <c r="B59" s="39"/>
      <c r="C59" s="39"/>
      <c r="D59" s="39"/>
      <c r="E59" s="36"/>
      <c r="G59" s="1"/>
      <c r="I59" s="1"/>
      <c r="J59" s="1"/>
      <c r="K59" s="1"/>
      <c r="L59" s="1"/>
      <c r="M59" s="3"/>
      <c r="N59" s="3"/>
      <c r="O59" s="3"/>
      <c r="P59" s="3"/>
      <c r="Q59" s="3"/>
      <c r="R59" s="3"/>
      <c r="S59" s="3"/>
      <c r="T59" s="3"/>
    </row>
    <row r="60" spans="1:20" s="33" customFormat="1" ht="19.350000000000001" customHeight="1">
      <c r="A60" s="39"/>
      <c r="B60" s="33" t="s">
        <v>206</v>
      </c>
      <c r="C60" s="39"/>
      <c r="D60" s="39"/>
      <c r="E60" s="36"/>
      <c r="F60" s="123">
        <v>86040814</v>
      </c>
      <c r="G60" s="1"/>
      <c r="H60" s="124">
        <v>0</v>
      </c>
      <c r="I60" s="1"/>
      <c r="J60" s="1">
        <v>86040814</v>
      </c>
      <c r="K60" s="1"/>
      <c r="L60" s="124">
        <v>0</v>
      </c>
      <c r="M60" s="3"/>
      <c r="N60" s="3"/>
      <c r="O60" s="3"/>
      <c r="P60" s="3"/>
      <c r="Q60" s="3"/>
      <c r="R60" s="3"/>
      <c r="S60" s="3"/>
      <c r="T60" s="3"/>
    </row>
    <row r="61" spans="1:20" s="33" customFormat="1" ht="19.350000000000001" customHeight="1">
      <c r="A61" s="39"/>
      <c r="B61" s="33" t="s">
        <v>167</v>
      </c>
      <c r="M61" s="3"/>
      <c r="N61" s="3"/>
      <c r="O61" s="3"/>
      <c r="P61" s="3"/>
      <c r="Q61" s="3"/>
      <c r="R61" s="3"/>
      <c r="S61" s="3"/>
      <c r="T61" s="3"/>
    </row>
    <row r="62" spans="1:20" s="33" customFormat="1" ht="19.350000000000001" customHeight="1">
      <c r="A62" s="39"/>
      <c r="C62" s="33" t="s">
        <v>169</v>
      </c>
      <c r="E62" s="36">
        <v>9</v>
      </c>
      <c r="F62" s="1">
        <v>57476549</v>
      </c>
      <c r="G62" s="1"/>
      <c r="H62" s="1">
        <v>26296260</v>
      </c>
      <c r="I62" s="1"/>
      <c r="J62" s="1">
        <v>57476549</v>
      </c>
      <c r="K62" s="1"/>
      <c r="L62" s="1">
        <v>26296260</v>
      </c>
      <c r="M62" s="3"/>
      <c r="N62" s="3"/>
      <c r="O62" s="3"/>
      <c r="P62" s="3"/>
      <c r="Q62" s="3"/>
      <c r="R62" s="3"/>
      <c r="S62" s="3"/>
      <c r="T62" s="3"/>
    </row>
    <row r="63" spans="1:20" s="33" customFormat="1" ht="19.350000000000001" customHeight="1">
      <c r="B63" s="33" t="s">
        <v>98</v>
      </c>
      <c r="E63" s="36">
        <v>15</v>
      </c>
      <c r="F63" s="1">
        <v>13428159</v>
      </c>
      <c r="G63" s="1"/>
      <c r="H63" s="1">
        <v>16469297</v>
      </c>
      <c r="I63" s="1"/>
      <c r="J63" s="1">
        <v>12338952</v>
      </c>
      <c r="K63" s="1"/>
      <c r="L63" s="1">
        <v>16469296.85</v>
      </c>
      <c r="M63" s="3"/>
      <c r="N63" s="3"/>
      <c r="O63" s="3"/>
      <c r="P63" s="3"/>
      <c r="Q63" s="3"/>
      <c r="R63" s="3"/>
      <c r="S63" s="3"/>
      <c r="T63" s="3"/>
    </row>
    <row r="64" spans="1:20" s="33" customFormat="1" ht="19.350000000000001" customHeight="1">
      <c r="B64" s="33" t="s">
        <v>156</v>
      </c>
      <c r="E64" s="36">
        <v>21</v>
      </c>
      <c r="F64" s="1">
        <v>124718200</v>
      </c>
      <c r="G64" s="1"/>
      <c r="H64" s="1">
        <v>68702000</v>
      </c>
      <c r="I64" s="1"/>
      <c r="J64" s="1">
        <v>124718200</v>
      </c>
      <c r="K64" s="1"/>
      <c r="L64" s="1">
        <v>68702000</v>
      </c>
      <c r="M64" s="3"/>
      <c r="N64" s="3"/>
      <c r="O64" s="3"/>
      <c r="P64" s="3"/>
      <c r="Q64" s="3"/>
      <c r="R64" s="3"/>
      <c r="S64" s="3"/>
      <c r="T64" s="3"/>
    </row>
    <row r="65" spans="1:20" s="33" customFormat="1" ht="19.350000000000001" customHeight="1">
      <c r="B65" s="33" t="s">
        <v>64</v>
      </c>
      <c r="E65" s="36">
        <v>22</v>
      </c>
      <c r="F65" s="1">
        <v>23437215</v>
      </c>
      <c r="G65" s="1"/>
      <c r="H65" s="1">
        <v>19688285</v>
      </c>
      <c r="I65" s="1"/>
      <c r="J65" s="1">
        <v>21124873</v>
      </c>
      <c r="K65" s="1"/>
      <c r="L65" s="1">
        <v>17937105</v>
      </c>
      <c r="M65" s="3"/>
      <c r="N65" s="3"/>
      <c r="O65" s="3"/>
      <c r="P65" s="3"/>
      <c r="Q65" s="3"/>
      <c r="R65" s="3"/>
      <c r="S65" s="3"/>
      <c r="T65" s="3"/>
    </row>
    <row r="66" spans="1:20" s="33" customFormat="1" ht="19.350000000000001" customHeight="1">
      <c r="C66" s="39" t="s">
        <v>34</v>
      </c>
      <c r="E66" s="36"/>
      <c r="F66" s="41">
        <v>305100937</v>
      </c>
      <c r="G66" s="1"/>
      <c r="H66" s="41">
        <v>131155842</v>
      </c>
      <c r="I66" s="1"/>
      <c r="J66" s="41">
        <v>301699388</v>
      </c>
      <c r="K66" s="1"/>
      <c r="L66" s="41">
        <v>129404662</v>
      </c>
      <c r="M66" s="3">
        <f>SUM(F60:F65)-F66</f>
        <v>0</v>
      </c>
      <c r="N66" s="3">
        <f>SUM(G63:G65)-G66</f>
        <v>0</v>
      </c>
      <c r="O66" s="3">
        <f>SUM(H62:H65)-H66</f>
        <v>0</v>
      </c>
      <c r="P66" s="3">
        <f>SUM(I63:I65)-I66</f>
        <v>0</v>
      </c>
      <c r="Q66" s="3">
        <f>SUM(J60:J65)-J66</f>
        <v>0</v>
      </c>
      <c r="R66" s="3">
        <f>SUM(K63:K65)-K66</f>
        <v>0</v>
      </c>
      <c r="S66" s="3">
        <f>SUM(L62:L65)-L66</f>
        <v>-0.15000000596046448</v>
      </c>
      <c r="T66" s="3"/>
    </row>
    <row r="67" spans="1:20" s="33" customFormat="1" ht="19.350000000000001" customHeight="1">
      <c r="A67" s="39" t="s">
        <v>86</v>
      </c>
      <c r="E67" s="44"/>
      <c r="F67" s="41">
        <v>1220094610</v>
      </c>
      <c r="G67" s="1"/>
      <c r="H67" s="41">
        <v>540300082</v>
      </c>
      <c r="I67" s="1"/>
      <c r="J67" s="41">
        <v>1198773071</v>
      </c>
      <c r="K67" s="1"/>
      <c r="L67" s="41">
        <v>520099963</v>
      </c>
      <c r="M67" s="3">
        <f t="shared" ref="M67:S67" si="4">F58+F66-F67</f>
        <v>0</v>
      </c>
      <c r="N67" s="3">
        <f t="shared" si="4"/>
        <v>0</v>
      </c>
      <c r="O67" s="3">
        <f t="shared" si="4"/>
        <v>0</v>
      </c>
      <c r="P67" s="3">
        <f t="shared" si="4"/>
        <v>0</v>
      </c>
      <c r="Q67" s="3">
        <f t="shared" si="4"/>
        <v>0</v>
      </c>
      <c r="R67" s="3">
        <f t="shared" si="4"/>
        <v>0</v>
      </c>
      <c r="S67" s="3">
        <f t="shared" si="4"/>
        <v>0</v>
      </c>
      <c r="T67" s="3"/>
    </row>
    <row r="68" spans="1:20" s="33" customFormat="1" ht="19.350000000000001" customHeight="1">
      <c r="F68" s="1"/>
      <c r="G68" s="1"/>
      <c r="H68" s="1"/>
      <c r="I68" s="1"/>
      <c r="J68" s="1"/>
      <c r="K68" s="1"/>
      <c r="L68" s="1"/>
      <c r="M68" s="3"/>
      <c r="N68" s="3"/>
      <c r="O68" s="3"/>
      <c r="P68" s="3"/>
      <c r="Q68" s="3"/>
      <c r="R68" s="3"/>
      <c r="S68" s="3"/>
      <c r="T68" s="3"/>
    </row>
    <row r="69" spans="1:20" s="33" customFormat="1" ht="18" customHeight="1">
      <c r="A69" s="146" t="s">
        <v>149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3"/>
      <c r="N69" s="3"/>
      <c r="O69" s="3"/>
      <c r="P69" s="3"/>
      <c r="Q69" s="3"/>
      <c r="R69" s="3"/>
      <c r="S69" s="3"/>
      <c r="T69" s="3"/>
    </row>
    <row r="70" spans="1:20" s="33" customFormat="1" ht="18" customHeight="1">
      <c r="A70" s="146" t="s">
        <v>150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3"/>
      <c r="N70" s="3"/>
      <c r="O70" s="3"/>
      <c r="P70" s="3"/>
      <c r="Q70" s="3"/>
      <c r="R70" s="3"/>
      <c r="S70" s="3"/>
      <c r="T70" s="3"/>
    </row>
    <row r="71" spans="1:20" s="33" customFormat="1" ht="18.600000000000001" customHeight="1">
      <c r="F71" s="1"/>
      <c r="G71" s="1"/>
      <c r="H71" s="1"/>
      <c r="I71" s="1"/>
      <c r="J71" s="1"/>
      <c r="K71" s="1"/>
      <c r="L71" s="1"/>
      <c r="M71" s="3"/>
      <c r="N71" s="3"/>
      <c r="O71" s="3"/>
      <c r="P71" s="3"/>
      <c r="Q71" s="3"/>
      <c r="R71" s="3"/>
      <c r="S71" s="3"/>
      <c r="T71" s="3"/>
    </row>
    <row r="72" spans="1:20">
      <c r="A72" s="150" t="s">
        <v>13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</row>
    <row r="73" spans="1:20">
      <c r="A73" s="147" t="s">
        <v>79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20">
      <c r="A74" s="147" t="s">
        <v>121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20">
      <c r="A75" s="147" t="s">
        <v>31</v>
      </c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20">
      <c r="A76" s="147" t="str">
        <f>A5</f>
        <v>AS AT DECEMBER 31, 2023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20" s="33" customFormat="1" ht="9.9499999999999993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"/>
      <c r="N77" s="3"/>
      <c r="O77" s="3"/>
      <c r="P77" s="3"/>
      <c r="Q77" s="3"/>
      <c r="R77" s="3"/>
      <c r="S77" s="3"/>
      <c r="T77" s="3"/>
    </row>
    <row r="78" spans="1:20" ht="21.95" customHeight="1">
      <c r="A78" s="33"/>
      <c r="B78" s="33"/>
      <c r="C78" s="33"/>
      <c r="D78" s="33"/>
      <c r="E78" s="33"/>
      <c r="F78" s="34"/>
      <c r="G78" s="34"/>
      <c r="H78" s="34"/>
      <c r="I78" s="34"/>
      <c r="J78" s="34"/>
      <c r="K78" s="34"/>
      <c r="L78" s="35" t="s">
        <v>136</v>
      </c>
    </row>
    <row r="79" spans="1:20" ht="21.95" customHeight="1">
      <c r="A79" s="33"/>
      <c r="B79" s="33"/>
      <c r="C79" s="33"/>
      <c r="D79" s="33"/>
      <c r="E79" s="33"/>
      <c r="F79" s="148" t="s">
        <v>17</v>
      </c>
      <c r="G79" s="148"/>
      <c r="H79" s="148"/>
      <c r="I79" s="36"/>
      <c r="J79" s="148" t="s">
        <v>18</v>
      </c>
      <c r="K79" s="148"/>
      <c r="L79" s="148"/>
    </row>
    <row r="80" spans="1:20" ht="21.95" customHeight="1">
      <c r="A80" s="33"/>
      <c r="B80" s="33"/>
      <c r="C80" s="33"/>
      <c r="D80" s="33"/>
      <c r="E80" s="36" t="s">
        <v>19</v>
      </c>
      <c r="F80" s="37" t="s">
        <v>191</v>
      </c>
      <c r="G80" s="38"/>
      <c r="H80" s="37" t="s">
        <v>180</v>
      </c>
      <c r="I80" s="38"/>
      <c r="J80" s="37" t="s">
        <v>191</v>
      </c>
      <c r="K80" s="38"/>
      <c r="L80" s="37" t="s">
        <v>180</v>
      </c>
    </row>
    <row r="81" spans="1:19" ht="21.95" customHeight="1">
      <c r="A81" s="149" t="s">
        <v>87</v>
      </c>
      <c r="B81" s="149"/>
      <c r="C81" s="149"/>
      <c r="D81" s="149"/>
      <c r="E81" s="47"/>
      <c r="F81" s="33"/>
      <c r="G81" s="33"/>
      <c r="H81" s="33"/>
      <c r="I81" s="33"/>
      <c r="J81" s="33"/>
      <c r="K81" s="33"/>
      <c r="L81" s="33"/>
    </row>
    <row r="82" spans="1:19" ht="21.95" customHeight="1">
      <c r="A82" s="43" t="s">
        <v>35</v>
      </c>
      <c r="B82" s="36"/>
      <c r="C82" s="36"/>
      <c r="D82" s="36"/>
      <c r="F82" s="33"/>
      <c r="G82" s="33"/>
      <c r="H82" s="33"/>
      <c r="I82" s="33"/>
      <c r="J82" s="33"/>
      <c r="K82" s="33"/>
      <c r="L82" s="33"/>
    </row>
    <row r="83" spans="1:19" ht="21.95" customHeight="1">
      <c r="A83" s="33"/>
      <c r="B83" s="33" t="s">
        <v>36</v>
      </c>
      <c r="C83" s="32"/>
      <c r="D83" s="33"/>
      <c r="E83" s="36">
        <v>31</v>
      </c>
      <c r="F83" s="33"/>
      <c r="G83" s="33"/>
      <c r="H83" s="33"/>
      <c r="I83" s="33"/>
      <c r="J83" s="33"/>
      <c r="K83" s="33"/>
      <c r="L83" s="33"/>
    </row>
    <row r="84" spans="1:19" ht="21.95" customHeight="1">
      <c r="B84" s="33"/>
      <c r="C84" s="33" t="s">
        <v>37</v>
      </c>
      <c r="D84" s="32"/>
      <c r="F84" s="33"/>
      <c r="G84" s="33"/>
      <c r="H84" s="33"/>
      <c r="I84" s="33"/>
      <c r="J84" s="33"/>
      <c r="K84" s="33"/>
      <c r="L84" s="33"/>
    </row>
    <row r="85" spans="1:19" ht="21.95" customHeight="1" thickBot="1">
      <c r="B85" s="33"/>
      <c r="C85" s="33"/>
      <c r="D85" s="33" t="s">
        <v>159</v>
      </c>
      <c r="F85" s="49">
        <v>337500000</v>
      </c>
      <c r="H85" s="49">
        <v>337500000</v>
      </c>
      <c r="J85" s="49">
        <v>337500000</v>
      </c>
      <c r="K85" s="33"/>
      <c r="L85" s="49">
        <v>337500000</v>
      </c>
    </row>
    <row r="86" spans="1:19" ht="21.95" customHeight="1" thickTop="1">
      <c r="B86" s="33"/>
      <c r="C86" s="33" t="s">
        <v>99</v>
      </c>
      <c r="D86" s="33"/>
      <c r="F86" s="1"/>
      <c r="G86" s="1"/>
      <c r="H86" s="1"/>
      <c r="I86" s="1"/>
      <c r="J86" s="1"/>
      <c r="K86" s="1"/>
      <c r="L86" s="1"/>
    </row>
    <row r="87" spans="1:19" ht="21.95" hidden="1" customHeight="1">
      <c r="C87" s="33"/>
      <c r="D87" s="33" t="s">
        <v>193</v>
      </c>
      <c r="F87" s="32"/>
      <c r="G87" s="1"/>
      <c r="H87" s="1"/>
      <c r="I87" s="1"/>
      <c r="J87" s="32"/>
      <c r="K87" s="1"/>
      <c r="L87" s="1"/>
    </row>
    <row r="88" spans="1:19" ht="21.95" customHeight="1">
      <c r="C88" s="33"/>
      <c r="D88" s="33" t="s">
        <v>193</v>
      </c>
      <c r="F88" s="1"/>
      <c r="G88" s="1"/>
      <c r="H88" s="1">
        <v>308959857</v>
      </c>
      <c r="I88" s="1"/>
      <c r="J88" s="1"/>
      <c r="K88" s="1"/>
      <c r="L88" s="1">
        <v>308959857</v>
      </c>
    </row>
    <row r="89" spans="1:19" ht="21.95" customHeight="1">
      <c r="C89" s="33"/>
      <c r="D89" s="33" t="s">
        <v>205</v>
      </c>
      <c r="F89" s="1">
        <v>336050222</v>
      </c>
      <c r="G89" s="1"/>
      <c r="H89" s="1"/>
      <c r="I89" s="1"/>
      <c r="J89" s="1">
        <v>336050222</v>
      </c>
      <c r="K89" s="1"/>
      <c r="L89" s="1"/>
    </row>
    <row r="90" spans="1:19" ht="21.95" customHeight="1">
      <c r="B90" s="33" t="s">
        <v>77</v>
      </c>
      <c r="C90" s="33"/>
      <c r="D90" s="33"/>
      <c r="E90" s="50"/>
      <c r="F90" s="1">
        <v>266112909</v>
      </c>
      <c r="G90" s="1"/>
      <c r="H90" s="1">
        <v>239022544</v>
      </c>
      <c r="I90" s="1"/>
      <c r="J90" s="1">
        <v>266112909</v>
      </c>
      <c r="K90" s="1"/>
      <c r="L90" s="1">
        <v>239022544</v>
      </c>
    </row>
    <row r="91" spans="1:19" ht="21.95" customHeight="1">
      <c r="B91" s="33" t="s">
        <v>38</v>
      </c>
      <c r="C91" s="33"/>
      <c r="D91" s="33"/>
      <c r="E91" s="50"/>
      <c r="F91" s="1"/>
      <c r="G91" s="1"/>
      <c r="H91" s="1"/>
      <c r="I91" s="1"/>
      <c r="J91" s="1"/>
      <c r="K91" s="1"/>
      <c r="L91" s="1"/>
    </row>
    <row r="92" spans="1:19" ht="21.95" customHeight="1">
      <c r="C92" s="33" t="s">
        <v>39</v>
      </c>
      <c r="D92" s="33"/>
      <c r="E92" s="36">
        <v>23</v>
      </c>
      <c r="F92" s="1">
        <v>33750000</v>
      </c>
      <c r="G92" s="1"/>
      <c r="H92" s="1">
        <v>33750000</v>
      </c>
      <c r="I92" s="1"/>
      <c r="J92" s="1">
        <v>33750000</v>
      </c>
      <c r="K92" s="1"/>
      <c r="L92" s="1">
        <v>33750000</v>
      </c>
    </row>
    <row r="93" spans="1:19" ht="21.95" customHeight="1">
      <c r="C93" s="33" t="s">
        <v>40</v>
      </c>
      <c r="D93" s="33"/>
      <c r="E93" s="50"/>
      <c r="F93" s="51">
        <v>236716276</v>
      </c>
      <c r="G93" s="1"/>
      <c r="H93" s="51">
        <v>217965325</v>
      </c>
      <c r="I93" s="1"/>
      <c r="J93" s="51">
        <v>233602045</v>
      </c>
      <c r="K93" s="1"/>
      <c r="L93" s="51">
        <v>214625086</v>
      </c>
      <c r="M93" s="5">
        <f>F94-'CHANGES IN SHAREHOLDERS'' EQUITY'!O22</f>
        <v>0</v>
      </c>
      <c r="Q93" s="5">
        <f>'CHANGES IN SHAREHOLDERS EQUITY'!P20-'FINANCIAL POSITION '!J94</f>
        <v>0</v>
      </c>
    </row>
    <row r="94" spans="1:19" ht="21.95" customHeight="1">
      <c r="A94" s="33"/>
      <c r="B94" s="33" t="s">
        <v>100</v>
      </c>
      <c r="C94" s="32"/>
      <c r="D94" s="33"/>
      <c r="E94" s="50"/>
      <c r="F94" s="1">
        <v>872629407</v>
      </c>
      <c r="G94" s="1"/>
      <c r="H94" s="1">
        <v>799697726</v>
      </c>
      <c r="I94" s="1"/>
      <c r="J94" s="1">
        <v>869515176</v>
      </c>
      <c r="K94" s="1"/>
      <c r="L94" s="1">
        <v>796357487</v>
      </c>
      <c r="M94" s="5">
        <f>SUM(F88:F93)-F94</f>
        <v>0</v>
      </c>
      <c r="N94" s="5">
        <f>SUM(G87:G93)-G94</f>
        <v>0</v>
      </c>
      <c r="O94" s="5">
        <f>SUM(H87:H93)-H94</f>
        <v>0</v>
      </c>
      <c r="P94" s="5">
        <f>SUM(I87:I93)-I94</f>
        <v>0</v>
      </c>
      <c r="Q94" s="5">
        <f>SUM(J88:J93)-J94</f>
        <v>0</v>
      </c>
      <c r="R94" s="5">
        <f>SUM(K87:K93)-K94</f>
        <v>0</v>
      </c>
      <c r="S94" s="5">
        <f>SUM(L87:L93)-L94</f>
        <v>0</v>
      </c>
    </row>
    <row r="95" spans="1:19" ht="21.95" customHeight="1">
      <c r="A95" s="33"/>
      <c r="B95" s="33" t="s">
        <v>101</v>
      </c>
      <c r="C95" s="32"/>
      <c r="D95" s="33"/>
      <c r="E95" s="50"/>
      <c r="F95" s="51">
        <v>23455789</v>
      </c>
      <c r="G95" s="1"/>
      <c r="H95" s="51">
        <v>23672934</v>
      </c>
      <c r="I95" s="1"/>
      <c r="J95" s="51">
        <v>0</v>
      </c>
      <c r="K95" s="1"/>
      <c r="L95" s="51">
        <v>0</v>
      </c>
      <c r="M95" s="5">
        <f>F95-'CHANGES IN SHAREHOLDERS'' EQUITY'!Q22</f>
        <v>0</v>
      </c>
    </row>
    <row r="96" spans="1:19" ht="21.95" customHeight="1">
      <c r="A96" s="39" t="s">
        <v>88</v>
      </c>
      <c r="B96" s="33"/>
      <c r="C96" s="33"/>
      <c r="D96" s="33"/>
      <c r="E96" s="50"/>
      <c r="F96" s="41">
        <v>896085196</v>
      </c>
      <c r="G96" s="1"/>
      <c r="H96" s="41">
        <v>823370660</v>
      </c>
      <c r="I96" s="1"/>
      <c r="J96" s="41">
        <v>869515176</v>
      </c>
      <c r="K96" s="1"/>
      <c r="L96" s="41">
        <v>796357487</v>
      </c>
      <c r="M96" s="5">
        <f>SUM(F94:F95)-F96</f>
        <v>0</v>
      </c>
      <c r="N96" s="5">
        <f t="shared" ref="N96:R96" si="5">SUM(G94:G95)-G96</f>
        <v>0</v>
      </c>
      <c r="O96" s="5">
        <f>SUM(H94:H95)-H96</f>
        <v>0</v>
      </c>
      <c r="P96" s="5">
        <f t="shared" si="5"/>
        <v>0</v>
      </c>
      <c r="Q96" s="5">
        <f>SUM(J94:J95)-J96</f>
        <v>0</v>
      </c>
      <c r="R96" s="5">
        <f t="shared" si="5"/>
        <v>0</v>
      </c>
      <c r="S96" s="5">
        <f>SUM(L94:L95)-L96</f>
        <v>0</v>
      </c>
    </row>
    <row r="97" spans="1:20" ht="21.95" customHeight="1" thickBot="1">
      <c r="A97" s="39" t="s">
        <v>89</v>
      </c>
      <c r="B97" s="33"/>
      <c r="C97" s="33"/>
      <c r="D97" s="33"/>
      <c r="F97" s="45">
        <v>2116179806</v>
      </c>
      <c r="G97" s="1"/>
      <c r="H97" s="45">
        <v>1363670742</v>
      </c>
      <c r="I97" s="1"/>
      <c r="J97" s="45">
        <v>2068288247</v>
      </c>
      <c r="K97" s="1"/>
      <c r="L97" s="45">
        <v>1316457450</v>
      </c>
      <c r="M97" s="5">
        <f t="shared" ref="M97:S97" si="6">F96+F67-F97</f>
        <v>0</v>
      </c>
      <c r="N97" s="5">
        <f t="shared" si="6"/>
        <v>0</v>
      </c>
      <c r="O97" s="5">
        <f t="shared" si="6"/>
        <v>0</v>
      </c>
      <c r="P97" s="5">
        <f t="shared" si="6"/>
        <v>0</v>
      </c>
      <c r="Q97" s="5">
        <f t="shared" si="6"/>
        <v>0</v>
      </c>
      <c r="R97" s="5">
        <f t="shared" si="6"/>
        <v>0</v>
      </c>
      <c r="S97" s="5">
        <f t="shared" si="6"/>
        <v>0</v>
      </c>
    </row>
    <row r="98" spans="1:20" ht="19.350000000000001" customHeight="1" thickTop="1">
      <c r="F98" s="1"/>
      <c r="G98" s="1"/>
      <c r="H98" s="1"/>
      <c r="I98" s="1"/>
      <c r="J98" s="1"/>
      <c r="K98" s="1"/>
      <c r="L98" s="1"/>
      <c r="M98" s="5">
        <f t="shared" ref="M98:S98" si="7">F97-F33</f>
        <v>0</v>
      </c>
      <c r="N98" s="5">
        <f t="shared" si="7"/>
        <v>0</v>
      </c>
      <c r="O98" s="5">
        <f t="shared" si="7"/>
        <v>0</v>
      </c>
      <c r="P98" s="5">
        <f t="shared" si="7"/>
        <v>0</v>
      </c>
      <c r="Q98" s="5">
        <f t="shared" si="7"/>
        <v>0</v>
      </c>
      <c r="R98" s="5">
        <f t="shared" si="7"/>
        <v>0</v>
      </c>
      <c r="S98" s="5">
        <f t="shared" si="7"/>
        <v>0</v>
      </c>
    </row>
    <row r="99" spans="1:20" ht="19.350000000000001" customHeight="1">
      <c r="E99" s="48" t="s">
        <v>207</v>
      </c>
      <c r="F99" s="1"/>
      <c r="G99" s="1"/>
      <c r="H99" s="1"/>
      <c r="I99" s="1"/>
      <c r="J99" s="1"/>
      <c r="K99" s="1"/>
      <c r="L99" s="1"/>
    </row>
    <row r="100" spans="1:20" ht="19.350000000000001" customHeight="1">
      <c r="F100" s="1"/>
      <c r="G100" s="1"/>
      <c r="H100" s="1"/>
      <c r="I100" s="1"/>
      <c r="J100" s="1"/>
      <c r="K100" s="1"/>
      <c r="L100" s="1"/>
    </row>
    <row r="101" spans="1:20" ht="19.350000000000001" customHeight="1">
      <c r="F101" s="1"/>
      <c r="G101" s="1"/>
      <c r="H101" s="1"/>
      <c r="I101" s="1"/>
      <c r="J101" s="1"/>
      <c r="K101" s="1"/>
      <c r="L101" s="1"/>
    </row>
    <row r="102" spans="1:20" s="33" customFormat="1" ht="18" customHeight="1">
      <c r="A102" s="146" t="s">
        <v>149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3"/>
      <c r="N102" s="3"/>
      <c r="O102" s="3"/>
      <c r="P102" s="3"/>
      <c r="Q102" s="3"/>
      <c r="R102" s="3"/>
      <c r="S102" s="3"/>
      <c r="T102" s="3"/>
    </row>
    <row r="103" spans="1:20" s="33" customFormat="1" ht="18" customHeight="1">
      <c r="A103" s="146" t="s">
        <v>150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3"/>
      <c r="N103" s="3"/>
      <c r="O103" s="3"/>
      <c r="P103" s="3"/>
      <c r="Q103" s="3"/>
      <c r="R103" s="3"/>
      <c r="S103" s="3"/>
      <c r="T103" s="3"/>
    </row>
    <row r="104" spans="1:20" ht="19.350000000000001" customHeight="1">
      <c r="F104" s="1"/>
      <c r="G104" s="1"/>
      <c r="H104" s="1"/>
      <c r="I104" s="1"/>
      <c r="J104" s="1"/>
      <c r="K104" s="1"/>
      <c r="L104" s="1"/>
    </row>
    <row r="105" spans="1:20" ht="5.45" customHeight="1">
      <c r="F105" s="1"/>
      <c r="G105" s="1"/>
      <c r="H105" s="1"/>
      <c r="I105" s="1"/>
      <c r="J105" s="1"/>
      <c r="K105" s="1"/>
      <c r="L105" s="1"/>
    </row>
  </sheetData>
  <mergeCells count="31">
    <mergeCell ref="A1:L1"/>
    <mergeCell ref="A37:L37"/>
    <mergeCell ref="A72:L72"/>
    <mergeCell ref="F44:H44"/>
    <mergeCell ref="J44:L44"/>
    <mergeCell ref="A20:D20"/>
    <mergeCell ref="A3:L3"/>
    <mergeCell ref="A10:D10"/>
    <mergeCell ref="J8:L8"/>
    <mergeCell ref="A39:L39"/>
    <mergeCell ref="A40:L40"/>
    <mergeCell ref="A41:L41"/>
    <mergeCell ref="F8:H8"/>
    <mergeCell ref="A46:D46"/>
    <mergeCell ref="A4:L4"/>
    <mergeCell ref="A5:L5"/>
    <mergeCell ref="A102:L102"/>
    <mergeCell ref="A103:L103"/>
    <mergeCell ref="A2:L2"/>
    <mergeCell ref="A38:L38"/>
    <mergeCell ref="A74:L74"/>
    <mergeCell ref="F79:H79"/>
    <mergeCell ref="J79:L79"/>
    <mergeCell ref="A81:D81"/>
    <mergeCell ref="A73:L73"/>
    <mergeCell ref="A75:L75"/>
    <mergeCell ref="A76:L76"/>
    <mergeCell ref="A36:L36"/>
    <mergeCell ref="A35:L35"/>
    <mergeCell ref="A69:L69"/>
    <mergeCell ref="A70:L70"/>
  </mergeCells>
  <printOptions horizontalCentered="1"/>
  <pageMargins left="0.78740157480314965" right="0.39370078740157483" top="0.9055118110236221" bottom="1.1811023622047245" header="0.51181102362204722" footer="0.7874015748031496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36" max="11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T99"/>
  <sheetViews>
    <sheetView view="pageBreakPreview" zoomScaleNormal="100" zoomScaleSheetLayoutView="100" workbookViewId="0">
      <selection activeCell="O109" sqref="O109"/>
    </sheetView>
  </sheetViews>
  <sheetFormatPr defaultColWidth="9.125" defaultRowHeight="20.100000000000001" customHeight="1"/>
  <cols>
    <col min="1" max="3" width="1.125" style="33" customWidth="1"/>
    <col min="4" max="4" width="34.875" style="33" customWidth="1"/>
    <col min="5" max="5" width="3.875" style="40" customWidth="1"/>
    <col min="6" max="6" width="10.625" style="33" customWidth="1"/>
    <col min="7" max="7" width="0.5" style="33" customWidth="1"/>
    <col min="8" max="8" width="10.625" style="33" customWidth="1"/>
    <col min="9" max="9" width="0.5" style="33" customWidth="1"/>
    <col min="10" max="10" width="10.625" style="33" customWidth="1"/>
    <col min="11" max="11" width="0.5" style="33" customWidth="1"/>
    <col min="12" max="12" width="10.25" style="33" customWidth="1"/>
    <col min="13" max="13" width="10.875" style="33" bestFit="1" customWidth="1"/>
    <col min="14" max="14" width="0.875" style="33" customWidth="1"/>
    <col min="15" max="15" width="9.125" style="33"/>
    <col min="16" max="16" width="1" style="33" customWidth="1"/>
    <col min="17" max="17" width="9.125" style="33"/>
    <col min="18" max="18" width="0.875" style="3" customWidth="1"/>
    <col min="19" max="16384" width="9.125" style="33"/>
  </cols>
  <sheetData>
    <row r="1" spans="1:19" ht="23.4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9" ht="24" customHeight="1">
      <c r="A2" s="153" t="s">
        <v>78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9" ht="24" customHeight="1">
      <c r="A3" s="147" t="s">
        <v>121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9" ht="23.45" customHeight="1">
      <c r="A4" s="147" t="s">
        <v>146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9" ht="23.45" customHeight="1">
      <c r="A5" s="147" t="s">
        <v>194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9" ht="9.9499999999999993" customHeight="1">
      <c r="E6" s="36"/>
      <c r="H6" s="1"/>
      <c r="I6" s="1"/>
      <c r="J6" s="1"/>
      <c r="K6" s="1"/>
      <c r="L6" s="1"/>
    </row>
    <row r="7" spans="1:19" ht="20.100000000000001" customHeight="1">
      <c r="E7" s="36"/>
      <c r="F7" s="34"/>
      <c r="G7" s="34"/>
      <c r="H7" s="34"/>
      <c r="I7" s="34"/>
      <c r="J7" s="34"/>
      <c r="K7" s="34"/>
      <c r="L7" s="35" t="s">
        <v>136</v>
      </c>
    </row>
    <row r="8" spans="1:19" ht="20.100000000000001" customHeight="1">
      <c r="E8" s="36"/>
      <c r="F8" s="148" t="s">
        <v>17</v>
      </c>
      <c r="G8" s="148"/>
      <c r="H8" s="148"/>
      <c r="I8" s="36"/>
      <c r="J8" s="148" t="s">
        <v>18</v>
      </c>
      <c r="K8" s="148"/>
      <c r="L8" s="148"/>
    </row>
    <row r="9" spans="1:19" ht="20.100000000000001" customHeight="1">
      <c r="E9" s="36" t="s">
        <v>19</v>
      </c>
      <c r="F9" s="37" t="s">
        <v>191</v>
      </c>
      <c r="G9" s="38"/>
      <c r="H9" s="37" t="s">
        <v>180</v>
      </c>
      <c r="I9" s="38"/>
      <c r="J9" s="37" t="s">
        <v>191</v>
      </c>
      <c r="K9" s="38"/>
      <c r="L9" s="37" t="s">
        <v>180</v>
      </c>
    </row>
    <row r="10" spans="1:19" ht="20.100000000000001" customHeight="1">
      <c r="A10" s="152" t="s">
        <v>41</v>
      </c>
      <c r="B10" s="152"/>
      <c r="C10" s="152"/>
      <c r="D10" s="152"/>
      <c r="E10" s="36"/>
      <c r="J10" s="1"/>
      <c r="K10" s="1"/>
      <c r="L10" s="1"/>
    </row>
    <row r="11" spans="1:19" ht="20.100000000000001" customHeight="1">
      <c r="B11" s="33" t="s">
        <v>102</v>
      </c>
      <c r="E11" s="36">
        <v>24</v>
      </c>
      <c r="F11" s="1">
        <v>1858446119</v>
      </c>
      <c r="G11" s="1"/>
      <c r="H11" s="1">
        <v>1443015044.4200001</v>
      </c>
      <c r="I11" s="1"/>
      <c r="J11" s="1">
        <v>1793438971</v>
      </c>
      <c r="K11" s="1"/>
      <c r="L11" s="1">
        <v>1370100945</v>
      </c>
      <c r="N11" s="3"/>
    </row>
    <row r="12" spans="1:19" ht="20.100000000000001" customHeight="1">
      <c r="B12" s="53" t="s">
        <v>42</v>
      </c>
      <c r="E12" s="36"/>
      <c r="F12" s="1">
        <v>1755578</v>
      </c>
      <c r="G12" s="1"/>
      <c r="H12" s="1">
        <v>849354</v>
      </c>
      <c r="I12" s="1"/>
      <c r="J12" s="1">
        <v>1667596</v>
      </c>
      <c r="K12" s="1"/>
      <c r="L12" s="1">
        <v>2263683</v>
      </c>
    </row>
    <row r="13" spans="1:19" ht="20.100000000000001" customHeight="1">
      <c r="B13" s="54"/>
      <c r="C13" s="54" t="s">
        <v>43</v>
      </c>
      <c r="E13" s="36"/>
      <c r="F13" s="41">
        <v>1860201697</v>
      </c>
      <c r="G13" s="1"/>
      <c r="H13" s="41">
        <v>1443864398</v>
      </c>
      <c r="I13" s="1"/>
      <c r="J13" s="41">
        <v>1795106567</v>
      </c>
      <c r="K13" s="1"/>
      <c r="L13" s="41">
        <v>1372364628</v>
      </c>
      <c r="M13" s="42">
        <f>SUM(F11:F12)-F13</f>
        <v>0</v>
      </c>
      <c r="N13" s="42">
        <f t="shared" ref="N13:S13" si="0">SUM(G11:G12)-G13</f>
        <v>0</v>
      </c>
      <c r="O13" s="42">
        <f t="shared" si="0"/>
        <v>0.42000007629394531</v>
      </c>
      <c r="P13" s="42">
        <f t="shared" si="0"/>
        <v>0</v>
      </c>
      <c r="Q13" s="42">
        <f t="shared" si="0"/>
        <v>0</v>
      </c>
      <c r="R13" s="42">
        <f t="shared" si="0"/>
        <v>0</v>
      </c>
      <c r="S13" s="42">
        <f t="shared" si="0"/>
        <v>0</v>
      </c>
    </row>
    <row r="14" spans="1:19" ht="20.100000000000001" customHeight="1">
      <c r="A14" s="54" t="s">
        <v>131</v>
      </c>
      <c r="E14" s="36"/>
      <c r="F14" s="1"/>
      <c r="G14" s="1"/>
      <c r="H14" s="1"/>
      <c r="I14" s="1"/>
      <c r="J14" s="1"/>
      <c r="K14" s="1"/>
      <c r="L14" s="1"/>
      <c r="N14" s="42"/>
    </row>
    <row r="15" spans="1:19" ht="20.100000000000001" customHeight="1">
      <c r="B15" s="53" t="s">
        <v>44</v>
      </c>
      <c r="E15" s="36"/>
      <c r="F15" s="1">
        <v>1542458983</v>
      </c>
      <c r="G15" s="1"/>
      <c r="H15" s="1">
        <v>1188775821.77</v>
      </c>
      <c r="I15" s="1"/>
      <c r="J15" s="1">
        <v>1486558153</v>
      </c>
      <c r="K15" s="1"/>
      <c r="L15" s="1">
        <v>1125877793</v>
      </c>
      <c r="N15" s="42"/>
    </row>
    <row r="16" spans="1:19" ht="20.100000000000001" customHeight="1">
      <c r="B16" s="53" t="s">
        <v>103</v>
      </c>
      <c r="E16" s="55"/>
      <c r="F16" s="1">
        <v>35862958</v>
      </c>
      <c r="G16" s="1"/>
      <c r="H16" s="1">
        <v>32130292</v>
      </c>
      <c r="I16" s="1"/>
      <c r="J16" s="1">
        <v>33388419</v>
      </c>
      <c r="K16" s="1"/>
      <c r="L16" s="1">
        <v>29664080</v>
      </c>
      <c r="N16" s="42"/>
    </row>
    <row r="17" spans="1:19" ht="20.100000000000001" customHeight="1">
      <c r="B17" s="53" t="s">
        <v>45</v>
      </c>
      <c r="E17" s="36"/>
      <c r="F17" s="1">
        <v>60120277</v>
      </c>
      <c r="G17" s="1"/>
      <c r="H17" s="1">
        <v>54898398</v>
      </c>
      <c r="I17" s="1"/>
      <c r="J17" s="1">
        <v>53064346</v>
      </c>
      <c r="K17" s="1"/>
      <c r="L17" s="1">
        <v>48393535</v>
      </c>
      <c r="N17" s="42"/>
    </row>
    <row r="18" spans="1:19" ht="20.100000000000001" customHeight="1">
      <c r="B18" s="54"/>
      <c r="C18" s="54" t="s">
        <v>46</v>
      </c>
      <c r="E18" s="36"/>
      <c r="F18" s="41">
        <v>1638442218</v>
      </c>
      <c r="G18" s="1"/>
      <c r="H18" s="41">
        <v>1275804512</v>
      </c>
      <c r="I18" s="1"/>
      <c r="J18" s="41">
        <v>1573010918</v>
      </c>
      <c r="K18" s="1"/>
      <c r="L18" s="41">
        <v>1203935408</v>
      </c>
      <c r="M18" s="42">
        <f>SUM(F15:F17)-F18</f>
        <v>0</v>
      </c>
      <c r="N18" s="42">
        <f t="shared" ref="N18:S18" si="1">SUM(G15:G17)-G18</f>
        <v>0</v>
      </c>
      <c r="O18" s="42">
        <f t="shared" si="1"/>
        <v>-0.23000001907348633</v>
      </c>
      <c r="P18" s="42">
        <f t="shared" si="1"/>
        <v>0</v>
      </c>
      <c r="Q18" s="42">
        <f t="shared" si="1"/>
        <v>0</v>
      </c>
      <c r="R18" s="42">
        <f t="shared" si="1"/>
        <v>0</v>
      </c>
      <c r="S18" s="42">
        <f t="shared" si="1"/>
        <v>0</v>
      </c>
    </row>
    <row r="19" spans="1:19" ht="20.100000000000001" customHeight="1">
      <c r="A19" s="39" t="s">
        <v>132</v>
      </c>
      <c r="B19" s="39"/>
      <c r="C19" s="39"/>
      <c r="D19" s="39"/>
      <c r="E19" s="36"/>
      <c r="F19" s="1">
        <v>221759479</v>
      </c>
      <c r="G19" s="1"/>
      <c r="H19" s="1">
        <v>168059886</v>
      </c>
      <c r="I19" s="1"/>
      <c r="J19" s="1">
        <v>222095649</v>
      </c>
      <c r="K19" s="1"/>
      <c r="L19" s="1">
        <v>168429220</v>
      </c>
      <c r="M19" s="42">
        <f>F13-F18-F19</f>
        <v>0</v>
      </c>
      <c r="N19" s="42">
        <f t="shared" ref="N19:S19" si="2">G13-G18-G19</f>
        <v>0</v>
      </c>
      <c r="O19" s="42">
        <f t="shared" si="2"/>
        <v>0</v>
      </c>
      <c r="P19" s="42">
        <f t="shared" si="2"/>
        <v>0</v>
      </c>
      <c r="Q19" s="42">
        <f t="shared" si="2"/>
        <v>0</v>
      </c>
      <c r="R19" s="42">
        <f t="shared" si="2"/>
        <v>0</v>
      </c>
      <c r="S19" s="42">
        <f t="shared" si="2"/>
        <v>0</v>
      </c>
    </row>
    <row r="20" spans="1:19" ht="20.100000000000001" customHeight="1">
      <c r="B20" s="33" t="s">
        <v>104</v>
      </c>
      <c r="E20" s="36"/>
      <c r="F20" s="51">
        <v>1118540</v>
      </c>
      <c r="G20" s="1"/>
      <c r="H20" s="51">
        <v>982626</v>
      </c>
      <c r="I20" s="1"/>
      <c r="J20" s="51">
        <v>1069521</v>
      </c>
      <c r="K20" s="1"/>
      <c r="L20" s="51">
        <v>950271</v>
      </c>
      <c r="M20" s="42"/>
      <c r="N20" s="42"/>
      <c r="O20" s="42"/>
      <c r="P20" s="42"/>
      <c r="Q20" s="42"/>
      <c r="S20" s="42"/>
    </row>
    <row r="21" spans="1:19" ht="20.100000000000001" customHeight="1">
      <c r="A21" s="39" t="s">
        <v>47</v>
      </c>
      <c r="E21" s="36"/>
      <c r="F21" s="1">
        <v>220640939</v>
      </c>
      <c r="G21" s="1"/>
      <c r="H21" s="1">
        <v>167077260</v>
      </c>
      <c r="I21" s="1"/>
      <c r="J21" s="1">
        <v>221026128</v>
      </c>
      <c r="K21" s="1"/>
      <c r="L21" s="1">
        <v>167478949</v>
      </c>
      <c r="M21" s="42">
        <f>F19-F20-F21</f>
        <v>0</v>
      </c>
      <c r="N21" s="42">
        <f t="shared" ref="N21:S21" si="3">G19-G20-G21</f>
        <v>0</v>
      </c>
      <c r="O21" s="42">
        <f t="shared" si="3"/>
        <v>0</v>
      </c>
      <c r="P21" s="42">
        <f t="shared" si="3"/>
        <v>0</v>
      </c>
      <c r="Q21" s="42">
        <f t="shared" si="3"/>
        <v>0</v>
      </c>
      <c r="R21" s="42">
        <f t="shared" si="3"/>
        <v>0</v>
      </c>
      <c r="S21" s="42">
        <f t="shared" si="3"/>
        <v>0</v>
      </c>
    </row>
    <row r="22" spans="1:19" ht="20.100000000000001" customHeight="1">
      <c r="A22" s="56"/>
      <c r="B22" s="53" t="s">
        <v>48</v>
      </c>
      <c r="E22" s="36">
        <v>25</v>
      </c>
      <c r="F22" s="51">
        <v>45812201</v>
      </c>
      <c r="G22" s="1"/>
      <c r="H22" s="51">
        <v>34090789</v>
      </c>
      <c r="I22" s="1"/>
      <c r="J22" s="51">
        <v>45754237</v>
      </c>
      <c r="K22" s="1"/>
      <c r="L22" s="51">
        <v>33825068</v>
      </c>
      <c r="N22" s="42"/>
      <c r="R22" s="33"/>
    </row>
    <row r="23" spans="1:19" ht="20.100000000000001" customHeight="1">
      <c r="A23" s="39" t="s">
        <v>138</v>
      </c>
      <c r="E23" s="55"/>
      <c r="F23" s="1">
        <v>174828738</v>
      </c>
      <c r="G23" s="1"/>
      <c r="H23" s="1">
        <v>132986471</v>
      </c>
      <c r="I23" s="1"/>
      <c r="J23" s="1">
        <v>175271891</v>
      </c>
      <c r="K23" s="1"/>
      <c r="L23" s="1">
        <v>133653881</v>
      </c>
      <c r="M23" s="42">
        <f>F21-F22-F23</f>
        <v>0</v>
      </c>
      <c r="N23" s="42">
        <f t="shared" ref="N23:S23" si="4">G21-G22-G23</f>
        <v>0</v>
      </c>
      <c r="O23" s="42">
        <f t="shared" si="4"/>
        <v>0</v>
      </c>
      <c r="P23" s="42">
        <f t="shared" si="4"/>
        <v>0</v>
      </c>
      <c r="Q23" s="42">
        <f t="shared" si="4"/>
        <v>0</v>
      </c>
      <c r="R23" s="42">
        <f t="shared" si="4"/>
        <v>0</v>
      </c>
      <c r="S23" s="42">
        <f t="shared" si="4"/>
        <v>0</v>
      </c>
    </row>
    <row r="24" spans="1:19" ht="20.100000000000001" customHeight="1">
      <c r="A24" s="39" t="s">
        <v>157</v>
      </c>
      <c r="E24" s="55"/>
      <c r="F24" s="1"/>
      <c r="G24" s="1"/>
      <c r="H24" s="1"/>
      <c r="I24" s="1"/>
      <c r="J24" s="1"/>
      <c r="K24" s="1"/>
      <c r="L24" s="1"/>
      <c r="M24" s="42"/>
      <c r="N24" s="42"/>
      <c r="O24" s="42"/>
      <c r="P24" s="42"/>
      <c r="Q24" s="42"/>
      <c r="R24" s="42"/>
      <c r="S24" s="42"/>
    </row>
    <row r="25" spans="1:19" ht="20.100000000000001" customHeight="1">
      <c r="A25" s="53" t="s">
        <v>170</v>
      </c>
      <c r="B25" s="57"/>
      <c r="C25" s="57"/>
      <c r="D25" s="57"/>
      <c r="E25" s="55"/>
      <c r="F25" s="1"/>
      <c r="G25" s="1"/>
      <c r="H25" s="1"/>
      <c r="I25" s="1"/>
      <c r="J25" s="1"/>
      <c r="K25" s="1"/>
      <c r="L25" s="1"/>
      <c r="M25" s="42"/>
      <c r="N25" s="42"/>
      <c r="O25" s="42"/>
      <c r="P25" s="42"/>
      <c r="Q25" s="42"/>
      <c r="R25" s="42"/>
      <c r="S25" s="42"/>
    </row>
    <row r="26" spans="1:19" ht="20.100000000000001" customHeight="1">
      <c r="A26" s="53"/>
      <c r="B26" s="53" t="s">
        <v>171</v>
      </c>
      <c r="C26" s="57"/>
      <c r="D26" s="57"/>
      <c r="E26" s="55"/>
      <c r="F26" s="1"/>
      <c r="G26" s="1"/>
      <c r="H26" s="1"/>
      <c r="I26" s="1"/>
      <c r="J26" s="1"/>
      <c r="K26" s="1"/>
      <c r="L26" s="1"/>
      <c r="M26" s="42"/>
      <c r="N26" s="42"/>
      <c r="O26" s="42"/>
      <c r="P26" s="42"/>
      <c r="Q26" s="42"/>
      <c r="R26" s="42"/>
      <c r="S26" s="42"/>
    </row>
    <row r="27" spans="1:19" ht="20.100000000000001" customHeight="1">
      <c r="A27" s="58"/>
      <c r="B27" s="59" t="s">
        <v>172</v>
      </c>
      <c r="C27" s="59"/>
      <c r="D27" s="60"/>
      <c r="E27" s="55">
        <v>22</v>
      </c>
      <c r="F27" s="1">
        <v>0</v>
      </c>
      <c r="G27" s="1"/>
      <c r="H27" s="1">
        <v>3023254</v>
      </c>
      <c r="I27" s="1"/>
      <c r="J27" s="1">
        <v>0</v>
      </c>
      <c r="K27" s="1"/>
      <c r="L27" s="1">
        <v>2984711</v>
      </c>
      <c r="M27" s="42"/>
      <c r="N27" s="42"/>
      <c r="O27" s="42"/>
      <c r="P27" s="42"/>
      <c r="Q27" s="42"/>
      <c r="R27" s="42"/>
      <c r="S27" s="42"/>
    </row>
    <row r="28" spans="1:19" ht="20.100000000000001" customHeight="1">
      <c r="A28" s="39" t="s">
        <v>139</v>
      </c>
      <c r="E28" s="36"/>
      <c r="F28" s="41">
        <v>0</v>
      </c>
      <c r="G28" s="1"/>
      <c r="H28" s="41">
        <v>3023254</v>
      </c>
      <c r="I28" s="1"/>
      <c r="J28" s="41">
        <v>0</v>
      </c>
      <c r="K28" s="1"/>
      <c r="L28" s="41">
        <v>2984711</v>
      </c>
      <c r="M28" s="42">
        <f>F27-F28</f>
        <v>0</v>
      </c>
      <c r="N28" s="42">
        <f t="shared" ref="N28:S28" si="5">G27-G28</f>
        <v>0</v>
      </c>
      <c r="O28" s="42">
        <f t="shared" si="5"/>
        <v>0</v>
      </c>
      <c r="P28" s="42">
        <f t="shared" si="5"/>
        <v>0</v>
      </c>
      <c r="Q28" s="42">
        <f t="shared" si="5"/>
        <v>0</v>
      </c>
      <c r="R28" s="42">
        <f t="shared" si="5"/>
        <v>0</v>
      </c>
      <c r="S28" s="42">
        <f t="shared" si="5"/>
        <v>0</v>
      </c>
    </row>
    <row r="29" spans="1:19" ht="20.100000000000001" customHeight="1" thickBot="1">
      <c r="A29" s="39" t="s">
        <v>140</v>
      </c>
      <c r="E29" s="36"/>
      <c r="F29" s="49">
        <v>174828738</v>
      </c>
      <c r="G29" s="1"/>
      <c r="H29" s="49">
        <v>136009725</v>
      </c>
      <c r="I29" s="1"/>
      <c r="J29" s="49">
        <v>175271891</v>
      </c>
      <c r="K29" s="1"/>
      <c r="L29" s="49">
        <v>136638592</v>
      </c>
      <c r="M29" s="42">
        <f t="shared" ref="M29:S29" si="6">F23+F28-F29</f>
        <v>0</v>
      </c>
      <c r="N29" s="42">
        <f t="shared" si="6"/>
        <v>0</v>
      </c>
      <c r="O29" s="42">
        <f t="shared" si="6"/>
        <v>0</v>
      </c>
      <c r="P29" s="42">
        <f t="shared" si="6"/>
        <v>0</v>
      </c>
      <c r="Q29" s="42">
        <f t="shared" si="6"/>
        <v>0</v>
      </c>
      <c r="R29" s="42">
        <f t="shared" si="6"/>
        <v>0</v>
      </c>
      <c r="S29" s="42">
        <f t="shared" si="6"/>
        <v>0</v>
      </c>
    </row>
    <row r="30" spans="1:19" ht="20.100000000000001" customHeight="1" thickTop="1">
      <c r="E30" s="36"/>
      <c r="K30" s="1"/>
      <c r="L30" s="1"/>
      <c r="M30" s="42"/>
      <c r="N30" s="42"/>
      <c r="O30" s="42"/>
      <c r="P30" s="42"/>
      <c r="Q30" s="42"/>
      <c r="S30" s="42"/>
    </row>
    <row r="31" spans="1:19" ht="20.100000000000001" customHeight="1">
      <c r="E31" s="36"/>
      <c r="K31" s="1"/>
      <c r="L31" s="1"/>
      <c r="M31" s="42"/>
      <c r="N31" s="42"/>
      <c r="O31" s="42"/>
      <c r="P31" s="42"/>
      <c r="Q31" s="42"/>
      <c r="S31" s="42"/>
    </row>
    <row r="32" spans="1:19" ht="20.100000000000001" customHeight="1">
      <c r="E32" s="36"/>
      <c r="F32" s="1"/>
      <c r="G32" s="1"/>
      <c r="H32" s="1"/>
      <c r="I32" s="1"/>
      <c r="J32" s="1"/>
      <c r="K32" s="1"/>
      <c r="L32" s="1"/>
    </row>
    <row r="33" spans="1:20" ht="18" customHeight="1">
      <c r="A33" s="146" t="s">
        <v>149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3"/>
      <c r="N33" s="3"/>
      <c r="O33" s="3"/>
      <c r="P33" s="3"/>
      <c r="Q33" s="3"/>
      <c r="S33" s="3"/>
      <c r="T33" s="3"/>
    </row>
    <row r="34" spans="1:20" ht="18" customHeight="1">
      <c r="A34" s="146" t="s">
        <v>150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3"/>
      <c r="N34" s="3"/>
      <c r="O34" s="3"/>
      <c r="P34" s="3"/>
      <c r="Q34" s="3"/>
      <c r="S34" s="3"/>
      <c r="T34" s="3"/>
    </row>
    <row r="35" spans="1:20" ht="23.25" customHeight="1">
      <c r="A35" s="150" t="s">
        <v>15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</row>
    <row r="36" spans="1:20" ht="23.25" customHeight="1">
      <c r="A36" s="153" t="s">
        <v>78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</row>
    <row r="37" spans="1:20" ht="23.25" customHeight="1">
      <c r="A37" s="147" t="s">
        <v>121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20" ht="23.25" customHeight="1">
      <c r="A38" s="147" t="s">
        <v>145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20" ht="23.25" customHeight="1">
      <c r="A39" s="147" t="s">
        <v>194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20" ht="9.9499999999999993" customHeight="1">
      <c r="E40" s="36"/>
      <c r="H40" s="1"/>
      <c r="I40" s="1"/>
      <c r="J40" s="1"/>
      <c r="K40" s="1"/>
      <c r="L40" s="1"/>
    </row>
    <row r="41" spans="1:20" ht="20.100000000000001" customHeight="1">
      <c r="E41" s="36"/>
      <c r="F41" s="34"/>
      <c r="G41" s="34"/>
      <c r="H41" s="34"/>
      <c r="I41" s="34"/>
      <c r="J41" s="34"/>
      <c r="K41" s="34"/>
      <c r="L41" s="35" t="s">
        <v>136</v>
      </c>
    </row>
    <row r="42" spans="1:20" ht="20.100000000000001" customHeight="1">
      <c r="E42" s="36"/>
      <c r="F42" s="154" t="s">
        <v>17</v>
      </c>
      <c r="G42" s="154"/>
      <c r="H42" s="154"/>
      <c r="I42" s="36"/>
      <c r="J42" s="148" t="s">
        <v>18</v>
      </c>
      <c r="K42" s="148"/>
      <c r="L42" s="148"/>
    </row>
    <row r="43" spans="1:20" ht="20.100000000000001" customHeight="1">
      <c r="E43" s="36" t="s">
        <v>19</v>
      </c>
      <c r="F43" s="37" t="s">
        <v>191</v>
      </c>
      <c r="G43" s="38"/>
      <c r="H43" s="37" t="s">
        <v>180</v>
      </c>
      <c r="I43" s="38"/>
      <c r="J43" s="37" t="s">
        <v>191</v>
      </c>
      <c r="K43" s="38"/>
      <c r="L43" s="37" t="s">
        <v>180</v>
      </c>
    </row>
    <row r="44" spans="1:20" ht="20.100000000000001" customHeight="1">
      <c r="A44" s="39" t="s">
        <v>49</v>
      </c>
      <c r="E44" s="36"/>
      <c r="F44" s="1"/>
      <c r="G44" s="1"/>
      <c r="H44" s="1"/>
      <c r="I44" s="1"/>
      <c r="J44" s="1"/>
      <c r="K44" s="1"/>
      <c r="L44" s="1"/>
    </row>
    <row r="45" spans="1:20" ht="20.100000000000001" customHeight="1" thickBot="1">
      <c r="B45" s="53" t="s">
        <v>105</v>
      </c>
      <c r="C45" s="53"/>
      <c r="D45" s="53"/>
      <c r="E45" s="36"/>
      <c r="F45" s="1">
        <v>175045883</v>
      </c>
      <c r="G45" s="1"/>
      <c r="H45" s="1">
        <v>132544916</v>
      </c>
      <c r="I45" s="1"/>
      <c r="J45" s="49">
        <v>175271891</v>
      </c>
      <c r="K45" s="1"/>
      <c r="L45" s="49">
        <v>133653881</v>
      </c>
    </row>
    <row r="46" spans="1:20" ht="20.100000000000001" customHeight="1" thickTop="1">
      <c r="B46" s="53" t="s">
        <v>101</v>
      </c>
      <c r="C46" s="53"/>
      <c r="D46" s="53"/>
      <c r="E46" s="36"/>
      <c r="F46" s="1">
        <v>-217145</v>
      </c>
      <c r="G46" s="1"/>
      <c r="H46" s="1">
        <v>441555</v>
      </c>
      <c r="I46" s="1"/>
      <c r="J46" s="1"/>
      <c r="K46" s="1"/>
      <c r="L46" s="1"/>
    </row>
    <row r="47" spans="1:20" ht="20.100000000000001" customHeight="1" thickBot="1">
      <c r="E47" s="36"/>
      <c r="F47" s="45">
        <v>174828738</v>
      </c>
      <c r="G47" s="1">
        <v>94285767</v>
      </c>
      <c r="H47" s="45">
        <v>132986471</v>
      </c>
      <c r="I47" s="1"/>
      <c r="J47" s="1"/>
      <c r="K47" s="1"/>
      <c r="L47" s="1"/>
      <c r="M47" s="42">
        <f>SUM(F45:F46)-F47</f>
        <v>0</v>
      </c>
      <c r="N47" s="42">
        <f t="shared" ref="N47:O47" si="7">SUM(G45:G46)-G47</f>
        <v>-94285767</v>
      </c>
      <c r="O47" s="42">
        <f t="shared" si="7"/>
        <v>0</v>
      </c>
      <c r="P47" s="42">
        <v>0</v>
      </c>
      <c r="Q47" s="42">
        <f>J45-J23</f>
        <v>0</v>
      </c>
      <c r="R47" s="42">
        <f>K45-K23</f>
        <v>0</v>
      </c>
      <c r="S47" s="42">
        <f>L45-L23</f>
        <v>0</v>
      </c>
    </row>
    <row r="48" spans="1:20" ht="20.100000000000001" customHeight="1" thickTop="1">
      <c r="A48" s="39" t="s">
        <v>106</v>
      </c>
      <c r="E48" s="36"/>
      <c r="I48" s="1"/>
      <c r="J48" s="1"/>
      <c r="K48" s="1"/>
      <c r="L48" s="1"/>
      <c r="M48" s="42"/>
      <c r="N48" s="42"/>
      <c r="O48" s="42"/>
      <c r="Q48" s="42"/>
      <c r="S48" s="42"/>
    </row>
    <row r="49" spans="1:20" ht="20.100000000000001" customHeight="1" thickBot="1">
      <c r="B49" s="53" t="s">
        <v>105</v>
      </c>
      <c r="C49" s="53"/>
      <c r="D49" s="53"/>
      <c r="E49" s="36"/>
      <c r="F49" s="1">
        <v>175045883</v>
      </c>
      <c r="G49" s="1"/>
      <c r="H49" s="1">
        <v>135568170</v>
      </c>
      <c r="I49" s="1"/>
      <c r="J49" s="61">
        <v>175271891</v>
      </c>
      <c r="K49" s="1"/>
      <c r="L49" s="49">
        <v>136638592</v>
      </c>
    </row>
    <row r="50" spans="1:20" ht="20.100000000000001" customHeight="1" thickTop="1">
      <c r="B50" s="53" t="s">
        <v>101</v>
      </c>
      <c r="C50" s="53"/>
      <c r="D50" s="53"/>
      <c r="E50" s="36"/>
      <c r="F50" s="1">
        <v>-217145</v>
      </c>
      <c r="G50" s="1"/>
      <c r="H50" s="1">
        <v>441555</v>
      </c>
      <c r="I50" s="1"/>
      <c r="J50" s="1"/>
      <c r="K50" s="1"/>
      <c r="L50" s="1"/>
    </row>
    <row r="51" spans="1:20" ht="20.100000000000001" customHeight="1" thickBot="1">
      <c r="E51" s="36"/>
      <c r="F51" s="45">
        <v>174828738</v>
      </c>
      <c r="G51" s="1"/>
      <c r="H51" s="45">
        <v>136009725</v>
      </c>
      <c r="I51" s="1"/>
      <c r="J51" s="1"/>
      <c r="K51" s="1"/>
      <c r="L51" s="1"/>
      <c r="M51" s="42">
        <f>SUM(F49:F50)-F51</f>
        <v>0</v>
      </c>
      <c r="N51" s="42">
        <f t="shared" ref="N51:O51" si="8">SUM(G49:G50)-G51</f>
        <v>0</v>
      </c>
      <c r="O51" s="42">
        <f t="shared" si="8"/>
        <v>0</v>
      </c>
      <c r="Q51" s="3">
        <f>J29-J49</f>
        <v>0</v>
      </c>
      <c r="R51" s="3">
        <f>K29-K49</f>
        <v>0</v>
      </c>
      <c r="S51" s="3">
        <f>L29-L49</f>
        <v>0</v>
      </c>
    </row>
    <row r="52" spans="1:20" ht="20.100000000000001" customHeight="1" thickTop="1">
      <c r="A52" s="39" t="s">
        <v>50</v>
      </c>
      <c r="E52" s="55">
        <v>26</v>
      </c>
      <c r="F52" s="1"/>
      <c r="G52" s="1"/>
      <c r="H52" s="1"/>
      <c r="I52" s="1"/>
      <c r="J52" s="1"/>
      <c r="K52" s="1"/>
      <c r="L52" s="1"/>
    </row>
    <row r="53" spans="1:20" ht="20.100000000000001" customHeight="1">
      <c r="A53" s="39" t="s">
        <v>51</v>
      </c>
      <c r="E53" s="36"/>
      <c r="F53" s="1"/>
      <c r="G53" s="1"/>
      <c r="H53" s="1"/>
      <c r="I53" s="1"/>
      <c r="J53" s="1"/>
      <c r="K53" s="1"/>
      <c r="L53" s="1"/>
    </row>
    <row r="54" spans="1:20" ht="20.100000000000001" customHeight="1" thickBot="1">
      <c r="A54" s="33" t="s">
        <v>16</v>
      </c>
      <c r="B54" s="53" t="s">
        <v>173</v>
      </c>
      <c r="C54" s="53"/>
      <c r="D54" s="53"/>
      <c r="E54" s="36"/>
      <c r="F54" s="62">
        <v>0.28000000000000003</v>
      </c>
      <c r="G54" s="2"/>
      <c r="H54" s="63">
        <v>0.24</v>
      </c>
      <c r="I54" s="2"/>
      <c r="J54" s="62">
        <v>0.28000000000000003</v>
      </c>
      <c r="K54" s="2"/>
      <c r="L54" s="63">
        <v>0.24</v>
      </c>
      <c r="M54" s="64">
        <v>1.1687443750940107E-3</v>
      </c>
      <c r="N54" s="64">
        <v>0</v>
      </c>
      <c r="O54" s="64">
        <v>0</v>
      </c>
      <c r="P54" s="64">
        <v>0</v>
      </c>
      <c r="Q54" s="64">
        <v>-4.4681423333331471E-3</v>
      </c>
      <c r="R54" s="3">
        <v>0</v>
      </c>
      <c r="S54" s="64">
        <v>0</v>
      </c>
    </row>
    <row r="55" spans="1:20" ht="20.100000000000001" customHeight="1" thickTop="1">
      <c r="A55" s="39" t="s">
        <v>160</v>
      </c>
      <c r="B55" s="53"/>
      <c r="C55" s="53"/>
      <c r="D55" s="53"/>
      <c r="E55" s="36"/>
      <c r="F55" s="65"/>
      <c r="J55" s="65"/>
    </row>
    <row r="56" spans="1:20" ht="19.350000000000001" customHeight="1" thickBot="1">
      <c r="B56" s="53" t="s">
        <v>173</v>
      </c>
      <c r="E56" s="36"/>
      <c r="F56" s="62">
        <v>0.28000000000000003</v>
      </c>
      <c r="G56" s="66"/>
      <c r="H56" s="67">
        <v>0.22</v>
      </c>
      <c r="I56" s="66"/>
      <c r="J56" s="62">
        <v>0.28000000000000003</v>
      </c>
      <c r="K56" s="66"/>
      <c r="L56" s="67">
        <v>0.22</v>
      </c>
    </row>
    <row r="57" spans="1:20" ht="19.350000000000001" customHeight="1" thickTop="1">
      <c r="E57" s="36"/>
      <c r="F57" s="2"/>
      <c r="G57" s="2"/>
      <c r="H57" s="2"/>
      <c r="I57" s="2"/>
      <c r="J57" s="2"/>
      <c r="K57" s="2"/>
      <c r="L57" s="2"/>
    </row>
    <row r="58" spans="1:20" ht="19.350000000000001" customHeight="1">
      <c r="E58" s="36"/>
      <c r="F58" s="2"/>
      <c r="G58" s="2"/>
      <c r="H58" s="2"/>
      <c r="I58" s="2"/>
      <c r="J58" s="2"/>
      <c r="K58" s="2"/>
      <c r="L58" s="2"/>
    </row>
    <row r="59" spans="1:20" ht="19.350000000000001" customHeight="1">
      <c r="E59" s="36"/>
      <c r="F59" s="2"/>
      <c r="G59" s="2"/>
      <c r="H59" s="2"/>
      <c r="I59" s="2"/>
      <c r="J59" s="2"/>
      <c r="K59" s="2"/>
      <c r="L59" s="2"/>
    </row>
    <row r="60" spans="1:20" ht="19.350000000000001" customHeight="1">
      <c r="E60" s="36"/>
      <c r="F60" s="2"/>
      <c r="G60" s="2"/>
      <c r="H60" s="2"/>
      <c r="I60" s="2"/>
      <c r="J60" s="2"/>
      <c r="K60" s="2"/>
      <c r="L60" s="2"/>
    </row>
    <row r="61" spans="1:20" ht="18" customHeight="1">
      <c r="A61" s="146" t="s">
        <v>149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3"/>
      <c r="N61" s="3"/>
      <c r="O61" s="3"/>
      <c r="P61" s="3"/>
      <c r="Q61" s="3"/>
      <c r="S61" s="3"/>
      <c r="T61" s="3"/>
    </row>
    <row r="62" spans="1:20" ht="18" customHeight="1">
      <c r="A62" s="146" t="s">
        <v>150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3"/>
      <c r="N62" s="3"/>
      <c r="O62" s="3"/>
      <c r="P62" s="3"/>
      <c r="Q62" s="3"/>
      <c r="S62" s="3"/>
      <c r="T62" s="3"/>
    </row>
    <row r="63" spans="1:20" ht="19.350000000000001" customHeight="1">
      <c r="E63" s="36"/>
      <c r="F63" s="2"/>
      <c r="G63" s="2"/>
      <c r="H63" s="2"/>
      <c r="I63" s="2"/>
      <c r="J63" s="2"/>
      <c r="K63" s="2"/>
      <c r="L63" s="2"/>
    </row>
    <row r="64" spans="1:20" ht="19.350000000000001" customHeight="1">
      <c r="E64" s="36"/>
      <c r="F64" s="2"/>
      <c r="G64" s="2"/>
      <c r="H64" s="2"/>
      <c r="I64" s="2"/>
      <c r="J64" s="2"/>
      <c r="K64" s="2"/>
      <c r="L64" s="2"/>
    </row>
    <row r="65" spans="1:12" ht="19.350000000000001" customHeight="1">
      <c r="E65" s="36"/>
      <c r="F65" s="2"/>
      <c r="G65" s="2"/>
      <c r="H65" s="2"/>
      <c r="I65" s="2"/>
      <c r="J65" s="2"/>
      <c r="K65" s="2"/>
      <c r="L65" s="2"/>
    </row>
    <row r="66" spans="1:12" ht="19.350000000000001" customHeight="1">
      <c r="E66" s="36"/>
      <c r="F66" s="2"/>
      <c r="G66" s="2"/>
      <c r="H66" s="2"/>
      <c r="I66" s="2"/>
      <c r="J66" s="2"/>
      <c r="K66" s="2"/>
      <c r="L66" s="2"/>
    </row>
    <row r="67" spans="1:12" ht="19.350000000000001" customHeight="1">
      <c r="E67" s="36"/>
      <c r="F67" s="2"/>
      <c r="G67" s="2"/>
      <c r="H67" s="2"/>
      <c r="I67" s="2"/>
      <c r="J67" s="2"/>
      <c r="K67" s="2"/>
      <c r="L67" s="2"/>
    </row>
    <row r="68" spans="1:12" ht="6" customHeight="1">
      <c r="E68" s="36"/>
      <c r="F68" s="2"/>
      <c r="G68" s="2"/>
      <c r="H68" s="2"/>
      <c r="I68" s="2"/>
      <c r="J68" s="2"/>
      <c r="K68" s="2"/>
      <c r="L68" s="2"/>
    </row>
    <row r="69" spans="1:12" ht="25.35" customHeight="1">
      <c r="A69" s="52"/>
      <c r="E69" s="36"/>
    </row>
    <row r="99" spans="5:5" ht="20.100000000000001" customHeight="1">
      <c r="E99" s="40" t="s">
        <v>207</v>
      </c>
    </row>
  </sheetData>
  <mergeCells count="19">
    <mergeCell ref="J42:L42"/>
    <mergeCell ref="A37:L37"/>
    <mergeCell ref="A38:L38"/>
    <mergeCell ref="A61:L61"/>
    <mergeCell ref="A62:L62"/>
    <mergeCell ref="A39:L39"/>
    <mergeCell ref="F42:H42"/>
    <mergeCell ref="A36:L36"/>
    <mergeCell ref="A1:L1"/>
    <mergeCell ref="A35:L35"/>
    <mergeCell ref="A2:L2"/>
    <mergeCell ref="A4:L4"/>
    <mergeCell ref="A5:L5"/>
    <mergeCell ref="F8:H8"/>
    <mergeCell ref="J8:L8"/>
    <mergeCell ref="A10:D10"/>
    <mergeCell ref="A3:L3"/>
    <mergeCell ref="A33:L33"/>
    <mergeCell ref="A34:L34"/>
  </mergeCells>
  <printOptions horizontalCentered="1"/>
  <pageMargins left="0.70866141732283472" right="0.39370078740157483" top="0.82677165354330717" bottom="1.1811023622047245" header="0.51181102362204722" footer="0.70866141732283472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V99"/>
  <sheetViews>
    <sheetView view="pageBreakPreview" zoomScaleNormal="80" zoomScaleSheetLayoutView="100" workbookViewId="0">
      <selection activeCell="O109" sqref="O109"/>
    </sheetView>
  </sheetViews>
  <sheetFormatPr defaultColWidth="9.125" defaultRowHeight="20.100000000000001" customHeight="1"/>
  <cols>
    <col min="1" max="4" width="1.125" style="6" customWidth="1"/>
    <col min="5" max="5" width="31.625" style="6" customWidth="1"/>
    <col min="6" max="6" width="4.125" style="13" customWidth="1"/>
    <col min="7" max="7" width="12.375" style="14" customWidth="1"/>
    <col min="8" max="8" width="0.5" style="14" customWidth="1"/>
    <col min="9" max="9" width="12.375" style="14" customWidth="1"/>
    <col min="10" max="10" width="0.5" style="15" customWidth="1"/>
    <col min="11" max="11" width="12.375" style="14" customWidth="1"/>
    <col min="12" max="12" width="0.5" style="14" customWidth="1"/>
    <col min="13" max="13" width="12.375" style="16" customWidth="1"/>
    <col min="14" max="14" width="0.875" style="15" customWidth="1"/>
    <col min="15" max="15" width="12.375" style="15" customWidth="1"/>
    <col min="16" max="16" width="0.5" style="15" customWidth="1"/>
    <col min="17" max="17" width="12.375" style="15" customWidth="1"/>
    <col min="18" max="18" width="0.875" style="15" customWidth="1"/>
    <col min="19" max="19" width="12.375" style="15" customWidth="1"/>
    <col min="20" max="20" width="9.125" style="6"/>
    <col min="21" max="21" width="11" style="6" bestFit="1" customWidth="1"/>
    <col min="22" max="22" width="10.125" style="6" bestFit="1" customWidth="1"/>
    <col min="23" max="16384" width="9.125" style="6"/>
  </cols>
  <sheetData>
    <row r="1" spans="1:22" ht="18" customHeight="1">
      <c r="A1" s="162" t="s">
        <v>129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</row>
    <row r="2" spans="1:22" ht="18" customHeight="1">
      <c r="A2" s="164" t="s">
        <v>122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22" ht="18" customHeight="1">
      <c r="A3" s="160" t="s">
        <v>52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22" ht="18" customHeight="1">
      <c r="A4" s="160" t="s">
        <v>194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22" ht="9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22" s="7" customFormat="1" ht="16.5" customHeight="1">
      <c r="A6" s="69"/>
      <c r="B6" s="69"/>
      <c r="C6" s="69"/>
      <c r="D6" s="69"/>
      <c r="E6" s="69"/>
      <c r="F6" s="70"/>
      <c r="G6" s="165" t="s">
        <v>136</v>
      </c>
      <c r="H6" s="165" t="s">
        <v>136</v>
      </c>
      <c r="I6" s="165" t="s">
        <v>136</v>
      </c>
      <c r="J6" s="165" t="s">
        <v>136</v>
      </c>
      <c r="K6" s="165" t="s">
        <v>136</v>
      </c>
      <c r="L6" s="165" t="s">
        <v>136</v>
      </c>
      <c r="M6" s="165" t="s">
        <v>136</v>
      </c>
      <c r="N6" s="165" t="s">
        <v>136</v>
      </c>
      <c r="O6" s="165" t="s">
        <v>136</v>
      </c>
      <c r="P6" s="165" t="s">
        <v>136</v>
      </c>
      <c r="Q6" s="165" t="s">
        <v>136</v>
      </c>
      <c r="R6" s="165" t="s">
        <v>136</v>
      </c>
      <c r="S6" s="165" t="s">
        <v>136</v>
      </c>
    </row>
    <row r="7" spans="1:22" s="7" customFormat="1" ht="16.5" customHeight="1">
      <c r="A7" s="71"/>
      <c r="B7" s="71"/>
      <c r="C7" s="71"/>
      <c r="D7" s="71"/>
      <c r="E7" s="71"/>
      <c r="F7" s="71"/>
      <c r="G7" s="161" t="s">
        <v>17</v>
      </c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</row>
    <row r="8" spans="1:22" s="7" customFormat="1" ht="16.5" customHeight="1">
      <c r="A8" s="71"/>
      <c r="B8" s="71"/>
      <c r="C8" s="71"/>
      <c r="D8" s="71"/>
      <c r="E8" s="71"/>
      <c r="F8" s="71"/>
      <c r="G8" s="73"/>
      <c r="H8" s="73"/>
      <c r="I8" s="73"/>
      <c r="J8" s="73"/>
      <c r="K8" s="157" t="s">
        <v>38</v>
      </c>
      <c r="L8" s="157"/>
      <c r="M8" s="157"/>
      <c r="N8" s="73"/>
      <c r="O8" s="73"/>
      <c r="P8" s="73"/>
      <c r="R8" s="73"/>
      <c r="S8" s="73"/>
    </row>
    <row r="9" spans="1:22" s="7" customFormat="1" ht="16.5" customHeight="1">
      <c r="A9" s="71"/>
      <c r="B9" s="71"/>
      <c r="C9" s="71"/>
      <c r="D9" s="71"/>
      <c r="E9" s="71"/>
      <c r="F9" s="71"/>
      <c r="G9" s="74"/>
      <c r="H9" s="74"/>
      <c r="I9" s="74"/>
      <c r="J9" s="74"/>
      <c r="K9" s="74" t="s">
        <v>55</v>
      </c>
      <c r="L9" s="74"/>
      <c r="M9" s="74"/>
      <c r="N9" s="74"/>
      <c r="O9" s="75" t="s">
        <v>123</v>
      </c>
      <c r="P9" s="73"/>
      <c r="Q9" s="73" t="s">
        <v>124</v>
      </c>
      <c r="R9" s="74"/>
      <c r="S9" s="74"/>
    </row>
    <row r="10" spans="1:22" s="7" customFormat="1" ht="16.5" customHeight="1">
      <c r="A10" s="71"/>
      <c r="B10" s="71"/>
      <c r="C10" s="71"/>
      <c r="D10" s="71"/>
      <c r="E10" s="71"/>
      <c r="F10" s="74"/>
      <c r="G10" s="76" t="s">
        <v>53</v>
      </c>
      <c r="H10" s="73"/>
      <c r="I10" s="76"/>
      <c r="J10" s="73"/>
      <c r="K10" s="76" t="s">
        <v>56</v>
      </c>
      <c r="L10" s="73"/>
      <c r="M10" s="76"/>
      <c r="N10" s="73"/>
      <c r="O10" s="75" t="s">
        <v>125</v>
      </c>
      <c r="P10" s="73"/>
      <c r="Q10" s="73" t="s">
        <v>126</v>
      </c>
      <c r="R10" s="73"/>
      <c r="S10" s="73" t="s">
        <v>58</v>
      </c>
    </row>
    <row r="11" spans="1:22" s="7" customFormat="1" ht="16.5" customHeight="1">
      <c r="A11" s="158"/>
      <c r="B11" s="158"/>
      <c r="C11" s="158"/>
      <c r="D11" s="158"/>
      <c r="E11" s="158"/>
      <c r="F11" s="74" t="s">
        <v>19</v>
      </c>
      <c r="G11" s="72" t="s">
        <v>54</v>
      </c>
      <c r="H11" s="73"/>
      <c r="I11" s="72" t="s">
        <v>77</v>
      </c>
      <c r="J11" s="73"/>
      <c r="K11" s="72" t="s">
        <v>57</v>
      </c>
      <c r="L11" s="73"/>
      <c r="M11" s="77" t="s">
        <v>40</v>
      </c>
      <c r="N11" s="73"/>
      <c r="O11" s="72" t="s">
        <v>127</v>
      </c>
      <c r="P11" s="73"/>
      <c r="Q11" s="78" t="s">
        <v>133</v>
      </c>
      <c r="R11" s="73"/>
      <c r="S11" s="72" t="s">
        <v>59</v>
      </c>
    </row>
    <row r="12" spans="1:22" s="9" customFormat="1" ht="16.5" customHeight="1">
      <c r="A12" s="79" t="s">
        <v>195</v>
      </c>
      <c r="B12" s="80"/>
      <c r="C12" s="81"/>
      <c r="D12" s="81"/>
      <c r="E12" s="81"/>
      <c r="F12" s="82"/>
      <c r="G12" s="83">
        <v>225000000</v>
      </c>
      <c r="H12" s="84"/>
      <c r="I12" s="83">
        <v>155062688</v>
      </c>
      <c r="J12" s="84"/>
      <c r="K12" s="83">
        <v>28200000</v>
      </c>
      <c r="L12" s="84"/>
      <c r="M12" s="83">
        <v>239721096</v>
      </c>
      <c r="N12" s="84"/>
      <c r="O12" s="83">
        <v>647983784</v>
      </c>
      <c r="P12" s="84"/>
      <c r="Q12" s="83">
        <v>24701379</v>
      </c>
      <c r="R12" s="84"/>
      <c r="S12" s="83">
        <v>672685163</v>
      </c>
      <c r="T12" s="8"/>
      <c r="U12" s="85">
        <f t="shared" ref="U12:U18" si="0">SUM(G12:N12)-O12</f>
        <v>0</v>
      </c>
      <c r="V12" s="86">
        <f t="shared" ref="V12:V18" si="1">O12+Q12-S12</f>
        <v>0</v>
      </c>
    </row>
    <row r="13" spans="1:22" s="9" customFormat="1" ht="16.5" customHeight="1">
      <c r="A13" s="7" t="s">
        <v>140</v>
      </c>
      <c r="B13" s="87"/>
      <c r="C13" s="7"/>
      <c r="D13" s="7"/>
      <c r="E13" s="7"/>
      <c r="F13" s="74"/>
      <c r="G13" s="88">
        <v>0</v>
      </c>
      <c r="H13" s="89"/>
      <c r="I13" s="88">
        <v>0</v>
      </c>
      <c r="J13" s="89"/>
      <c r="K13" s="88">
        <v>0</v>
      </c>
      <c r="L13" s="89"/>
      <c r="M13" s="90">
        <v>135568170</v>
      </c>
      <c r="N13" s="91"/>
      <c r="O13" s="90">
        <v>135568170</v>
      </c>
      <c r="P13" s="91"/>
      <c r="Q13" s="90">
        <v>441555</v>
      </c>
      <c r="R13" s="90"/>
      <c r="S13" s="90">
        <v>136009725</v>
      </c>
      <c r="T13" s="8"/>
      <c r="U13" s="85">
        <f t="shared" si="0"/>
        <v>0</v>
      </c>
      <c r="V13" s="86">
        <f t="shared" si="1"/>
        <v>0</v>
      </c>
    </row>
    <row r="14" spans="1:22" s="7" customFormat="1" ht="16.5" customHeight="1">
      <c r="A14" s="92" t="s">
        <v>141</v>
      </c>
      <c r="B14" s="93"/>
      <c r="F14" s="36">
        <v>30</v>
      </c>
      <c r="G14" s="88">
        <v>0</v>
      </c>
      <c r="H14" s="89"/>
      <c r="I14" s="88">
        <v>0</v>
      </c>
      <c r="J14" s="89"/>
      <c r="K14" s="88">
        <v>0</v>
      </c>
      <c r="L14" s="84"/>
      <c r="M14" s="94">
        <v>-151773941</v>
      </c>
      <c r="N14" s="95"/>
      <c r="O14" s="90">
        <v>-151773941</v>
      </c>
      <c r="P14" s="95"/>
      <c r="Q14" s="95">
        <v>0</v>
      </c>
      <c r="R14" s="95"/>
      <c r="S14" s="90">
        <v>-151773941</v>
      </c>
      <c r="T14" s="10"/>
      <c r="U14" s="85">
        <f t="shared" si="0"/>
        <v>0</v>
      </c>
      <c r="V14" s="86">
        <f t="shared" si="1"/>
        <v>0</v>
      </c>
    </row>
    <row r="15" spans="1:22" s="7" customFormat="1" ht="16.5" customHeight="1">
      <c r="A15" s="6" t="s">
        <v>182</v>
      </c>
      <c r="B15" s="93"/>
      <c r="F15" s="36"/>
      <c r="G15" s="88">
        <v>0</v>
      </c>
      <c r="H15" s="89"/>
      <c r="I15" s="88">
        <v>0</v>
      </c>
      <c r="J15" s="89"/>
      <c r="K15" s="88">
        <v>0</v>
      </c>
      <c r="L15" s="84"/>
      <c r="M15" s="88">
        <v>0</v>
      </c>
      <c r="N15" s="88"/>
      <c r="O15" s="88">
        <v>0</v>
      </c>
      <c r="P15" s="95"/>
      <c r="Q15" s="90">
        <v>-1470000</v>
      </c>
      <c r="R15" s="95"/>
      <c r="S15" s="90">
        <v>-1470000</v>
      </c>
      <c r="T15" s="10"/>
      <c r="U15" s="85"/>
      <c r="V15" s="86"/>
    </row>
    <row r="16" spans="1:22" s="7" customFormat="1" ht="16.5" customHeight="1">
      <c r="A16" s="7" t="s">
        <v>151</v>
      </c>
      <c r="B16" s="93"/>
      <c r="F16" s="36">
        <v>23</v>
      </c>
      <c r="G16" s="88">
        <v>0</v>
      </c>
      <c r="H16" s="96"/>
      <c r="I16" s="88">
        <v>0</v>
      </c>
      <c r="J16" s="96"/>
      <c r="K16" s="90">
        <v>5550000</v>
      </c>
      <c r="L16" s="84"/>
      <c r="M16" s="90">
        <v>-5550000</v>
      </c>
      <c r="N16" s="88"/>
      <c r="O16" s="88">
        <v>0</v>
      </c>
      <c r="P16" s="88"/>
      <c r="Q16" s="88">
        <v>0</v>
      </c>
      <c r="R16" s="88"/>
      <c r="S16" s="95">
        <v>0</v>
      </c>
      <c r="T16" s="10"/>
      <c r="U16" s="85">
        <f t="shared" si="0"/>
        <v>0</v>
      </c>
      <c r="V16" s="86">
        <f t="shared" si="1"/>
        <v>0</v>
      </c>
    </row>
    <row r="17" spans="1:22" s="7" customFormat="1" ht="16.5" customHeight="1">
      <c r="A17" s="6" t="s">
        <v>188</v>
      </c>
      <c r="B17" s="93"/>
      <c r="F17" s="36">
        <v>31</v>
      </c>
      <c r="G17" s="97">
        <v>83959857</v>
      </c>
      <c r="H17" s="98"/>
      <c r="I17" s="97">
        <v>83959856</v>
      </c>
      <c r="J17" s="98"/>
      <c r="K17" s="88">
        <v>0</v>
      </c>
      <c r="L17" s="97"/>
      <c r="M17" s="88">
        <v>0</v>
      </c>
      <c r="N17" s="97"/>
      <c r="O17" s="97">
        <v>167919713</v>
      </c>
      <c r="P17" s="97"/>
      <c r="Q17" s="88">
        <v>0</v>
      </c>
      <c r="R17" s="97"/>
      <c r="S17" s="97">
        <v>167919713</v>
      </c>
      <c r="T17" s="10"/>
      <c r="U17" s="85"/>
      <c r="V17" s="86"/>
    </row>
    <row r="18" spans="1:22" s="9" customFormat="1" ht="16.5" customHeight="1">
      <c r="A18" s="79" t="s">
        <v>181</v>
      </c>
      <c r="B18" s="80"/>
      <c r="C18" s="81"/>
      <c r="D18" s="81"/>
      <c r="E18" s="81"/>
      <c r="F18" s="82"/>
      <c r="G18" s="99">
        <v>308959857</v>
      </c>
      <c r="H18" s="84"/>
      <c r="I18" s="99">
        <v>239022544</v>
      </c>
      <c r="J18" s="84"/>
      <c r="K18" s="99">
        <v>33750000</v>
      </c>
      <c r="L18" s="84"/>
      <c r="M18" s="99">
        <v>217965325</v>
      </c>
      <c r="N18" s="84"/>
      <c r="O18" s="99">
        <v>799697726</v>
      </c>
      <c r="P18" s="84"/>
      <c r="Q18" s="99">
        <v>23672934</v>
      </c>
      <c r="R18" s="84"/>
      <c r="S18" s="99">
        <v>823370660</v>
      </c>
      <c r="T18" s="8"/>
      <c r="U18" s="85">
        <f t="shared" si="0"/>
        <v>0</v>
      </c>
      <c r="V18" s="86">
        <f t="shared" si="1"/>
        <v>0</v>
      </c>
    </row>
    <row r="19" spans="1:22" s="9" customFormat="1" ht="16.5" customHeight="1">
      <c r="A19" s="7" t="s">
        <v>140</v>
      </c>
      <c r="B19" s="87"/>
      <c r="C19" s="7"/>
      <c r="D19" s="7"/>
      <c r="E19" s="7"/>
      <c r="F19" s="74"/>
      <c r="G19" s="88">
        <v>0</v>
      </c>
      <c r="H19" s="89"/>
      <c r="I19" s="88">
        <v>0</v>
      </c>
      <c r="J19" s="89"/>
      <c r="K19" s="88">
        <v>0</v>
      </c>
      <c r="L19" s="89"/>
      <c r="M19" s="90">
        <v>175045883</v>
      </c>
      <c r="N19" s="91"/>
      <c r="O19" s="90">
        <v>175045883</v>
      </c>
      <c r="P19" s="91"/>
      <c r="Q19" s="90">
        <v>-217145</v>
      </c>
      <c r="R19" s="90"/>
      <c r="S19" s="90">
        <v>174828738</v>
      </c>
      <c r="T19" s="8"/>
      <c r="U19" s="85">
        <f t="shared" ref="U19:U22" si="2">SUM(G19:N19)-O19</f>
        <v>0</v>
      </c>
      <c r="V19" s="86">
        <f t="shared" ref="V19:V22" si="3">O19+Q19-S19</f>
        <v>0</v>
      </c>
    </row>
    <row r="20" spans="1:22" s="7" customFormat="1" ht="16.5" customHeight="1">
      <c r="A20" s="92" t="s">
        <v>141</v>
      </c>
      <c r="B20" s="93"/>
      <c r="F20" s="36">
        <v>30</v>
      </c>
      <c r="G20" s="88">
        <v>0</v>
      </c>
      <c r="H20" s="89"/>
      <c r="I20" s="88">
        <v>0</v>
      </c>
      <c r="J20" s="89"/>
      <c r="K20" s="88">
        <v>0</v>
      </c>
      <c r="L20" s="84"/>
      <c r="M20" s="94">
        <v>-156294932</v>
      </c>
      <c r="N20" s="95"/>
      <c r="O20" s="90">
        <v>-156294932</v>
      </c>
      <c r="P20" s="95"/>
      <c r="Q20" s="95">
        <v>0</v>
      </c>
      <c r="R20" s="95"/>
      <c r="S20" s="90">
        <v>-156294932</v>
      </c>
      <c r="T20" s="10"/>
      <c r="U20" s="85">
        <f t="shared" si="2"/>
        <v>0</v>
      </c>
      <c r="V20" s="86">
        <f t="shared" si="3"/>
        <v>0</v>
      </c>
    </row>
    <row r="21" spans="1:22" s="7" customFormat="1" ht="16.5" customHeight="1">
      <c r="A21" s="6" t="s">
        <v>188</v>
      </c>
      <c r="B21" s="93"/>
      <c r="F21" s="36">
        <v>31</v>
      </c>
      <c r="G21" s="95">
        <v>27090365</v>
      </c>
      <c r="H21" s="96"/>
      <c r="I21" s="95">
        <v>27090365</v>
      </c>
      <c r="J21" s="96"/>
      <c r="K21" s="88">
        <v>0</v>
      </c>
      <c r="L21" s="84"/>
      <c r="M21" s="88">
        <v>0</v>
      </c>
      <c r="N21" s="88"/>
      <c r="O21" s="95">
        <v>54180730</v>
      </c>
      <c r="P21" s="88"/>
      <c r="Q21" s="88">
        <v>0</v>
      </c>
      <c r="R21" s="88"/>
      <c r="S21" s="95">
        <v>54180730</v>
      </c>
      <c r="T21" s="6"/>
      <c r="U21" s="85"/>
      <c r="V21" s="86"/>
    </row>
    <row r="22" spans="1:22" s="9" customFormat="1" ht="16.5" customHeight="1" thickBot="1">
      <c r="A22" s="79" t="s">
        <v>196</v>
      </c>
      <c r="B22" s="80"/>
      <c r="C22" s="81"/>
      <c r="D22" s="81"/>
      <c r="E22" s="81"/>
      <c r="F22" s="82"/>
      <c r="G22" s="100">
        <v>336050222</v>
      </c>
      <c r="H22" s="84"/>
      <c r="I22" s="100">
        <v>266112909</v>
      </c>
      <c r="J22" s="84"/>
      <c r="K22" s="100">
        <v>33750000</v>
      </c>
      <c r="L22" s="84"/>
      <c r="M22" s="100">
        <v>236716276</v>
      </c>
      <c r="N22" s="84"/>
      <c r="O22" s="100">
        <v>872629407</v>
      </c>
      <c r="P22" s="84"/>
      <c r="Q22" s="100">
        <v>23455789</v>
      </c>
      <c r="R22" s="84"/>
      <c r="S22" s="100">
        <v>896085196</v>
      </c>
      <c r="T22" s="8"/>
      <c r="U22" s="85">
        <f t="shared" si="2"/>
        <v>0</v>
      </c>
      <c r="V22" s="86">
        <f t="shared" si="3"/>
        <v>0</v>
      </c>
    </row>
    <row r="23" spans="1:22" s="9" customFormat="1" ht="12" customHeight="1" thickTop="1">
      <c r="B23" s="87"/>
      <c r="F23" s="82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"/>
    </row>
    <row r="24" spans="1:22" s="7" customFormat="1" ht="25.35" customHeight="1">
      <c r="A24" s="101"/>
      <c r="B24" s="93"/>
      <c r="F24" s="74"/>
      <c r="G24" s="11"/>
      <c r="H24" s="12"/>
      <c r="I24" s="11"/>
      <c r="J24" s="12"/>
      <c r="K24" s="11"/>
      <c r="L24" s="12"/>
      <c r="M24" s="11"/>
      <c r="N24" s="12"/>
      <c r="O24" s="11"/>
      <c r="P24" s="12"/>
      <c r="Q24" s="11"/>
      <c r="R24" s="12"/>
      <c r="S24" s="11"/>
      <c r="T24" s="10"/>
    </row>
    <row r="25" spans="1:22" ht="20.100000000000001" customHeight="1">
      <c r="G25" s="14">
        <f t="shared" ref="G25:S25" si="4">SUM(G12:G17)-G18</f>
        <v>0</v>
      </c>
      <c r="H25" s="14">
        <f t="shared" si="4"/>
        <v>0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14">
        <f t="shared" si="4"/>
        <v>0</v>
      </c>
      <c r="M25" s="14">
        <f t="shared" si="4"/>
        <v>0</v>
      </c>
      <c r="N25" s="14">
        <f t="shared" si="4"/>
        <v>0</v>
      </c>
      <c r="O25" s="14">
        <f t="shared" si="4"/>
        <v>0</v>
      </c>
      <c r="P25" s="14">
        <f t="shared" si="4"/>
        <v>0</v>
      </c>
      <c r="Q25" s="14">
        <f t="shared" si="4"/>
        <v>0</v>
      </c>
      <c r="R25" s="14">
        <f t="shared" si="4"/>
        <v>0</v>
      </c>
      <c r="S25" s="14">
        <f t="shared" si="4"/>
        <v>0</v>
      </c>
    </row>
    <row r="26" spans="1:22" ht="20.100000000000001" customHeight="1">
      <c r="G26" s="14">
        <f>SUM(G18:G21)-G22</f>
        <v>0</v>
      </c>
      <c r="H26" s="14">
        <f>SUM(H18:H20)-H22</f>
        <v>0</v>
      </c>
      <c r="I26" s="14">
        <f>SUM(I18:I21)-I22</f>
        <v>0</v>
      </c>
      <c r="J26" s="14">
        <f>SUM(J18:J20)-J22</f>
        <v>0</v>
      </c>
      <c r="K26" s="14">
        <f>SUM(K18:K20)-K22</f>
        <v>0</v>
      </c>
      <c r="L26" s="14">
        <f>SUM(L18:L20)-L22</f>
        <v>0</v>
      </c>
      <c r="M26" s="14">
        <f>SUM(M18:M20)-M22</f>
        <v>0</v>
      </c>
      <c r="N26" s="14">
        <f>SUM(N18:N20)-N22</f>
        <v>0</v>
      </c>
      <c r="O26" s="14">
        <f>SUM(O18:O21)-O22</f>
        <v>0</v>
      </c>
      <c r="P26" s="14">
        <f>SUM(P18:P20)-P22</f>
        <v>0</v>
      </c>
      <c r="Q26" s="14">
        <f>SUM(Q18:Q20)-Q22</f>
        <v>0</v>
      </c>
      <c r="R26" s="14">
        <f>SUM(R18:R20)-R22</f>
        <v>0</v>
      </c>
      <c r="S26" s="14">
        <f>SUM(S18:S21)-S22</f>
        <v>0</v>
      </c>
    </row>
    <row r="27" spans="1:22" ht="20.100000000000001" customHeight="1">
      <c r="G27" s="14">
        <f>G22-'FINANCIAL POSITION '!F89</f>
        <v>0</v>
      </c>
      <c r="I27" s="14">
        <f>I22-'FINANCIAL POSITION '!F90</f>
        <v>0</v>
      </c>
      <c r="J27" s="14"/>
      <c r="K27" s="14">
        <f>K22-'FINANCIAL POSITION '!F92</f>
        <v>0</v>
      </c>
      <c r="M27" s="14">
        <f>M22-'FINANCIAL POSITION '!F93</f>
        <v>0</v>
      </c>
      <c r="N27" s="14"/>
      <c r="O27" s="14">
        <f>O22-'FINANCIAL POSITION '!F94</f>
        <v>0</v>
      </c>
      <c r="P27" s="14"/>
      <c r="Q27" s="14">
        <f>Q22-'FINANCIAL POSITION '!F95</f>
        <v>0</v>
      </c>
      <c r="R27" s="14"/>
      <c r="S27" s="14">
        <f>S22-'FINANCIAL POSITION '!F96</f>
        <v>0</v>
      </c>
    </row>
    <row r="28" spans="1:22" ht="20.100000000000001" customHeight="1">
      <c r="J28" s="14"/>
      <c r="M28" s="14"/>
      <c r="N28" s="14"/>
      <c r="O28" s="14"/>
      <c r="P28" s="14"/>
      <c r="Q28" s="14"/>
      <c r="R28" s="14"/>
      <c r="S28" s="14"/>
    </row>
    <row r="29" spans="1:22" ht="20.100000000000001" customHeight="1">
      <c r="G29" s="14">
        <f>G18-'FINANCIAL POSITION '!H88</f>
        <v>0</v>
      </c>
      <c r="I29" s="14">
        <f>I22-'FINANCIAL POSITION '!F90</f>
        <v>0</v>
      </c>
      <c r="K29" s="14">
        <f>K18-'FINANCIAL POSITION '!L92</f>
        <v>0</v>
      </c>
      <c r="M29" s="16">
        <f>M18-'FINANCIAL POSITION '!H93</f>
        <v>0</v>
      </c>
      <c r="O29" s="15">
        <f>O18-'FINANCIAL POSITION '!H94</f>
        <v>0</v>
      </c>
      <c r="Q29" s="15">
        <f>Q18-'FINANCIAL POSITION '!H95</f>
        <v>0</v>
      </c>
      <c r="S29" s="15">
        <f>S18-'FINANCIAL POSITION '!H96</f>
        <v>0</v>
      </c>
    </row>
    <row r="37" spans="1:19" ht="6" customHeight="1"/>
    <row r="38" spans="1:19" ht="20.100000000000001" customHeight="1">
      <c r="A38" s="102"/>
    </row>
    <row r="39" spans="1:19" ht="20.100000000000001" customHeight="1">
      <c r="A39" s="159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</row>
    <row r="40" spans="1:19" ht="20.100000000000001" customHeight="1">
      <c r="A40" s="160"/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</row>
    <row r="41" spans="1:19" ht="20.100000000000001" customHeight="1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9" ht="20.100000000000001" customHeight="1">
      <c r="A42" s="103"/>
      <c r="B42" s="103"/>
      <c r="C42" s="103"/>
      <c r="D42" s="103"/>
      <c r="E42" s="103"/>
      <c r="F42" s="68"/>
      <c r="G42" s="68"/>
      <c r="H42" s="68"/>
      <c r="I42" s="68"/>
      <c r="J42" s="68"/>
      <c r="K42" s="68"/>
      <c r="L42" s="68"/>
      <c r="M42" s="104"/>
    </row>
    <row r="43" spans="1:19" ht="20.100000000000001" customHeight="1">
      <c r="A43" s="105"/>
      <c r="B43" s="105"/>
      <c r="C43" s="105"/>
      <c r="D43" s="105"/>
      <c r="E43" s="105"/>
      <c r="F43" s="10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</row>
    <row r="44" spans="1:19" ht="20.100000000000001" customHeight="1">
      <c r="A44" s="105"/>
      <c r="B44" s="105"/>
      <c r="C44" s="105"/>
      <c r="D44" s="105"/>
      <c r="E44" s="105"/>
      <c r="F44" s="105"/>
      <c r="G44" s="13"/>
      <c r="H44" s="13"/>
      <c r="I44" s="13"/>
      <c r="J44" s="13"/>
      <c r="K44" s="13"/>
      <c r="L44" s="13"/>
      <c r="M44" s="13"/>
      <c r="N44" s="6"/>
      <c r="O44" s="6"/>
      <c r="P44" s="106"/>
      <c r="Q44" s="6"/>
      <c r="R44" s="6"/>
      <c r="S44" s="6"/>
    </row>
    <row r="45" spans="1:19" ht="20.100000000000001" customHeight="1">
      <c r="A45" s="105"/>
      <c r="B45" s="105"/>
      <c r="C45" s="105"/>
      <c r="D45" s="105"/>
      <c r="E45" s="105"/>
      <c r="F45" s="107"/>
      <c r="G45" s="108"/>
      <c r="H45" s="106"/>
      <c r="I45" s="108"/>
      <c r="J45" s="106"/>
      <c r="K45" s="108"/>
      <c r="L45" s="106"/>
      <c r="M45" s="108"/>
      <c r="N45" s="109"/>
      <c r="O45" s="106"/>
      <c r="P45" s="110"/>
      <c r="Q45" s="110"/>
      <c r="R45" s="106"/>
      <c r="S45" s="109"/>
    </row>
    <row r="46" spans="1:19" ht="20.100000000000001" customHeight="1">
      <c r="A46" s="156"/>
      <c r="B46" s="156"/>
      <c r="C46" s="156"/>
      <c r="D46" s="156"/>
      <c r="E46" s="156"/>
    </row>
    <row r="47" spans="1:19" ht="20.100000000000001" customHeight="1">
      <c r="A47" s="156"/>
      <c r="B47" s="156"/>
      <c r="C47" s="156"/>
      <c r="D47" s="156"/>
      <c r="E47" s="156"/>
    </row>
    <row r="99" spans="5:5" ht="20.100000000000001" customHeight="1">
      <c r="E99" s="6" t="s">
        <v>207</v>
      </c>
    </row>
  </sheetData>
  <mergeCells count="14">
    <mergeCell ref="G7:S7"/>
    <mergeCell ref="A1:S1"/>
    <mergeCell ref="A2:S2"/>
    <mergeCell ref="A3:S3"/>
    <mergeCell ref="A4:S4"/>
    <mergeCell ref="G6:S6"/>
    <mergeCell ref="G43:S43"/>
    <mergeCell ref="A46:E46"/>
    <mergeCell ref="A47:E47"/>
    <mergeCell ref="K8:M8"/>
    <mergeCell ref="A11:E11"/>
    <mergeCell ref="A39:M39"/>
    <mergeCell ref="A40:M40"/>
    <mergeCell ref="A41:M41"/>
  </mergeCells>
  <printOptions horizontalCentered="1"/>
  <pageMargins left="0.39370078740157483" right="0.39370078740157483" top="0.9055118110236221" bottom="0.98425196850393704" header="0.51181102362204722" footer="0.78740157480314965"/>
  <pageSetup paperSize="9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T99"/>
  <sheetViews>
    <sheetView view="pageBreakPreview" zoomScaleNormal="120" zoomScaleSheetLayoutView="100" workbookViewId="0">
      <selection activeCell="O109" sqref="O109"/>
    </sheetView>
  </sheetViews>
  <sheetFormatPr defaultColWidth="9.125" defaultRowHeight="20.100000000000001" customHeight="1"/>
  <cols>
    <col min="1" max="4" width="1.125" style="6" customWidth="1"/>
    <col min="5" max="5" width="38" style="6" customWidth="1"/>
    <col min="6" max="6" width="5.875" style="13" customWidth="1"/>
    <col min="7" max="7" width="0.875" style="27" customWidth="1"/>
    <col min="8" max="8" width="15.125" style="14" customWidth="1"/>
    <col min="9" max="9" width="0.875" style="14" customWidth="1"/>
    <col min="10" max="10" width="15.125" style="14" customWidth="1"/>
    <col min="11" max="11" width="1" style="15" customWidth="1"/>
    <col min="12" max="12" width="15.125" style="14" customWidth="1"/>
    <col min="13" max="13" width="0.875" style="14" customWidth="1"/>
    <col min="14" max="14" width="15.125" style="16" customWidth="1"/>
    <col min="15" max="15" width="0.875" style="15" customWidth="1"/>
    <col min="16" max="16" width="15.125" style="15" customWidth="1"/>
    <col min="17" max="17" width="10.875" style="6" bestFit="1" customWidth="1"/>
    <col min="18" max="16384" width="9.125" style="6"/>
  </cols>
  <sheetData>
    <row r="1" spans="1:20" ht="21.95" customHeight="1">
      <c r="A1" s="162" t="s">
        <v>130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20" ht="21.95" customHeight="1">
      <c r="A2" s="159" t="s">
        <v>122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7"/>
      <c r="R2" s="17"/>
      <c r="S2" s="17"/>
      <c r="T2" s="17"/>
    </row>
    <row r="3" spans="1:20" ht="21.95" customHeight="1">
      <c r="A3" s="160" t="s">
        <v>142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20" ht="21.95" customHeight="1">
      <c r="A4" s="160" t="s">
        <v>194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20" ht="6.6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20" s="7" customFormat="1" ht="18.95" customHeight="1">
      <c r="A6" s="69"/>
      <c r="B6" s="69"/>
      <c r="C6" s="69"/>
      <c r="D6" s="69"/>
      <c r="E6" s="69"/>
      <c r="F6" s="70"/>
      <c r="G6" s="70"/>
      <c r="H6" s="165" t="s">
        <v>136</v>
      </c>
      <c r="I6" s="165" t="s">
        <v>136</v>
      </c>
      <c r="J6" s="165" t="s">
        <v>136</v>
      </c>
      <c r="K6" s="165" t="s">
        <v>136</v>
      </c>
      <c r="L6" s="165" t="s">
        <v>136</v>
      </c>
      <c r="M6" s="165" t="s">
        <v>136</v>
      </c>
      <c r="N6" s="165" t="s">
        <v>136</v>
      </c>
      <c r="O6" s="165" t="s">
        <v>136</v>
      </c>
      <c r="P6" s="165" t="s">
        <v>136</v>
      </c>
    </row>
    <row r="7" spans="1:20" s="7" customFormat="1" ht="18.95" customHeight="1">
      <c r="A7" s="71"/>
      <c r="B7" s="71"/>
      <c r="C7" s="71"/>
      <c r="D7" s="71"/>
      <c r="E7" s="71"/>
      <c r="F7" s="71"/>
      <c r="G7" s="93"/>
      <c r="H7" s="157" t="s">
        <v>18</v>
      </c>
      <c r="I7" s="157"/>
      <c r="J7" s="157"/>
      <c r="K7" s="157"/>
      <c r="L7" s="157"/>
      <c r="M7" s="157"/>
      <c r="N7" s="157"/>
      <c r="O7" s="157"/>
      <c r="P7" s="157"/>
    </row>
    <row r="8" spans="1:20" s="7" customFormat="1" ht="18.95" customHeight="1">
      <c r="A8" s="71"/>
      <c r="B8" s="71"/>
      <c r="C8" s="71"/>
      <c r="D8" s="71"/>
      <c r="E8" s="71"/>
      <c r="F8" s="71"/>
      <c r="G8" s="93"/>
      <c r="H8" s="73"/>
      <c r="I8" s="73"/>
      <c r="J8" s="73"/>
      <c r="K8" s="73"/>
      <c r="L8" s="161" t="s">
        <v>38</v>
      </c>
      <c r="M8" s="161"/>
      <c r="N8" s="161"/>
      <c r="O8" s="73"/>
      <c r="P8" s="73"/>
    </row>
    <row r="9" spans="1:20" s="7" customFormat="1" ht="18.95" customHeight="1">
      <c r="A9" s="71"/>
      <c r="B9" s="71"/>
      <c r="C9" s="71"/>
      <c r="D9" s="71"/>
      <c r="E9" s="71"/>
      <c r="F9" s="74"/>
      <c r="G9" s="93"/>
      <c r="H9" s="76" t="s">
        <v>53</v>
      </c>
      <c r="I9" s="73"/>
      <c r="J9" s="76"/>
      <c r="K9" s="73"/>
      <c r="L9" s="76" t="s">
        <v>55</v>
      </c>
      <c r="M9" s="73"/>
      <c r="N9" s="76"/>
      <c r="O9" s="73"/>
      <c r="P9" s="73" t="s">
        <v>58</v>
      </c>
    </row>
    <row r="10" spans="1:20" s="7" customFormat="1" ht="18.95" customHeight="1">
      <c r="A10" s="158"/>
      <c r="B10" s="158"/>
      <c r="C10" s="158"/>
      <c r="D10" s="158"/>
      <c r="E10" s="158"/>
      <c r="F10" s="74" t="s">
        <v>19</v>
      </c>
      <c r="G10" s="93"/>
      <c r="H10" s="72" t="s">
        <v>54</v>
      </c>
      <c r="I10" s="73"/>
      <c r="J10" s="72" t="s">
        <v>77</v>
      </c>
      <c r="K10" s="73"/>
      <c r="L10" s="72" t="s">
        <v>60</v>
      </c>
      <c r="M10" s="73"/>
      <c r="N10" s="72" t="s">
        <v>40</v>
      </c>
      <c r="O10" s="73"/>
      <c r="P10" s="72" t="s">
        <v>59</v>
      </c>
    </row>
    <row r="11" spans="1:20" s="7" customFormat="1" ht="18.95" customHeight="1">
      <c r="A11" s="79" t="s">
        <v>195</v>
      </c>
      <c r="B11" s="93"/>
      <c r="F11" s="74"/>
      <c r="H11" s="111">
        <v>225000000</v>
      </c>
      <c r="I11" s="112"/>
      <c r="J11" s="111">
        <v>155062688</v>
      </c>
      <c r="K11" s="112"/>
      <c r="L11" s="111">
        <v>28200000</v>
      </c>
      <c r="M11" s="112"/>
      <c r="N11" s="111">
        <v>235310435</v>
      </c>
      <c r="O11" s="112"/>
      <c r="P11" s="111">
        <v>643573123</v>
      </c>
      <c r="R11" s="18">
        <f t="shared" ref="R11:R12" si="0">SUM(G11:N11)-P11</f>
        <v>0</v>
      </c>
    </row>
    <row r="12" spans="1:20" s="7" customFormat="1" ht="18.95" customHeight="1">
      <c r="A12" s="7" t="s">
        <v>140</v>
      </c>
      <c r="B12" s="87"/>
      <c r="F12" s="74"/>
      <c r="H12" s="113">
        <v>0</v>
      </c>
      <c r="I12" s="112"/>
      <c r="J12" s="113">
        <v>0</v>
      </c>
      <c r="K12" s="112"/>
      <c r="L12" s="113">
        <v>0</v>
      </c>
      <c r="M12" s="112"/>
      <c r="N12" s="112">
        <v>136638592</v>
      </c>
      <c r="O12" s="112"/>
      <c r="P12" s="112">
        <v>136638592</v>
      </c>
      <c r="R12" s="18">
        <f t="shared" si="0"/>
        <v>0</v>
      </c>
    </row>
    <row r="13" spans="1:20" s="7" customFormat="1" ht="18.95" customHeight="1">
      <c r="A13" s="92" t="s">
        <v>141</v>
      </c>
      <c r="B13" s="93"/>
      <c r="F13" s="74">
        <v>30</v>
      </c>
      <c r="H13" s="113">
        <v>0</v>
      </c>
      <c r="I13" s="112"/>
      <c r="J13" s="113">
        <v>0</v>
      </c>
      <c r="K13" s="112"/>
      <c r="L13" s="113">
        <v>0</v>
      </c>
      <c r="M13" s="112"/>
      <c r="N13" s="112">
        <v>-151773941</v>
      </c>
      <c r="O13" s="112"/>
      <c r="P13" s="114">
        <v>-151773941</v>
      </c>
      <c r="R13" s="18">
        <f>SUM(G13:N13)-P13</f>
        <v>0</v>
      </c>
    </row>
    <row r="14" spans="1:20" s="7" customFormat="1" ht="18.95" customHeight="1">
      <c r="A14" s="7" t="s">
        <v>151</v>
      </c>
      <c r="B14" s="93"/>
      <c r="F14" s="74">
        <v>23</v>
      </c>
      <c r="H14" s="113">
        <v>0</v>
      </c>
      <c r="I14" s="112"/>
      <c r="J14" s="113">
        <v>0</v>
      </c>
      <c r="K14" s="112"/>
      <c r="L14" s="112">
        <v>5550000</v>
      </c>
      <c r="M14" s="112"/>
      <c r="N14" s="112">
        <v>-5550000</v>
      </c>
      <c r="O14" s="112"/>
      <c r="P14" s="113">
        <v>0</v>
      </c>
      <c r="R14" s="18">
        <f t="shared" ref="R14" si="1">SUM(G14:N14)-P14</f>
        <v>0</v>
      </c>
    </row>
    <row r="15" spans="1:20" s="7" customFormat="1" ht="18.95" customHeight="1">
      <c r="A15" s="6" t="s">
        <v>188</v>
      </c>
      <c r="B15" s="93"/>
      <c r="F15" s="36">
        <v>31</v>
      </c>
      <c r="H15" s="115">
        <v>83959857</v>
      </c>
      <c r="I15" s="116"/>
      <c r="J15" s="115">
        <v>83959856</v>
      </c>
      <c r="K15" s="116"/>
      <c r="L15" s="116">
        <v>0</v>
      </c>
      <c r="M15" s="116"/>
      <c r="N15" s="116">
        <v>0</v>
      </c>
      <c r="O15" s="116"/>
      <c r="P15" s="115">
        <v>167919713</v>
      </c>
      <c r="R15" s="18"/>
    </row>
    <row r="16" spans="1:20" s="9" customFormat="1" ht="18.95" customHeight="1">
      <c r="A16" s="79" t="s">
        <v>181</v>
      </c>
      <c r="B16" s="79"/>
      <c r="F16" s="82"/>
      <c r="H16" s="111">
        <f>+H11+H12+H13+H14+H15</f>
        <v>308959857</v>
      </c>
      <c r="I16" s="112"/>
      <c r="J16" s="111">
        <f>+J11+J12+J13+J14+J15</f>
        <v>239022544</v>
      </c>
      <c r="K16" s="112"/>
      <c r="L16" s="111">
        <f>+L11+L12+L13+L14+L15</f>
        <v>33750000</v>
      </c>
      <c r="M16" s="112"/>
      <c r="N16" s="111">
        <f>+N11+N12+N13+N14+N15</f>
        <v>214625086</v>
      </c>
      <c r="O16" s="112"/>
      <c r="P16" s="111">
        <f>+P11+P12+P13+P14+P15</f>
        <v>796357487</v>
      </c>
      <c r="R16" s="18">
        <f>SUM(G16:N16)-P16</f>
        <v>0</v>
      </c>
    </row>
    <row r="17" spans="1:18" s="7" customFormat="1" ht="18.95" customHeight="1">
      <c r="A17" s="7" t="s">
        <v>140</v>
      </c>
      <c r="B17" s="87"/>
      <c r="F17" s="74"/>
      <c r="H17" s="88">
        <v>0</v>
      </c>
      <c r="I17" s="94"/>
      <c r="J17" s="88">
        <v>0</v>
      </c>
      <c r="K17" s="94"/>
      <c r="L17" s="88">
        <v>0</v>
      </c>
      <c r="M17" s="94"/>
      <c r="N17" s="94">
        <v>175271891</v>
      </c>
      <c r="O17" s="117"/>
      <c r="P17" s="94">
        <v>175271891</v>
      </c>
      <c r="R17" s="18">
        <f t="shared" ref="R17" si="2">SUM(G17:N17)-P17</f>
        <v>0</v>
      </c>
    </row>
    <row r="18" spans="1:18" s="7" customFormat="1" ht="18.95" customHeight="1">
      <c r="A18" s="92" t="s">
        <v>141</v>
      </c>
      <c r="B18" s="93"/>
      <c r="F18" s="74">
        <v>30</v>
      </c>
      <c r="H18" s="118">
        <v>0</v>
      </c>
      <c r="I18" s="94"/>
      <c r="J18" s="118">
        <v>0</v>
      </c>
      <c r="K18" s="94"/>
      <c r="L18" s="118">
        <v>0</v>
      </c>
      <c r="M18" s="94"/>
      <c r="N18" s="94">
        <v>-156294932</v>
      </c>
      <c r="O18" s="94"/>
      <c r="P18" s="89">
        <v>-156294932</v>
      </c>
      <c r="R18" s="18">
        <f>SUM(G18:N18)-P18</f>
        <v>0</v>
      </c>
    </row>
    <row r="19" spans="1:18" s="7" customFormat="1" ht="18.95" customHeight="1">
      <c r="A19" s="6" t="s">
        <v>188</v>
      </c>
      <c r="B19" s="93"/>
      <c r="F19" s="36">
        <v>31</v>
      </c>
      <c r="H19" s="117">
        <v>27090365</v>
      </c>
      <c r="I19" s="118"/>
      <c r="J19" s="117">
        <v>27090365</v>
      </c>
      <c r="K19" s="118"/>
      <c r="L19" s="118">
        <v>0</v>
      </c>
      <c r="M19" s="94"/>
      <c r="N19" s="118">
        <v>0</v>
      </c>
      <c r="O19" s="94"/>
      <c r="P19" s="119">
        <v>54180730</v>
      </c>
      <c r="R19" s="18"/>
    </row>
    <row r="20" spans="1:18" s="9" customFormat="1" ht="18.95" customHeight="1" thickBot="1">
      <c r="A20" s="79" t="s">
        <v>196</v>
      </c>
      <c r="B20" s="79"/>
      <c r="F20" s="82"/>
      <c r="H20" s="120">
        <v>336050222</v>
      </c>
      <c r="I20" s="94"/>
      <c r="J20" s="120">
        <v>266112909</v>
      </c>
      <c r="K20" s="94"/>
      <c r="L20" s="120">
        <v>33750000</v>
      </c>
      <c r="M20" s="94"/>
      <c r="N20" s="120">
        <v>233602045</v>
      </c>
      <c r="O20" s="94"/>
      <c r="P20" s="120">
        <v>869515176</v>
      </c>
      <c r="R20" s="18">
        <f>SUM(G20:N20)-P20</f>
        <v>0</v>
      </c>
    </row>
    <row r="21" spans="1:18" s="9" customFormat="1" ht="8.4499999999999993" customHeight="1" thickTop="1">
      <c r="A21" s="79"/>
      <c r="B21" s="79"/>
      <c r="F21" s="82"/>
      <c r="H21" s="94"/>
      <c r="I21" s="94"/>
      <c r="J21" s="94"/>
      <c r="K21" s="94"/>
      <c r="L21" s="94"/>
      <c r="M21" s="94"/>
      <c r="N21" s="94"/>
      <c r="O21" s="94"/>
      <c r="P21" s="94"/>
      <c r="Q21" s="8"/>
    </row>
    <row r="22" spans="1:18" s="7" customFormat="1" ht="25.35" customHeight="1">
      <c r="A22" s="101"/>
      <c r="B22" s="93"/>
      <c r="F22" s="74"/>
      <c r="H22" s="11"/>
      <c r="I22" s="12"/>
      <c r="J22" s="11"/>
      <c r="K22" s="12"/>
      <c r="L22" s="11"/>
      <c r="M22" s="12"/>
      <c r="N22" s="11"/>
      <c r="O22" s="12"/>
      <c r="P22" s="11"/>
      <c r="Q22" s="10"/>
    </row>
    <row r="23" spans="1:18" s="19" customFormat="1" ht="18.600000000000001" customHeight="1">
      <c r="B23" s="20"/>
      <c r="F23" s="21"/>
      <c r="H23" s="22"/>
      <c r="I23" s="22"/>
      <c r="J23" s="22"/>
      <c r="K23" s="22"/>
      <c r="L23" s="22"/>
      <c r="M23" s="22"/>
      <c r="N23" s="22"/>
      <c r="O23" s="22"/>
      <c r="P23" s="22"/>
      <c r="Q23" s="23"/>
    </row>
    <row r="24" spans="1:18" s="19" customFormat="1" ht="18.600000000000001" customHeight="1">
      <c r="B24" s="20"/>
      <c r="F24" s="21"/>
      <c r="H24" s="14">
        <f>SUM(H11:H15)-H16</f>
        <v>0</v>
      </c>
      <c r="I24" s="14">
        <f t="shared" ref="I24:P24" si="3">SUM(I11:I15)-I16</f>
        <v>0</v>
      </c>
      <c r="J24" s="14">
        <f t="shared" si="3"/>
        <v>0</v>
      </c>
      <c r="K24" s="14">
        <f t="shared" si="3"/>
        <v>0</v>
      </c>
      <c r="L24" s="14">
        <f t="shared" si="3"/>
        <v>0</v>
      </c>
      <c r="M24" s="14">
        <f t="shared" si="3"/>
        <v>0</v>
      </c>
      <c r="N24" s="14">
        <f t="shared" si="3"/>
        <v>0</v>
      </c>
      <c r="O24" s="14">
        <f t="shared" si="3"/>
        <v>0</v>
      </c>
      <c r="P24" s="14">
        <f t="shared" si="3"/>
        <v>0</v>
      </c>
      <c r="Q24" s="23"/>
    </row>
    <row r="25" spans="1:18" ht="14.45" customHeight="1">
      <c r="A25" s="24"/>
      <c r="B25" s="25"/>
      <c r="G25" s="6"/>
      <c r="H25" s="14">
        <f>SUM(H16:H19)-H20</f>
        <v>0</v>
      </c>
      <c r="I25" s="14">
        <f>SUM(I16:I18)-I20</f>
        <v>0</v>
      </c>
      <c r="J25" s="14">
        <f>SUM(J16:J19)-J20</f>
        <v>0</v>
      </c>
      <c r="K25" s="14">
        <f>SUM(K16:K18)-K20</f>
        <v>0</v>
      </c>
      <c r="L25" s="14">
        <f>SUM(L16:L18)-L20</f>
        <v>0</v>
      </c>
      <c r="M25" s="14">
        <f>SUM(M16:M18)-M20</f>
        <v>0</v>
      </c>
      <c r="N25" s="14">
        <f>SUM(N16:N18)-N20</f>
        <v>0</v>
      </c>
      <c r="O25" s="14">
        <f>SUM(O16:O18)-O20</f>
        <v>0</v>
      </c>
      <c r="P25" s="14">
        <f>SUM(P16:P19)-P20</f>
        <v>0</v>
      </c>
      <c r="Q25" s="26"/>
    </row>
    <row r="26" spans="1:18" ht="20.100000000000001" customHeight="1">
      <c r="H26" s="14">
        <f>H20-'FINANCIAL POSITION '!J89</f>
        <v>0</v>
      </c>
      <c r="I26" s="14" t="e">
        <f>SUM(#REF!)-I17</f>
        <v>#REF!</v>
      </c>
      <c r="J26" s="14">
        <f>J20-'FINANCIAL POSITION '!J90</f>
        <v>0</v>
      </c>
      <c r="K26" s="14" t="e">
        <f>SUM(#REF!)-K17</f>
        <v>#REF!</v>
      </c>
      <c r="L26" s="14">
        <f>L20-'FINANCIAL POSITION '!J92</f>
        <v>0</v>
      </c>
      <c r="M26" s="14" t="e">
        <f>SUM(#REF!)-M17</f>
        <v>#REF!</v>
      </c>
      <c r="N26" s="14">
        <f>N20-'FINANCIAL POSITION '!J93</f>
        <v>0</v>
      </c>
      <c r="O26" s="14" t="e">
        <f>SUM(#REF!)-O17</f>
        <v>#REF!</v>
      </c>
      <c r="P26" s="14">
        <f>P20-'FINANCIAL POSITION '!J94</f>
        <v>0</v>
      </c>
    </row>
    <row r="27" spans="1:18" ht="20.100000000000001" customHeight="1">
      <c r="K27" s="14"/>
      <c r="N27" s="14"/>
      <c r="O27" s="14"/>
      <c r="P27" s="14"/>
    </row>
    <row r="28" spans="1:18" ht="20.100000000000001" customHeight="1">
      <c r="H28" s="14">
        <f>H16-'FINANCIAL POSITION '!L88</f>
        <v>0</v>
      </c>
      <c r="J28" s="14">
        <f>J20-'FINANCIAL POSITION '!J90</f>
        <v>0</v>
      </c>
      <c r="L28" s="14">
        <f>L16-'FINANCIAL POSITION '!L92</f>
        <v>0</v>
      </c>
      <c r="N28" s="16">
        <f>N16-'FINANCIAL POSITION '!L93</f>
        <v>0</v>
      </c>
      <c r="P28" s="15">
        <f>P16-'FINANCIAL POSITION '!L94</f>
        <v>0</v>
      </c>
    </row>
    <row r="99" spans="5:5" ht="20.100000000000001" customHeight="1">
      <c r="E99" s="6" t="s">
        <v>207</v>
      </c>
    </row>
  </sheetData>
  <mergeCells count="8">
    <mergeCell ref="L8:N8"/>
    <mergeCell ref="A10:E10"/>
    <mergeCell ref="H7:P7"/>
    <mergeCell ref="A1:P1"/>
    <mergeCell ref="A2:P2"/>
    <mergeCell ref="A3:P3"/>
    <mergeCell ref="A4:P4"/>
    <mergeCell ref="H6:P6"/>
  </mergeCells>
  <printOptions horizontalCentered="1"/>
  <pageMargins left="0.51181102362204722" right="0.39370078740157483" top="0.9055118110236221" bottom="0.98425196850393704" header="0.51181102362204722" footer="0.78740157480314965"/>
  <pageSetup paperSize="9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CCFFFF"/>
  </sheetPr>
  <dimension ref="A1:T99"/>
  <sheetViews>
    <sheetView view="pageBreakPreview" zoomScaleNormal="100" zoomScaleSheetLayoutView="100" workbookViewId="0">
      <selection activeCell="O109" sqref="O109"/>
    </sheetView>
  </sheetViews>
  <sheetFormatPr defaultColWidth="9.125" defaultRowHeight="23.25"/>
  <cols>
    <col min="1" max="2" width="0.875" style="128" customWidth="1"/>
    <col min="3" max="3" width="0.875" style="48" customWidth="1"/>
    <col min="4" max="4" width="37" style="48" customWidth="1"/>
    <col min="5" max="5" width="4.5" style="48" customWidth="1"/>
    <col min="6" max="6" width="0.5" style="48" customWidth="1"/>
    <col min="7" max="7" width="10.875" style="48" customWidth="1"/>
    <col min="8" max="8" width="0.5" style="48" customWidth="1"/>
    <col min="9" max="9" width="10.875" style="48" customWidth="1"/>
    <col min="10" max="10" width="0.5" style="48" customWidth="1"/>
    <col min="11" max="11" width="10.875" style="48" customWidth="1"/>
    <col min="12" max="12" width="0.5" style="48" customWidth="1"/>
    <col min="13" max="13" width="10.875" style="48" customWidth="1"/>
    <col min="14" max="14" width="10.125" style="128" bestFit="1" customWidth="1"/>
    <col min="15" max="15" width="0.5" style="128" customWidth="1"/>
    <col min="16" max="16" width="9.125" style="128" bestFit="1" customWidth="1"/>
    <col min="17" max="17" width="0.875" style="128" customWidth="1"/>
    <col min="18" max="18" width="9.875" style="128" bestFit="1" customWidth="1"/>
    <col min="19" max="19" width="0.875" style="128" customWidth="1"/>
    <col min="20" max="20" width="9.125" style="128" bestFit="1" customWidth="1"/>
    <col min="21" max="16384" width="9.125" style="128"/>
  </cols>
  <sheetData>
    <row r="1" spans="1:20" ht="22.35" customHeight="1">
      <c r="A1" s="150" t="s">
        <v>137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20" ht="22.35" customHeight="1">
      <c r="A2" s="147" t="s">
        <v>79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20" ht="22.35" customHeight="1">
      <c r="A3" s="147" t="s">
        <v>121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20" ht="22.35" customHeight="1">
      <c r="A4" s="147" t="s">
        <v>61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29"/>
    </row>
    <row r="5" spans="1:20" ht="22.35" customHeight="1">
      <c r="A5" s="166" t="s">
        <v>194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29"/>
    </row>
    <row r="6" spans="1:20" ht="9.9499999999999993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0" s="33" customFormat="1" ht="19.5" customHeight="1">
      <c r="G7" s="34"/>
      <c r="H7" s="34"/>
      <c r="I7" s="34"/>
      <c r="J7" s="34"/>
      <c r="K7" s="34"/>
      <c r="L7" s="34"/>
      <c r="M7" s="35" t="s">
        <v>136</v>
      </c>
    </row>
    <row r="8" spans="1:20" s="33" customFormat="1" ht="19.5" customHeight="1">
      <c r="G8" s="148" t="s">
        <v>17</v>
      </c>
      <c r="H8" s="148"/>
      <c r="I8" s="148"/>
      <c r="J8" s="36"/>
      <c r="K8" s="148" t="s">
        <v>18</v>
      </c>
      <c r="L8" s="148"/>
      <c r="M8" s="148"/>
    </row>
    <row r="9" spans="1:20" s="33" customFormat="1" ht="19.5" customHeight="1">
      <c r="E9" s="130" t="s">
        <v>19</v>
      </c>
      <c r="G9" s="127">
        <v>2023</v>
      </c>
      <c r="H9" s="36"/>
      <c r="I9" s="127">
        <v>2022</v>
      </c>
      <c r="J9" s="36"/>
      <c r="K9" s="127">
        <v>2023</v>
      </c>
      <c r="L9" s="36"/>
      <c r="M9" s="127">
        <v>2022</v>
      </c>
    </row>
    <row r="10" spans="1:20" s="33" customFormat="1" ht="19.5" customHeight="1">
      <c r="A10" s="39" t="s">
        <v>107</v>
      </c>
    </row>
    <row r="11" spans="1:20" s="33" customFormat="1" ht="19.5" customHeight="1">
      <c r="B11" s="33" t="s">
        <v>62</v>
      </c>
      <c r="G11" s="1">
        <v>220640938.80000001</v>
      </c>
      <c r="I11" s="1">
        <v>167077260</v>
      </c>
      <c r="K11" s="1">
        <v>221026128</v>
      </c>
      <c r="M11" s="1">
        <v>167478949</v>
      </c>
      <c r="N11" s="42">
        <f>G11-'COMPREHENSIVE INCOME'!F21</f>
        <v>-0.19999998807907104</v>
      </c>
      <c r="O11" s="42">
        <f>H11-'COMPREHENSIVE INCOME'!G21</f>
        <v>0</v>
      </c>
      <c r="P11" s="42">
        <f>I11-'COMPREHENSIVE INCOME'!H21</f>
        <v>0</v>
      </c>
      <c r="Q11" s="42">
        <f>J11-'COMPREHENSIVE INCOME'!I21</f>
        <v>0</v>
      </c>
      <c r="R11" s="42">
        <f>K11-'COMPREHENSIVE INCOME'!J21</f>
        <v>0</v>
      </c>
      <c r="S11" s="42">
        <f>L11-'COMPREHENSIVE INCOME'!K21</f>
        <v>0</v>
      </c>
      <c r="T11" s="42">
        <f>M11-'COMPREHENSIVE INCOME'!L21</f>
        <v>0</v>
      </c>
    </row>
    <row r="12" spans="1:20" s="33" customFormat="1" ht="19.5" customHeight="1">
      <c r="B12" s="33" t="s">
        <v>108</v>
      </c>
      <c r="E12" s="36"/>
      <c r="G12" s="1"/>
      <c r="H12" s="1"/>
      <c r="I12" s="1"/>
      <c r="J12" s="1"/>
      <c r="K12" s="1"/>
      <c r="L12" s="1"/>
      <c r="M12" s="1"/>
    </row>
    <row r="13" spans="1:20" s="33" customFormat="1" ht="19.5" customHeight="1">
      <c r="A13" s="33" t="s">
        <v>1</v>
      </c>
      <c r="B13" s="33" t="s">
        <v>1</v>
      </c>
      <c r="C13" s="33" t="s">
        <v>135</v>
      </c>
      <c r="E13" s="36"/>
      <c r="G13" s="1"/>
      <c r="H13" s="1"/>
      <c r="I13" s="1"/>
      <c r="J13" s="1"/>
      <c r="K13" s="1"/>
      <c r="L13" s="1"/>
      <c r="M13" s="1"/>
    </row>
    <row r="14" spans="1:20" s="33" customFormat="1" ht="19.5" customHeight="1">
      <c r="A14" s="33" t="s">
        <v>2</v>
      </c>
      <c r="B14" s="33" t="s">
        <v>2</v>
      </c>
      <c r="C14" s="33" t="s">
        <v>63</v>
      </c>
      <c r="E14" s="36"/>
      <c r="G14" s="1">
        <v>102607386</v>
      </c>
      <c r="H14" s="28"/>
      <c r="I14" s="1">
        <v>9925890</v>
      </c>
      <c r="J14" s="1"/>
      <c r="K14" s="1">
        <v>99691074</v>
      </c>
      <c r="L14" s="1"/>
      <c r="M14" s="1">
        <v>6836816</v>
      </c>
    </row>
    <row r="15" spans="1:20" s="33" customFormat="1" ht="19.5" customHeight="1">
      <c r="A15" s="131"/>
      <c r="B15" s="131"/>
      <c r="C15" s="131" t="s">
        <v>148</v>
      </c>
      <c r="D15" s="131"/>
      <c r="E15" s="132"/>
      <c r="F15" s="131"/>
      <c r="G15" s="1">
        <v>23606</v>
      </c>
      <c r="H15" s="28"/>
      <c r="I15" s="1">
        <v>-148274</v>
      </c>
      <c r="J15" s="28"/>
      <c r="K15" s="1">
        <v>27811</v>
      </c>
      <c r="L15" s="28"/>
      <c r="M15" s="1">
        <v>-102994</v>
      </c>
    </row>
    <row r="16" spans="1:20" s="33" customFormat="1" ht="19.5" customHeight="1">
      <c r="A16" s="131"/>
      <c r="B16" s="131"/>
      <c r="C16" s="133" t="s">
        <v>197</v>
      </c>
      <c r="D16" s="131"/>
      <c r="E16" s="132"/>
      <c r="F16" s="131"/>
      <c r="G16" s="1">
        <v>607353</v>
      </c>
      <c r="H16" s="28"/>
      <c r="I16" s="1">
        <v>0</v>
      </c>
      <c r="J16" s="28"/>
      <c r="K16" s="1">
        <v>0</v>
      </c>
      <c r="L16" s="28"/>
      <c r="M16" s="1">
        <v>0</v>
      </c>
    </row>
    <row r="17" spans="1:20" s="33" customFormat="1" ht="19.5" customHeight="1">
      <c r="C17" s="33" t="s">
        <v>200</v>
      </c>
      <c r="E17" s="36"/>
      <c r="G17" s="1">
        <v>231125</v>
      </c>
      <c r="H17" s="28"/>
      <c r="I17" s="1">
        <v>2697992</v>
      </c>
      <c r="J17" s="28"/>
      <c r="K17" s="1">
        <v>-607287</v>
      </c>
      <c r="L17" s="28"/>
      <c r="M17" s="1">
        <v>2428601</v>
      </c>
    </row>
    <row r="18" spans="1:20" s="33" customFormat="1" ht="19.5" customHeight="1">
      <c r="A18" s="33" t="s">
        <v>3</v>
      </c>
      <c r="B18" s="33" t="s">
        <v>3</v>
      </c>
      <c r="C18" s="33" t="s">
        <v>64</v>
      </c>
      <c r="E18" s="36"/>
      <c r="G18" s="1">
        <v>4349698</v>
      </c>
      <c r="H18" s="28"/>
      <c r="I18" s="1">
        <v>4578029</v>
      </c>
      <c r="J18" s="28"/>
      <c r="K18" s="1">
        <v>3788536</v>
      </c>
      <c r="L18" s="28"/>
      <c r="M18" s="1">
        <v>4075897</v>
      </c>
    </row>
    <row r="19" spans="1:20" s="33" customFormat="1" ht="19.5" hidden="1" customHeight="1">
      <c r="A19" s="131"/>
      <c r="B19" s="131"/>
      <c r="C19" s="131" t="s">
        <v>176</v>
      </c>
      <c r="D19" s="131"/>
      <c r="E19" s="132"/>
      <c r="F19" s="131"/>
      <c r="G19" s="1"/>
      <c r="H19" s="28"/>
      <c r="I19" s="1">
        <v>0</v>
      </c>
      <c r="J19" s="1"/>
      <c r="K19" s="28"/>
      <c r="L19" s="1"/>
      <c r="M19" s="28">
        <v>0</v>
      </c>
    </row>
    <row r="20" spans="1:20" s="33" customFormat="1" ht="19.5" customHeight="1">
      <c r="A20" s="131"/>
      <c r="B20" s="131"/>
      <c r="C20" s="33" t="s">
        <v>187</v>
      </c>
      <c r="D20" s="131"/>
      <c r="E20" s="132"/>
      <c r="F20" s="131"/>
      <c r="G20" s="1">
        <v>-1267817</v>
      </c>
      <c r="H20" s="28"/>
      <c r="I20" s="1">
        <v>1332184.24</v>
      </c>
      <c r="J20" s="1"/>
      <c r="K20" s="28">
        <v>-1267817</v>
      </c>
      <c r="L20" s="1"/>
      <c r="M20" s="1">
        <v>1332184</v>
      </c>
    </row>
    <row r="21" spans="1:20" s="33" customFormat="1" ht="19.5" customHeight="1">
      <c r="A21" s="33" t="s">
        <v>4</v>
      </c>
      <c r="B21" s="33" t="s">
        <v>4</v>
      </c>
      <c r="C21" s="33" t="s">
        <v>65</v>
      </c>
      <c r="E21" s="36"/>
      <c r="G21" s="1">
        <v>137789</v>
      </c>
      <c r="H21" s="28"/>
      <c r="I21" s="1">
        <v>-137789</v>
      </c>
      <c r="J21" s="28"/>
      <c r="K21" s="1">
        <v>137789</v>
      </c>
      <c r="L21" s="28"/>
      <c r="M21" s="1">
        <v>-137789</v>
      </c>
    </row>
    <row r="22" spans="1:20" s="33" customFormat="1" ht="19.5" customHeight="1">
      <c r="C22" s="33" t="s">
        <v>183</v>
      </c>
      <c r="E22" s="36"/>
      <c r="G22" s="1">
        <v>0</v>
      </c>
      <c r="H22" s="28"/>
      <c r="I22" s="1">
        <v>0</v>
      </c>
      <c r="J22" s="28"/>
      <c r="K22" s="1">
        <v>0</v>
      </c>
      <c r="L22" s="28"/>
      <c r="M22" s="1">
        <v>-1530000</v>
      </c>
    </row>
    <row r="23" spans="1:20" s="33" customFormat="1" ht="19.5" customHeight="1">
      <c r="A23" s="33" t="s">
        <v>5</v>
      </c>
      <c r="B23" s="33" t="s">
        <v>5</v>
      </c>
      <c r="C23" s="33" t="s">
        <v>109</v>
      </c>
      <c r="E23" s="36"/>
      <c r="G23" s="1">
        <v>-1075119</v>
      </c>
      <c r="H23" s="28"/>
      <c r="I23" s="1">
        <v>-444104</v>
      </c>
      <c r="J23" s="28"/>
      <c r="K23" s="1">
        <v>-999858.47</v>
      </c>
      <c r="L23" s="28"/>
      <c r="M23" s="1">
        <v>-423138</v>
      </c>
    </row>
    <row r="24" spans="1:20" s="33" customFormat="1" ht="19.5" customHeight="1">
      <c r="C24" s="33" t="s">
        <v>66</v>
      </c>
      <c r="E24" s="36"/>
      <c r="G24" s="51">
        <v>1118764</v>
      </c>
      <c r="H24" s="28"/>
      <c r="I24" s="51">
        <v>982626</v>
      </c>
      <c r="J24" s="28"/>
      <c r="K24" s="51">
        <v>1069521.17</v>
      </c>
      <c r="L24" s="28"/>
      <c r="M24" s="51">
        <v>950272</v>
      </c>
    </row>
    <row r="25" spans="1:20" s="33" customFormat="1" ht="19.5" customHeight="1">
      <c r="B25" s="33" t="s">
        <v>110</v>
      </c>
      <c r="E25" s="36"/>
      <c r="G25" s="1"/>
      <c r="H25" s="1"/>
      <c r="I25" s="1"/>
      <c r="J25" s="1"/>
      <c r="K25" s="1"/>
      <c r="L25" s="1"/>
      <c r="M25" s="1"/>
    </row>
    <row r="26" spans="1:20" s="33" customFormat="1" ht="19.5" customHeight="1">
      <c r="C26" s="33" t="s">
        <v>67</v>
      </c>
      <c r="E26" s="36"/>
      <c r="G26" s="1">
        <v>327373723.80000001</v>
      </c>
      <c r="H26" s="28"/>
      <c r="I26" s="1">
        <v>185863814</v>
      </c>
      <c r="J26" s="28"/>
      <c r="K26" s="1">
        <v>322865897</v>
      </c>
      <c r="L26" s="28"/>
      <c r="M26" s="1">
        <v>180908798</v>
      </c>
      <c r="N26" s="42">
        <f t="shared" ref="N26:T26" si="0">SUM(G11:G24)-G26</f>
        <v>0</v>
      </c>
      <c r="O26" s="42">
        <f t="shared" si="0"/>
        <v>0</v>
      </c>
      <c r="P26" s="42">
        <f t="shared" si="0"/>
        <v>0.24000000953674316</v>
      </c>
      <c r="Q26" s="42">
        <f t="shared" si="0"/>
        <v>0</v>
      </c>
      <c r="R26" s="42">
        <f t="shared" si="0"/>
        <v>-0.30000001192092896</v>
      </c>
      <c r="S26" s="42">
        <f t="shared" si="0"/>
        <v>0</v>
      </c>
      <c r="T26" s="42">
        <f t="shared" si="0"/>
        <v>0</v>
      </c>
    </row>
    <row r="27" spans="1:20" s="33" customFormat="1" ht="19.5" customHeight="1">
      <c r="B27" s="33" t="s">
        <v>68</v>
      </c>
      <c r="E27" s="36"/>
      <c r="G27" s="28"/>
      <c r="H27" s="28"/>
      <c r="I27" s="28"/>
      <c r="J27" s="28"/>
      <c r="K27" s="28"/>
      <c r="L27" s="28"/>
      <c r="M27" s="28"/>
    </row>
    <row r="28" spans="1:20" s="33" customFormat="1" ht="19.5" customHeight="1">
      <c r="A28" s="33" t="s">
        <v>6</v>
      </c>
      <c r="B28" s="33" t="s">
        <v>6</v>
      </c>
      <c r="C28" s="133" t="s">
        <v>152</v>
      </c>
      <c r="E28" s="36"/>
      <c r="G28" s="1">
        <v>-144300774</v>
      </c>
      <c r="H28" s="28"/>
      <c r="I28" s="1">
        <v>-361550243</v>
      </c>
      <c r="J28" s="28"/>
      <c r="K28" s="1">
        <v>-138438207</v>
      </c>
      <c r="L28" s="28"/>
      <c r="M28" s="1">
        <v>-375085186</v>
      </c>
    </row>
    <row r="29" spans="1:20" s="33" customFormat="1" ht="19.5" customHeight="1">
      <c r="A29" s="33" t="s">
        <v>7</v>
      </c>
      <c r="B29" s="33" t="s">
        <v>7</v>
      </c>
      <c r="C29" s="33" t="s">
        <v>166</v>
      </c>
      <c r="G29" s="1">
        <v>-14198916</v>
      </c>
      <c r="H29" s="1"/>
      <c r="I29" s="1">
        <v>23275158</v>
      </c>
      <c r="J29" s="1"/>
      <c r="K29" s="1">
        <v>-26063469</v>
      </c>
      <c r="L29" s="1"/>
      <c r="M29" s="1">
        <v>28813643</v>
      </c>
    </row>
    <row r="30" spans="1:20" s="33" customFormat="1" ht="19.5" customHeight="1">
      <c r="A30" s="33" t="s">
        <v>8</v>
      </c>
      <c r="B30" s="33" t="s">
        <v>8</v>
      </c>
      <c r="C30" s="33" t="s">
        <v>69</v>
      </c>
      <c r="G30" s="1">
        <v>16000501</v>
      </c>
      <c r="H30" s="1"/>
      <c r="I30" s="1">
        <v>40266805</v>
      </c>
      <c r="J30" s="1"/>
      <c r="K30" s="1">
        <v>16040031</v>
      </c>
      <c r="L30" s="1"/>
      <c r="M30" s="1">
        <v>40296494</v>
      </c>
    </row>
    <row r="31" spans="1:20" s="33" customFormat="1" ht="19.5" customHeight="1">
      <c r="A31" s="33" t="s">
        <v>9</v>
      </c>
      <c r="B31" s="33" t="s">
        <v>9</v>
      </c>
      <c r="C31" s="33" t="s">
        <v>90</v>
      </c>
      <c r="G31" s="1">
        <v>11137274</v>
      </c>
      <c r="H31" s="28"/>
      <c r="I31" s="1">
        <v>-19200439</v>
      </c>
      <c r="J31" s="28"/>
      <c r="K31" s="28">
        <v>6878622</v>
      </c>
      <c r="L31" s="28"/>
      <c r="M31" s="28">
        <v>-16913297</v>
      </c>
    </row>
    <row r="32" spans="1:20" s="33" customFormat="1" ht="19.5" customHeight="1">
      <c r="A32" s="33" t="s">
        <v>10</v>
      </c>
      <c r="B32" s="33" t="s">
        <v>10</v>
      </c>
      <c r="C32" s="33" t="s">
        <v>23</v>
      </c>
      <c r="G32" s="1">
        <v>7242311</v>
      </c>
      <c r="H32" s="1"/>
      <c r="I32" s="1">
        <v>5245796</v>
      </c>
      <c r="J32" s="1"/>
      <c r="K32" s="1">
        <v>7048274</v>
      </c>
      <c r="L32" s="1"/>
      <c r="M32" s="1">
        <v>2663033</v>
      </c>
    </row>
    <row r="33" spans="1:13" s="33" customFormat="1" ht="19.5" customHeight="1">
      <c r="A33" s="33" t="s">
        <v>11</v>
      </c>
      <c r="B33" s="33" t="s">
        <v>11</v>
      </c>
      <c r="C33" s="33" t="s">
        <v>70</v>
      </c>
      <c r="G33" s="1">
        <v>-3607745</v>
      </c>
      <c r="H33" s="1"/>
      <c r="I33" s="1">
        <v>-20135301</v>
      </c>
      <c r="J33" s="1"/>
      <c r="K33" s="1">
        <v>-3607745</v>
      </c>
      <c r="L33" s="1"/>
      <c r="M33" s="1">
        <v>-20135301</v>
      </c>
    </row>
    <row r="34" spans="1:13" s="33" customFormat="1" ht="19.5" customHeight="1">
      <c r="B34" s="131" t="s">
        <v>72</v>
      </c>
      <c r="G34" s="1"/>
      <c r="H34" s="1"/>
      <c r="I34" s="1"/>
      <c r="J34" s="1"/>
      <c r="K34" s="1"/>
      <c r="L34" s="1"/>
      <c r="M34" s="1"/>
    </row>
    <row r="35" spans="1:13" s="33" customFormat="1" ht="19.350000000000001" customHeight="1">
      <c r="A35" s="134"/>
      <c r="C35" s="135" t="s">
        <v>153</v>
      </c>
      <c r="G35" s="1">
        <v>-45454176</v>
      </c>
      <c r="I35" s="1">
        <v>130402113</v>
      </c>
      <c r="K35" s="1">
        <v>-49918336</v>
      </c>
      <c r="M35" s="1">
        <v>141207239</v>
      </c>
    </row>
    <row r="36" spans="1:13" s="33" customFormat="1" ht="19.350000000000001" customHeight="1">
      <c r="A36" s="134"/>
      <c r="C36" s="33" t="s">
        <v>206</v>
      </c>
      <c r="G36" s="1">
        <v>86040814</v>
      </c>
      <c r="H36" s="1"/>
      <c r="I36" s="1">
        <v>0</v>
      </c>
      <c r="J36" s="1"/>
      <c r="K36" s="122">
        <v>86040814</v>
      </c>
      <c r="L36" s="1"/>
      <c r="M36" s="1">
        <v>0</v>
      </c>
    </row>
    <row r="37" spans="1:13" s="33" customFormat="1" ht="19.350000000000001" customHeight="1">
      <c r="A37" s="134"/>
      <c r="C37" s="33" t="s">
        <v>94</v>
      </c>
      <c r="E37" s="36"/>
      <c r="G37" s="1">
        <v>62876130</v>
      </c>
      <c r="H37" s="1"/>
      <c r="I37" s="1">
        <v>18851173</v>
      </c>
      <c r="J37" s="1"/>
      <c r="K37" s="122">
        <v>62544003</v>
      </c>
      <c r="L37" s="1"/>
      <c r="M37" s="1">
        <v>20571972</v>
      </c>
    </row>
    <row r="38" spans="1:13" s="33" customFormat="1" ht="19.350000000000001" customHeight="1">
      <c r="A38" s="134"/>
      <c r="C38" s="33" t="s">
        <v>165</v>
      </c>
      <c r="E38" s="36"/>
      <c r="G38" s="1">
        <v>308639526</v>
      </c>
      <c r="H38" s="1"/>
      <c r="I38" s="1">
        <v>9933235</v>
      </c>
      <c r="J38" s="1"/>
      <c r="K38" s="122">
        <v>310449122</v>
      </c>
      <c r="L38" s="1"/>
      <c r="M38" s="1">
        <v>8446932</v>
      </c>
    </row>
    <row r="39" spans="1:13" s="33" customFormat="1" ht="19.350000000000001" customHeight="1">
      <c r="C39" s="33" t="s">
        <v>32</v>
      </c>
      <c r="G39" s="51">
        <v>11511156</v>
      </c>
      <c r="H39" s="28"/>
      <c r="I39" s="51">
        <v>17431189</v>
      </c>
      <c r="J39" s="28"/>
      <c r="K39" s="51">
        <v>11568559</v>
      </c>
      <c r="L39" s="28"/>
      <c r="M39" s="51">
        <v>20913478</v>
      </c>
    </row>
    <row r="40" spans="1:13" s="33" customFormat="1" ht="21" customHeight="1">
      <c r="A40" s="150" t="s">
        <v>143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</row>
    <row r="41" spans="1:13" s="33" customFormat="1" ht="21" customHeight="1">
      <c r="A41" s="147" t="s">
        <v>79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</row>
    <row r="42" spans="1:13" s="33" customFormat="1" ht="21" customHeight="1">
      <c r="A42" s="147" t="s">
        <v>121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</row>
    <row r="43" spans="1:13" s="33" customFormat="1" ht="21" customHeight="1">
      <c r="A43" s="147" t="s">
        <v>71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3" s="33" customFormat="1" ht="21" customHeight="1">
      <c r="A44" s="166" t="str">
        <f>A5</f>
        <v>FOR THE YEAR ENDED DECEMBER 31, 2023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</row>
    <row r="45" spans="1:13" ht="9.9499999999999993" customHeight="1">
      <c r="A45" s="136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</row>
    <row r="46" spans="1:13" s="33" customFormat="1" ht="19.350000000000001" customHeight="1">
      <c r="G46" s="34"/>
      <c r="H46" s="34"/>
      <c r="I46" s="34"/>
      <c r="J46" s="34"/>
      <c r="K46" s="34"/>
      <c r="L46" s="34"/>
      <c r="M46" s="35" t="s">
        <v>136</v>
      </c>
    </row>
    <row r="47" spans="1:13" s="33" customFormat="1" ht="19.350000000000001" customHeight="1">
      <c r="G47" s="148" t="s">
        <v>17</v>
      </c>
      <c r="H47" s="148"/>
      <c r="I47" s="148"/>
      <c r="J47" s="36"/>
      <c r="K47" s="148" t="s">
        <v>18</v>
      </c>
      <c r="L47" s="148"/>
      <c r="M47" s="148"/>
    </row>
    <row r="48" spans="1:13" s="33" customFormat="1" ht="19.350000000000001" customHeight="1">
      <c r="E48" s="130" t="s">
        <v>19</v>
      </c>
      <c r="G48" s="127">
        <f>G9</f>
        <v>2023</v>
      </c>
      <c r="H48" s="36"/>
      <c r="I48" s="127">
        <f>I9</f>
        <v>2022</v>
      </c>
      <c r="J48" s="36"/>
      <c r="K48" s="127">
        <f>K9</f>
        <v>2023</v>
      </c>
      <c r="L48" s="36"/>
      <c r="M48" s="127">
        <f>M9</f>
        <v>2022</v>
      </c>
    </row>
    <row r="49" spans="1:20" s="33" customFormat="1" ht="16.5" customHeight="1">
      <c r="A49" s="131" t="s">
        <v>177</v>
      </c>
    </row>
    <row r="50" spans="1:20" s="33" customFormat="1" ht="16.5" customHeight="1">
      <c r="A50" s="134" t="s">
        <v>111</v>
      </c>
      <c r="E50" s="36"/>
      <c r="G50" s="1">
        <v>623259824.79999995</v>
      </c>
      <c r="H50" s="28"/>
      <c r="I50" s="1">
        <v>30383300</v>
      </c>
      <c r="J50" s="28"/>
      <c r="K50" s="1">
        <v>605407565</v>
      </c>
      <c r="L50" s="28"/>
      <c r="M50" s="1">
        <v>31687805</v>
      </c>
      <c r="N50" s="42">
        <f t="shared" ref="N50:T50" si="1">SUM(G26:G39)-G50</f>
        <v>0</v>
      </c>
      <c r="O50" s="42">
        <f t="shared" si="1"/>
        <v>0</v>
      </c>
      <c r="P50" s="42">
        <f t="shared" si="1"/>
        <v>0</v>
      </c>
      <c r="Q50" s="42">
        <f t="shared" si="1"/>
        <v>0</v>
      </c>
      <c r="R50" s="42">
        <f t="shared" si="1"/>
        <v>0</v>
      </c>
      <c r="S50" s="42">
        <f t="shared" si="1"/>
        <v>0</v>
      </c>
      <c r="T50" s="42">
        <f t="shared" si="1"/>
        <v>0</v>
      </c>
    </row>
    <row r="51" spans="1:20" s="33" customFormat="1" ht="16.5" customHeight="1">
      <c r="A51" s="134" t="s">
        <v>112</v>
      </c>
      <c r="E51" s="36"/>
      <c r="G51" s="1">
        <v>-51480462</v>
      </c>
      <c r="H51" s="1"/>
      <c r="I51" s="1">
        <v>-31370260</v>
      </c>
      <c r="J51" s="1"/>
      <c r="K51" s="1">
        <v>-49626939</v>
      </c>
      <c r="L51" s="1"/>
      <c r="M51" s="1">
        <v>-29258685</v>
      </c>
    </row>
    <row r="52" spans="1:20" s="33" customFormat="1" ht="16.5" customHeight="1">
      <c r="A52" s="134" t="s">
        <v>201</v>
      </c>
      <c r="E52" s="36"/>
      <c r="G52" s="1">
        <v>-600768</v>
      </c>
      <c r="H52" s="1"/>
      <c r="I52" s="1">
        <v>-1148060</v>
      </c>
      <c r="J52" s="1"/>
      <c r="K52" s="1">
        <v>-600768</v>
      </c>
      <c r="L52" s="1"/>
      <c r="M52" s="30">
        <v>-1148060</v>
      </c>
    </row>
    <row r="53" spans="1:20" s="33" customFormat="1" ht="16.5" customHeight="1">
      <c r="A53" s="137"/>
      <c r="B53" s="121"/>
      <c r="C53" s="121" t="s">
        <v>113</v>
      </c>
      <c r="D53" s="121"/>
      <c r="E53" s="36"/>
      <c r="G53" s="41">
        <v>571178594.79999995</v>
      </c>
      <c r="H53" s="28"/>
      <c r="I53" s="41">
        <v>-2135020</v>
      </c>
      <c r="J53" s="28"/>
      <c r="K53" s="41">
        <v>555179858</v>
      </c>
      <c r="L53" s="28"/>
      <c r="M53" s="41">
        <v>1281060</v>
      </c>
      <c r="N53" s="42">
        <f>SUM(G50:G52)-G53</f>
        <v>0</v>
      </c>
      <c r="O53" s="42">
        <f t="shared" ref="O53:S53" si="2">SUM(H50:H51)-H53</f>
        <v>0</v>
      </c>
      <c r="P53" s="42">
        <f>SUM(I50:I52)-I53</f>
        <v>0</v>
      </c>
      <c r="Q53" s="42">
        <f t="shared" si="2"/>
        <v>0</v>
      </c>
      <c r="R53" s="42">
        <f>SUM(K50:K52)-K53</f>
        <v>0</v>
      </c>
      <c r="S53" s="42">
        <f t="shared" si="2"/>
        <v>0</v>
      </c>
      <c r="T53" s="42">
        <f>SUM(M50:M52)-M53</f>
        <v>0</v>
      </c>
    </row>
    <row r="54" spans="1:20" s="33" customFormat="1" ht="16.5" customHeight="1">
      <c r="A54" s="121" t="s">
        <v>73</v>
      </c>
      <c r="B54" s="121"/>
      <c r="C54" s="121"/>
      <c r="D54" s="121"/>
      <c r="E54" s="36"/>
      <c r="G54" s="1"/>
      <c r="H54" s="1"/>
      <c r="I54" s="1"/>
      <c r="J54" s="1"/>
      <c r="K54" s="1"/>
      <c r="L54" s="1"/>
      <c r="M54" s="1"/>
    </row>
    <row r="55" spans="1:20" s="33" customFormat="1" ht="16.5" customHeight="1">
      <c r="A55" s="131" t="s">
        <v>114</v>
      </c>
      <c r="E55" s="36"/>
      <c r="G55" s="1">
        <v>-61590</v>
      </c>
      <c r="H55" s="28"/>
      <c r="I55" s="1">
        <v>195840</v>
      </c>
      <c r="J55" s="28"/>
      <c r="K55" s="1">
        <v>-46632</v>
      </c>
      <c r="L55" s="28"/>
      <c r="M55" s="1">
        <v>210875</v>
      </c>
    </row>
    <row r="56" spans="1:20" s="33" customFormat="1" ht="16.5" customHeight="1">
      <c r="A56" s="131" t="s">
        <v>115</v>
      </c>
      <c r="E56" s="36"/>
      <c r="G56" s="1">
        <v>37900000</v>
      </c>
      <c r="H56" s="28"/>
      <c r="I56" s="1">
        <v>10355714</v>
      </c>
      <c r="J56" s="28"/>
      <c r="K56" s="1">
        <v>37900000</v>
      </c>
      <c r="L56" s="28"/>
      <c r="M56" s="1">
        <v>10355714</v>
      </c>
    </row>
    <row r="57" spans="1:20" s="33" customFormat="1" ht="16.5" customHeight="1">
      <c r="A57" s="138" t="s">
        <v>198</v>
      </c>
      <c r="E57" s="36"/>
      <c r="G57" s="1">
        <v>-501834311</v>
      </c>
      <c r="H57" s="28"/>
      <c r="I57" s="1">
        <v>0</v>
      </c>
      <c r="J57" s="28"/>
      <c r="K57" s="1">
        <v>-501834311</v>
      </c>
      <c r="L57" s="28"/>
      <c r="M57" s="1">
        <v>0</v>
      </c>
    </row>
    <row r="58" spans="1:20" s="33" customFormat="1" ht="16.5" customHeight="1">
      <c r="A58" s="131" t="s">
        <v>202</v>
      </c>
      <c r="E58" s="36"/>
      <c r="G58" s="1">
        <v>-418000</v>
      </c>
      <c r="H58" s="28"/>
      <c r="I58" s="1">
        <v>-813082</v>
      </c>
      <c r="J58" s="28"/>
      <c r="K58" s="1">
        <v>-359554</v>
      </c>
      <c r="L58" s="28"/>
      <c r="M58" s="1">
        <v>-419390</v>
      </c>
    </row>
    <row r="59" spans="1:20" s="33" customFormat="1" ht="16.5" customHeight="1">
      <c r="A59" s="33" t="s">
        <v>178</v>
      </c>
      <c r="E59" s="36"/>
      <c r="G59" s="1">
        <v>4500</v>
      </c>
      <c r="H59" s="1"/>
      <c r="I59" s="1">
        <v>288314</v>
      </c>
      <c r="J59" s="1"/>
      <c r="K59" s="1">
        <v>0</v>
      </c>
      <c r="L59" s="1"/>
      <c r="M59" s="1">
        <v>242991</v>
      </c>
    </row>
    <row r="60" spans="1:20" s="33" customFormat="1" ht="16.5" customHeight="1">
      <c r="A60" s="33" t="s">
        <v>120</v>
      </c>
      <c r="E60" s="36"/>
      <c r="G60" s="1">
        <v>989856</v>
      </c>
      <c r="H60" s="1"/>
      <c r="I60" s="1">
        <v>459594</v>
      </c>
      <c r="J60" s="1"/>
      <c r="K60" s="1">
        <v>948838</v>
      </c>
      <c r="L60" s="1"/>
      <c r="M60" s="1">
        <v>428047</v>
      </c>
    </row>
    <row r="61" spans="1:20" s="33" customFormat="1" ht="16.5" customHeight="1">
      <c r="A61" s="134" t="s">
        <v>203</v>
      </c>
      <c r="E61" s="36"/>
      <c r="G61" s="1">
        <v>0</v>
      </c>
      <c r="H61" s="1"/>
      <c r="I61" s="1">
        <v>-365400</v>
      </c>
      <c r="J61" s="1"/>
      <c r="K61" s="1">
        <v>0</v>
      </c>
      <c r="L61" s="1"/>
      <c r="M61" s="1">
        <v>-365400</v>
      </c>
    </row>
    <row r="62" spans="1:20" s="33" customFormat="1" ht="16.5" customHeight="1">
      <c r="A62" s="33" t="s">
        <v>184</v>
      </c>
      <c r="E62" s="36"/>
      <c r="G62" s="1">
        <v>0</v>
      </c>
      <c r="H62" s="1"/>
      <c r="I62" s="1">
        <v>0</v>
      </c>
      <c r="J62" s="1"/>
      <c r="K62" s="1">
        <v>0</v>
      </c>
      <c r="L62" s="1"/>
      <c r="M62" s="1">
        <v>1530000</v>
      </c>
    </row>
    <row r="63" spans="1:20" s="33" customFormat="1" ht="16.5" customHeight="1">
      <c r="A63" s="121"/>
      <c r="B63" s="121"/>
      <c r="C63" s="121" t="s">
        <v>128</v>
      </c>
      <c r="D63" s="121"/>
      <c r="G63" s="41">
        <v>-463419545</v>
      </c>
      <c r="H63" s="28"/>
      <c r="I63" s="41">
        <v>10120980</v>
      </c>
      <c r="J63" s="28"/>
      <c r="K63" s="41">
        <v>-463391659</v>
      </c>
      <c r="L63" s="28"/>
      <c r="M63" s="41">
        <v>11982837</v>
      </c>
      <c r="N63" s="42">
        <f>SUM(G55:G62)-G63</f>
        <v>0</v>
      </c>
      <c r="O63" s="42">
        <f t="shared" ref="O63" si="3">SUM(H55:H60)-H63</f>
        <v>0</v>
      </c>
      <c r="P63" s="42">
        <f>SUM(I55:I62)-I63</f>
        <v>0</v>
      </c>
      <c r="Q63" s="42">
        <f t="shared" ref="Q63:T63" si="4">SUM(J55:J62)-J63</f>
        <v>0</v>
      </c>
      <c r="R63" s="42">
        <f t="shared" si="4"/>
        <v>0</v>
      </c>
      <c r="S63" s="42">
        <f t="shared" si="4"/>
        <v>0</v>
      </c>
      <c r="T63" s="42">
        <f t="shared" si="4"/>
        <v>0</v>
      </c>
    </row>
    <row r="64" spans="1:20" s="33" customFormat="1" ht="16.5" customHeight="1">
      <c r="A64" s="121" t="s">
        <v>74</v>
      </c>
      <c r="B64" s="121"/>
      <c r="C64" s="121"/>
      <c r="D64" s="121"/>
      <c r="G64" s="28"/>
      <c r="H64" s="1"/>
      <c r="I64" s="28"/>
      <c r="J64" s="1"/>
      <c r="K64" s="28"/>
      <c r="L64" s="1"/>
      <c r="M64" s="28"/>
    </row>
    <row r="65" spans="1:20" s="33" customFormat="1" ht="16.5" customHeight="1">
      <c r="A65" s="139" t="s">
        <v>179</v>
      </c>
      <c r="G65" s="1">
        <v>-8413749</v>
      </c>
      <c r="H65" s="1"/>
      <c r="I65" s="1">
        <v>-6229909</v>
      </c>
      <c r="J65" s="1"/>
      <c r="K65" s="1">
        <v>-3923632</v>
      </c>
      <c r="L65" s="1"/>
      <c r="M65" s="1">
        <v>-10720026</v>
      </c>
    </row>
    <row r="66" spans="1:20" s="33" customFormat="1" ht="16.5" customHeight="1">
      <c r="A66" s="33" t="s">
        <v>189</v>
      </c>
    </row>
    <row r="67" spans="1:20" s="33" customFormat="1" ht="16.5" customHeight="1">
      <c r="B67" s="33" t="s">
        <v>185</v>
      </c>
      <c r="G67" s="1">
        <v>54180730</v>
      </c>
      <c r="H67" s="1"/>
      <c r="I67" s="1">
        <v>167919713</v>
      </c>
      <c r="J67" s="1"/>
      <c r="K67" s="1">
        <v>54180730</v>
      </c>
      <c r="L67" s="1"/>
      <c r="M67" s="1">
        <v>167919713</v>
      </c>
    </row>
    <row r="68" spans="1:20" s="33" customFormat="1" ht="16.5" customHeight="1">
      <c r="A68" s="33" t="s">
        <v>161</v>
      </c>
      <c r="G68" s="1">
        <v>67128200</v>
      </c>
      <c r="H68" s="1"/>
      <c r="I68" s="1">
        <v>0</v>
      </c>
      <c r="J68" s="1"/>
      <c r="K68" s="1">
        <v>67128200</v>
      </c>
      <c r="L68" s="1"/>
      <c r="M68" s="1">
        <v>0</v>
      </c>
    </row>
    <row r="69" spans="1:20" s="33" customFormat="1" ht="16.5" customHeight="1">
      <c r="A69" s="33" t="s">
        <v>162</v>
      </c>
      <c r="G69" s="1">
        <v>-11112000</v>
      </c>
      <c r="H69" s="1"/>
      <c r="I69" s="1">
        <v>-10186000</v>
      </c>
      <c r="J69" s="1"/>
      <c r="K69" s="1">
        <v>-11112000</v>
      </c>
      <c r="L69" s="1"/>
      <c r="M69" s="1">
        <v>-10186000</v>
      </c>
    </row>
    <row r="70" spans="1:20" s="33" customFormat="1" ht="16.5" customHeight="1">
      <c r="A70" s="33" t="s">
        <v>116</v>
      </c>
      <c r="G70" s="1">
        <v>-4655744</v>
      </c>
      <c r="H70" s="1"/>
      <c r="I70" s="1">
        <v>-4402925</v>
      </c>
      <c r="J70" s="1"/>
      <c r="K70" s="1">
        <v>-3951987</v>
      </c>
      <c r="L70" s="1"/>
      <c r="M70" s="1">
        <v>-3587479</v>
      </c>
    </row>
    <row r="71" spans="1:20" s="33" customFormat="1" ht="16.5" customHeight="1">
      <c r="A71" s="33" t="s">
        <v>75</v>
      </c>
      <c r="G71" s="1">
        <v>-1118764</v>
      </c>
      <c r="H71" s="1"/>
      <c r="I71" s="1">
        <v>-993473</v>
      </c>
      <c r="J71" s="1"/>
      <c r="K71" s="1">
        <v>-1080368</v>
      </c>
      <c r="L71" s="1"/>
      <c r="M71" s="1">
        <v>-960088</v>
      </c>
    </row>
    <row r="72" spans="1:20" s="33" customFormat="1" ht="16.5" customHeight="1">
      <c r="A72" s="33" t="s">
        <v>134</v>
      </c>
      <c r="G72" s="1">
        <v>-156294932</v>
      </c>
      <c r="H72" s="1"/>
      <c r="I72" s="1">
        <v>-151773941</v>
      </c>
      <c r="J72" s="1"/>
      <c r="K72" s="1">
        <v>-156294932</v>
      </c>
      <c r="L72" s="1"/>
      <c r="M72" s="1">
        <v>-151773941</v>
      </c>
    </row>
    <row r="73" spans="1:20" s="33" customFormat="1" ht="16.5" customHeight="1">
      <c r="A73" s="33" t="s">
        <v>186</v>
      </c>
      <c r="G73" s="1">
        <v>0</v>
      </c>
      <c r="H73" s="1"/>
      <c r="I73" s="1">
        <v>-1470000</v>
      </c>
      <c r="J73" s="1"/>
      <c r="K73" s="1">
        <v>0</v>
      </c>
      <c r="L73" s="1"/>
      <c r="M73" s="1">
        <v>0</v>
      </c>
    </row>
    <row r="74" spans="1:20" s="33" customFormat="1" ht="16.5" customHeight="1">
      <c r="A74" s="121"/>
      <c r="B74" s="121"/>
      <c r="C74" s="121" t="s">
        <v>117</v>
      </c>
      <c r="D74" s="121"/>
      <c r="G74" s="41">
        <v>-60286259</v>
      </c>
      <c r="H74" s="1"/>
      <c r="I74" s="41">
        <v>-7136535</v>
      </c>
      <c r="J74" s="1"/>
      <c r="K74" s="41">
        <v>-55053989</v>
      </c>
      <c r="L74" s="1"/>
      <c r="M74" s="41">
        <v>-9307821</v>
      </c>
      <c r="N74" s="42">
        <f>SUM(G65:G73)-G74</f>
        <v>0</v>
      </c>
      <c r="O74" s="42">
        <f t="shared" ref="O74:T74" si="5">SUM(H65:H72)-H74</f>
        <v>0</v>
      </c>
      <c r="P74" s="42">
        <f>SUM(I65:J73)-I74</f>
        <v>0</v>
      </c>
      <c r="Q74" s="42">
        <f t="shared" si="5"/>
        <v>0</v>
      </c>
      <c r="R74" s="42">
        <f t="shared" si="5"/>
        <v>0</v>
      </c>
      <c r="S74" s="42">
        <f t="shared" si="5"/>
        <v>0</v>
      </c>
      <c r="T74" s="42">
        <f t="shared" si="5"/>
        <v>0</v>
      </c>
    </row>
    <row r="75" spans="1:20" s="33" customFormat="1" ht="16.5" customHeight="1">
      <c r="A75" s="121" t="s">
        <v>118</v>
      </c>
      <c r="B75" s="121"/>
      <c r="C75" s="121"/>
      <c r="D75" s="121"/>
      <c r="G75" s="1">
        <v>47472791</v>
      </c>
      <c r="H75" s="28"/>
      <c r="I75" s="1">
        <v>849425</v>
      </c>
      <c r="J75" s="28"/>
      <c r="K75" s="1">
        <v>36734210</v>
      </c>
      <c r="L75" s="28"/>
      <c r="M75" s="1">
        <v>3956076</v>
      </c>
      <c r="N75" s="42">
        <f t="shared" ref="N75:T75" si="6">G53+G63+G74-G75</f>
        <v>-0.20000004768371582</v>
      </c>
      <c r="O75" s="42">
        <f t="shared" si="6"/>
        <v>0</v>
      </c>
      <c r="P75" s="42">
        <f t="shared" si="6"/>
        <v>0</v>
      </c>
      <c r="Q75" s="42">
        <f t="shared" si="6"/>
        <v>0</v>
      </c>
      <c r="R75" s="42">
        <f t="shared" si="6"/>
        <v>0</v>
      </c>
      <c r="S75" s="42">
        <f t="shared" si="6"/>
        <v>0</v>
      </c>
      <c r="T75" s="42">
        <f t="shared" si="6"/>
        <v>0</v>
      </c>
    </row>
    <row r="76" spans="1:20" s="33" customFormat="1" ht="16.5" customHeight="1">
      <c r="A76" s="140" t="s">
        <v>174</v>
      </c>
      <c r="G76" s="1">
        <v>127062935</v>
      </c>
      <c r="H76" s="28"/>
      <c r="I76" s="1">
        <v>126213510</v>
      </c>
      <c r="J76" s="28"/>
      <c r="K76" s="1">
        <v>125151616</v>
      </c>
      <c r="L76" s="28"/>
      <c r="M76" s="1">
        <v>121195540</v>
      </c>
    </row>
    <row r="77" spans="1:20" s="33" customFormat="1" ht="16.5" customHeight="1" thickBot="1">
      <c r="A77" s="121" t="s">
        <v>175</v>
      </c>
      <c r="B77" s="121"/>
      <c r="C77" s="121"/>
      <c r="D77" s="121"/>
      <c r="G77" s="45">
        <v>174535726</v>
      </c>
      <c r="H77" s="28"/>
      <c r="I77" s="45">
        <v>127062935</v>
      </c>
      <c r="J77" s="28"/>
      <c r="K77" s="45">
        <v>161885826</v>
      </c>
      <c r="L77" s="28"/>
      <c r="M77" s="45">
        <v>125151616</v>
      </c>
      <c r="N77" s="42">
        <f>SUM(G75:G76)-G77</f>
        <v>0</v>
      </c>
      <c r="O77" s="42">
        <f t="shared" ref="O77:S77" si="7">SUM(H75:H76)-H77</f>
        <v>0</v>
      </c>
      <c r="P77" s="42">
        <f t="shared" si="7"/>
        <v>0</v>
      </c>
      <c r="Q77" s="42">
        <f t="shared" si="7"/>
        <v>0</v>
      </c>
      <c r="R77" s="42">
        <f t="shared" si="7"/>
        <v>0</v>
      </c>
      <c r="S77" s="42">
        <f t="shared" si="7"/>
        <v>0</v>
      </c>
      <c r="T77" s="42">
        <f>SUM(M75:M76)-M77</f>
        <v>0</v>
      </c>
    </row>
    <row r="78" spans="1:20" s="33" customFormat="1" ht="9" customHeight="1" thickTop="1">
      <c r="A78" s="141"/>
      <c r="G78" s="1"/>
      <c r="H78" s="1"/>
      <c r="I78" s="1"/>
      <c r="J78" s="1"/>
      <c r="K78" s="1"/>
      <c r="L78" s="1"/>
      <c r="M78" s="1"/>
      <c r="N78" s="42">
        <f>G76-I77</f>
        <v>0</v>
      </c>
      <c r="R78" s="42">
        <f>K76-M77</f>
        <v>0</v>
      </c>
    </row>
    <row r="79" spans="1:20" s="33" customFormat="1" ht="16.5" customHeight="1">
      <c r="A79" s="142" t="s">
        <v>76</v>
      </c>
      <c r="G79" s="1"/>
      <c r="I79" s="1"/>
    </row>
    <row r="80" spans="1:20" s="33" customFormat="1" ht="16.5" customHeight="1">
      <c r="A80" s="143"/>
      <c r="B80" s="33" t="s">
        <v>119</v>
      </c>
    </row>
    <row r="81" spans="1:13" s="33" customFormat="1" ht="16.5" customHeight="1">
      <c r="A81" s="143"/>
      <c r="C81" s="33" t="s">
        <v>199</v>
      </c>
      <c r="G81" s="144">
        <v>198236913</v>
      </c>
      <c r="H81" s="144"/>
      <c r="I81" s="125">
        <v>0</v>
      </c>
      <c r="J81" s="144"/>
      <c r="K81" s="144">
        <v>198236913</v>
      </c>
      <c r="M81" s="125">
        <v>0</v>
      </c>
    </row>
    <row r="82" spans="1:13" s="33" customFormat="1" ht="16.5" customHeight="1">
      <c r="C82" s="33" t="s">
        <v>204</v>
      </c>
      <c r="G82" s="122">
        <v>18490</v>
      </c>
      <c r="H82" s="126"/>
      <c r="I82" s="122">
        <v>36955</v>
      </c>
      <c r="J82" s="126"/>
      <c r="K82" s="122">
        <v>18490</v>
      </c>
      <c r="L82" s="28"/>
      <c r="M82" s="122">
        <v>36955</v>
      </c>
    </row>
    <row r="83" spans="1:13" s="33" customFormat="1" ht="16.5" customHeight="1">
      <c r="C83" s="33" t="s">
        <v>144</v>
      </c>
      <c r="G83" s="122">
        <v>0</v>
      </c>
      <c r="H83" s="126"/>
      <c r="I83" s="122">
        <v>4887671</v>
      </c>
      <c r="J83" s="126"/>
      <c r="K83" s="122">
        <v>0</v>
      </c>
      <c r="L83" s="28"/>
      <c r="M83" s="122">
        <v>4887671</v>
      </c>
    </row>
    <row r="84" spans="1:13" s="33" customFormat="1" ht="16.350000000000001" customHeight="1">
      <c r="A84" s="142"/>
      <c r="B84" s="142"/>
      <c r="C84" s="142"/>
      <c r="G84" s="28"/>
      <c r="H84" s="28"/>
      <c r="I84" s="28"/>
      <c r="J84" s="28"/>
      <c r="K84" s="28"/>
      <c r="L84" s="28"/>
      <c r="M84" s="28"/>
    </row>
    <row r="85" spans="1:13" s="33" customFormat="1" ht="22.35" customHeight="1">
      <c r="A85" s="145"/>
      <c r="B85" s="142"/>
      <c r="C85" s="142"/>
      <c r="G85" s="28"/>
      <c r="H85" s="28"/>
      <c r="I85" s="28"/>
      <c r="J85" s="28"/>
      <c r="K85" s="28"/>
      <c r="L85" s="28"/>
      <c r="M85" s="28"/>
    </row>
    <row r="99" spans="5:5">
      <c r="E99" s="48" t="s">
        <v>207</v>
      </c>
    </row>
  </sheetData>
  <mergeCells count="14">
    <mergeCell ref="G47:I47"/>
    <mergeCell ref="K47:M47"/>
    <mergeCell ref="A1:M1"/>
    <mergeCell ref="A2:M2"/>
    <mergeCell ref="A3:M3"/>
    <mergeCell ref="A4:M4"/>
    <mergeCell ref="A5:M5"/>
    <mergeCell ref="G8:I8"/>
    <mergeCell ref="K8:M8"/>
    <mergeCell ref="A40:M40"/>
    <mergeCell ref="A41:M41"/>
    <mergeCell ref="A42:M42"/>
    <mergeCell ref="A43:M43"/>
    <mergeCell ref="A44:M44"/>
  </mergeCells>
  <printOptions horizontalCentered="1"/>
  <pageMargins left="0.70866141732283472" right="0.43307086614173229" top="0.82677165354330717" bottom="1.1811023622047245" header="0.51181102362204722" footer="0.70866141732283472"/>
  <pageSetup paperSize="9" scale="93" orientation="portrait" r:id="rId1"/>
  <headerFooter>
    <oddFooter>&amp;L&amp;"Angsana New,ธรรมดา"&amp;16Notes to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Nuttaporn Posrida</cp:lastModifiedBy>
  <cp:lastPrinted>2024-02-19T15:50:42Z</cp:lastPrinted>
  <dcterms:created xsi:type="dcterms:W3CDTF">2020-03-27T04:14:02Z</dcterms:created>
  <dcterms:modified xsi:type="dcterms:W3CDTF">2024-02-21T08:30:11Z</dcterms:modified>
</cp:coreProperties>
</file>