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A\DAA Q2.2022\DAA Q2.2022\File to SET\"/>
    </mc:Choice>
  </mc:AlternateContent>
  <xr:revisionPtr revIDLastSave="0" documentId="8_{ADC86C34-07A9-41F9-B302-4DF1A18A8DB2}" xr6:coauthVersionLast="47" xr6:coauthVersionMax="47" xr10:uidLastSave="{00000000-0000-0000-0000-000000000000}"/>
  <bookViews>
    <workbookView xWindow="-108" yWindow="-108" windowWidth="23256" windowHeight="12456" tabRatio="806" xr2:uid="{00000000-000D-0000-FFFF-FFFF00000000}"/>
  </bookViews>
  <sheets>
    <sheet name="FINANCIAL POSITION " sheetId="1" r:id="rId1"/>
    <sheet name="COMPREHENSIVE INCOME" sheetId="3" r:id="rId2"/>
    <sheet name="COMPREHENSIVE INCOME (2)" sheetId="11" r:id="rId3"/>
    <sheet name="CHANGES IN SHAREHOLDERS' EQUITY" sheetId="4" r:id="rId4"/>
    <sheet name="CHANGES IN SHAREHOLDERS EQUITY" sheetId="7" r:id="rId5"/>
    <sheet name="CASH FLOWS" sheetId="9" r:id="rId6"/>
  </sheets>
  <externalReferences>
    <externalReference r:id="rId7"/>
  </externalReferences>
  <definedNames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" localSheetId="5" hidden="1">{"'Model'!$A$1:$N$53"}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bea" localSheetId="5" hidden="1">{"'Model'!$A$1:$N$53"}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h" localSheetId="5" hidden="1">{"'Model'!$A$1:$N$53"}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 hidden="1">{"'Model'!$A$1:$N$53"}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mmkj" localSheetId="5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5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ew" localSheetId="5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q" localSheetId="5" hidden="1">{"'Model'!$A$1:$N$53"}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s" localSheetId="5" hidden="1">{"'Model'!$A$1:$N$53"}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5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v" localSheetId="5" hidden="1">{"'Model'!$A$1:$N$53"}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y" localSheetId="5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4" l="1"/>
  <c r="G33" i="4"/>
  <c r="I33" i="4"/>
  <c r="K33" i="4"/>
  <c r="S33" i="4"/>
  <c r="Q33" i="4"/>
  <c r="O33" i="4"/>
  <c r="M33" i="4"/>
  <c r="H28" i="7"/>
  <c r="J28" i="7"/>
  <c r="L28" i="7"/>
  <c r="P28" i="7"/>
  <c r="N28" i="7"/>
  <c r="O60" i="9"/>
  <c r="U60" i="9"/>
  <c r="S60" i="9"/>
  <c r="S25" i="9" l="1"/>
  <c r="Q71" i="9"/>
  <c r="U71" i="9"/>
  <c r="S71" i="9"/>
  <c r="O71" i="9"/>
  <c r="I60" i="9"/>
  <c r="Q60" i="9" s="1"/>
  <c r="M25" i="9" l="1"/>
  <c r="M38" i="9" s="1"/>
  <c r="M40" i="9" s="1"/>
  <c r="I25" i="9"/>
  <c r="I38" i="9" s="1"/>
  <c r="I40" i="9" s="1"/>
  <c r="O25" i="9" l="1"/>
  <c r="Q18" i="7"/>
  <c r="Q20" i="7"/>
  <c r="P16" i="7"/>
  <c r="N16" i="7"/>
  <c r="L16" i="7"/>
  <c r="J16" i="7"/>
  <c r="H16" i="7"/>
  <c r="P14" i="7"/>
  <c r="P13" i="7"/>
  <c r="O24" i="4"/>
  <c r="O23" i="4"/>
  <c r="S22" i="4"/>
  <c r="S21" i="4" l="1"/>
  <c r="O21" i="4"/>
  <c r="O20" i="4"/>
  <c r="O19" i="4"/>
  <c r="Q25" i="11" l="1"/>
  <c r="Q24" i="11"/>
  <c r="Q22" i="11"/>
  <c r="Q20" i="11"/>
  <c r="Q15" i="11"/>
  <c r="M25" i="11"/>
  <c r="M24" i="11"/>
  <c r="M22" i="11"/>
  <c r="M20" i="11"/>
  <c r="M15" i="11"/>
  <c r="S28" i="11"/>
  <c r="Q29" i="11"/>
  <c r="Q28" i="11"/>
  <c r="O28" i="11"/>
  <c r="M28" i="11"/>
  <c r="M29" i="11"/>
  <c r="M30" i="3"/>
  <c r="S67" i="1"/>
  <c r="Q67" i="1"/>
  <c r="M68" i="1"/>
  <c r="M67" i="1"/>
  <c r="M60" i="1"/>
  <c r="M35" i="1"/>
  <c r="M34" i="1"/>
  <c r="M22" i="1"/>
  <c r="Q22" i="1"/>
  <c r="O22" i="1"/>
  <c r="H29" i="7" l="1"/>
  <c r="S72" i="9"/>
  <c r="O72" i="9"/>
  <c r="Q72" i="9" l="1"/>
  <c r="Q17" i="4"/>
  <c r="M17" i="4"/>
  <c r="K17" i="4"/>
  <c r="I17" i="4"/>
  <c r="G17" i="4"/>
  <c r="O16" i="4"/>
  <c r="S16" i="4" s="1"/>
  <c r="O15" i="4"/>
  <c r="S15" i="4" s="1"/>
  <c r="O14" i="4"/>
  <c r="O17" i="4" s="1"/>
  <c r="H56" i="11"/>
  <c r="H52" i="11"/>
  <c r="L20" i="11"/>
  <c r="S20" i="11" s="1"/>
  <c r="H20" i="11"/>
  <c r="O20" i="11" s="1"/>
  <c r="L15" i="11"/>
  <c r="H15" i="11"/>
  <c r="S15" i="11" l="1"/>
  <c r="O15" i="11"/>
  <c r="S14" i="4"/>
  <c r="S17" i="4" s="1"/>
  <c r="L21" i="11"/>
  <c r="L23" i="11" s="1"/>
  <c r="H21" i="11"/>
  <c r="H23" i="11" s="1"/>
  <c r="H25" i="11" l="1"/>
  <c r="O25" i="11"/>
  <c r="O24" i="11"/>
  <c r="L25" i="11"/>
  <c r="S24" i="11"/>
  <c r="S25" i="11"/>
  <c r="O22" i="11"/>
  <c r="S22" i="11"/>
  <c r="P71" i="3"/>
  <c r="Q71" i="3"/>
  <c r="R71" i="3"/>
  <c r="S71" i="3"/>
  <c r="P75" i="4"/>
  <c r="Q75" i="4"/>
  <c r="R75" i="4"/>
  <c r="S75" i="4"/>
  <c r="P70" i="7"/>
  <c r="Q70" i="7"/>
  <c r="R70" i="7"/>
  <c r="S70" i="7"/>
  <c r="O71" i="3"/>
  <c r="O75" i="4"/>
  <c r="O70" i="7"/>
  <c r="O67" i="1"/>
  <c r="S30" i="3"/>
  <c r="O30" i="3"/>
  <c r="Q30" i="3"/>
  <c r="L29" i="11" l="1"/>
  <c r="S29" i="11"/>
  <c r="H29" i="11"/>
  <c r="O29" i="11"/>
  <c r="S34" i="1"/>
  <c r="U74" i="9" l="1"/>
  <c r="S74" i="9"/>
  <c r="Q74" i="9"/>
  <c r="O74" i="9"/>
  <c r="U72" i="9"/>
  <c r="U40" i="9"/>
  <c r="U38" i="9"/>
  <c r="U25" i="9"/>
  <c r="S40" i="9"/>
  <c r="S38" i="9"/>
  <c r="Q40" i="9"/>
  <c r="Q38" i="9"/>
  <c r="Q25" i="9"/>
  <c r="O40" i="9"/>
  <c r="O38" i="9"/>
  <c r="Q21" i="7"/>
  <c r="N29" i="7"/>
  <c r="L29" i="7"/>
  <c r="J29" i="7"/>
  <c r="U22" i="4"/>
  <c r="V22" i="4"/>
  <c r="U23" i="4"/>
  <c r="V23" i="4"/>
  <c r="U24" i="4"/>
  <c r="V24" i="4"/>
  <c r="Q34" i="4"/>
  <c r="M34" i="4"/>
  <c r="K34" i="4"/>
  <c r="I34" i="4"/>
  <c r="O55" i="3"/>
  <c r="O51" i="3"/>
  <c r="M55" i="3"/>
  <c r="M51" i="3"/>
  <c r="S25" i="3"/>
  <c r="S23" i="3"/>
  <c r="S21" i="3"/>
  <c r="S20" i="3"/>
  <c r="S15" i="3"/>
  <c r="Q25" i="3"/>
  <c r="Q23" i="3"/>
  <c r="Q21" i="3"/>
  <c r="Q20" i="3"/>
  <c r="Q15" i="3"/>
  <c r="O25" i="3"/>
  <c r="O23" i="3"/>
  <c r="O21" i="3"/>
  <c r="O20" i="3"/>
  <c r="O15" i="3"/>
  <c r="M25" i="3"/>
  <c r="M23" i="3"/>
  <c r="M21" i="3"/>
  <c r="M20" i="3"/>
  <c r="M15" i="3"/>
  <c r="S106" i="1"/>
  <c r="S97" i="1"/>
  <c r="S95" i="1"/>
  <c r="Q106" i="1"/>
  <c r="Q97" i="1"/>
  <c r="Q95" i="1"/>
  <c r="O106" i="1"/>
  <c r="O97" i="1"/>
  <c r="O95" i="1"/>
  <c r="M106" i="1"/>
  <c r="M97" i="1"/>
  <c r="M95" i="1"/>
  <c r="S68" i="1"/>
  <c r="S60" i="1"/>
  <c r="Q68" i="1"/>
  <c r="Q60" i="1"/>
  <c r="O68" i="1"/>
  <c r="O60" i="1"/>
  <c r="S35" i="1"/>
  <c r="Q35" i="1"/>
  <c r="Q34" i="1"/>
  <c r="O35" i="1"/>
  <c r="O34" i="1"/>
  <c r="S22" i="1"/>
  <c r="U19" i="4" l="1"/>
  <c r="O34" i="4"/>
  <c r="P29" i="7" l="1"/>
  <c r="S34" i="4"/>
  <c r="V19" i="4"/>
</calcChain>
</file>

<file path=xl/sharedStrings.xml><?xml version="1.0" encoding="utf-8"?>
<sst xmlns="http://schemas.openxmlformats.org/spreadsheetml/2006/main" count="411" uniqueCount="209">
  <si>
    <t>- 10 -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</si>
  <si>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</si>
  <si>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</si>
  <si>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</si>
  <si>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</si>
  <si>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</si>
  <si>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</si>
  <si>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</si>
  <si>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</si>
  <si>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</si>
  <si>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</si>
  <si>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</si>
  <si>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- 3 -</t>
  </si>
  <si>
    <t>- 4 -</t>
  </si>
  <si>
    <t>- 5 -</t>
  </si>
  <si>
    <t>- 6 -</t>
  </si>
  <si>
    <t>- 9 -</t>
  </si>
  <si>
    <t xml:space="preserve">   กำไรส่วนที่เป็นของผู้ถือหุ้นของบริษัท (บาทต่อหุ้น)</t>
  </si>
  <si>
    <t>(Unit: Thousand Baht)</t>
  </si>
  <si>
    <t>Consolidated</t>
  </si>
  <si>
    <t>The Company Only</t>
  </si>
  <si>
    <t>As at December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</si>
  <si>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</si>
  <si>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</si>
  <si>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</si>
  <si>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</si>
  <si>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</si>
  <si>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</si>
  <si>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</si>
  <si>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</si>
  <si>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</si>
  <si>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</si>
  <si>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</si>
  <si>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</si>
  <si>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</si>
  <si>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</si>
  <si>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</si>
  <si>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</si>
  <si>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</si>
  <si>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</si>
  <si>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</si>
  <si>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</si>
  <si>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</si>
  <si>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</si>
  <si>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</si>
  <si>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</si>
  <si>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</si>
  <si>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</si>
  <si>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</si>
  <si>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</si>
  <si>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</si>
  <si>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Income tax expenses</t>
  </si>
  <si>
    <t>Profit for the period</t>
  </si>
  <si>
    <t xml:space="preserve">STATEMENTS OF COMPREHENSIVE INCOME </t>
  </si>
  <si>
    <t>STATEMENTS OF COMPREHENSIVE INCOME (CONT.)</t>
  </si>
  <si>
    <t>Profit attributable to :</t>
  </si>
  <si>
    <t>Earnings per share</t>
  </si>
  <si>
    <t>Basic earnings per share</t>
  </si>
  <si>
    <t>(Baht per share)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</si>
  <si>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</si>
  <si>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</si>
  <si>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</si>
  <si>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</si>
  <si>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</si>
  <si>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</si>
  <si>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</si>
  <si>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</si>
  <si>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</si>
  <si>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</si>
  <si>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</si>
  <si>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</si>
  <si>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</si>
  <si>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</si>
  <si>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</si>
  <si>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</si>
  <si>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</si>
  <si>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</si>
  <si>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</si>
  <si>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</si>
  <si>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</si>
  <si>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</si>
  <si>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</si>
  <si>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</si>
  <si>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</si>
  <si>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</si>
  <si>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</si>
  <si>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</si>
  <si>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</si>
  <si>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</si>
  <si>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</si>
  <si>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</si>
  <si>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</si>
  <si>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</si>
  <si>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</si>
  <si>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</si>
  <si>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</si>
  <si>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</si>
  <si>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</si>
  <si>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</si>
  <si>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</si>
  <si>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</si>
  <si>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</si>
  <si>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</si>
  <si>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</si>
  <si>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</si>
  <si>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Income tax payable</t>
  </si>
  <si>
    <t>Non-current liabilities</t>
  </si>
  <si>
    <t>450,000,000 ordinary shares of Baht 0.50 each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</si>
  <si>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</si>
  <si>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</si>
  <si>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</si>
  <si>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</si>
  <si>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</si>
  <si>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</si>
  <si>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Other comprehensive income for the period</t>
  </si>
  <si>
    <t>Total comprehensive income for the period</t>
  </si>
  <si>
    <t>Equity holders of the Company</t>
  </si>
  <si>
    <t xml:space="preserve">Total comprehensive income attributable to : </t>
  </si>
  <si>
    <t>Profit attributable to equity holders of the Company</t>
  </si>
  <si>
    <t xml:space="preserve">Total comprehensive income for the period 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</si>
  <si>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</si>
  <si>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</si>
  <si>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</si>
  <si>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</si>
  <si>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</si>
  <si>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</si>
  <si>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</si>
  <si>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</si>
  <si>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</si>
  <si>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</si>
  <si>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</si>
  <si>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</si>
  <si>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</si>
  <si>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Increase in right-of-use assets under lease liabilities</t>
  </si>
  <si>
    <t>Provisions for project delay and warranty (reversal)</t>
  </si>
  <si>
    <t>Cash received for interest income</t>
  </si>
  <si>
    <t>Cash and cash equivalents at the beginning of the period</t>
  </si>
  <si>
    <t>Cash and cash equivalents at the end of the period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</si>
  <si>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</si>
  <si>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</si>
  <si>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</si>
  <si>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</si>
  <si>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</si>
  <si>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</si>
  <si>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</si>
  <si>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</si>
  <si>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Expenses</t>
  </si>
  <si>
    <t xml:space="preserve">Profit before finance cost and income tax expenses </t>
  </si>
  <si>
    <t>of the subsidiary</t>
  </si>
  <si>
    <t>Beginning balance, as at January 1, 2021</t>
  </si>
  <si>
    <t>- 2 -</t>
  </si>
  <si>
    <t>Long-term loans from financial institutions</t>
  </si>
  <si>
    <t>Item that will not be reclassified to profit or loss</t>
  </si>
  <si>
    <t xml:space="preserve">Current portion of long-term loans from </t>
  </si>
  <si>
    <t>financial institutions</t>
  </si>
  <si>
    <t>Cash paid for long-term loans from financial institutions</t>
  </si>
  <si>
    <t>Trade and other current receivables</t>
  </si>
  <si>
    <t>Trade and other current payables</t>
  </si>
  <si>
    <t>Current invesments - fixed deposits</t>
  </si>
  <si>
    <t>31, 2021</t>
  </si>
  <si>
    <t>Contract assets - classified as current assets</t>
  </si>
  <si>
    <t>Contract assets - classified as non-current assets</t>
  </si>
  <si>
    <t>Income tax withholding pending refund</t>
  </si>
  <si>
    <t xml:space="preserve">Contract liabilities - classified as </t>
  </si>
  <si>
    <t>current liability</t>
  </si>
  <si>
    <t>non-current liability</t>
  </si>
  <si>
    <t>Lease liabilities - net of current portion</t>
  </si>
  <si>
    <t>675,000,000 ordinary shares of  Baht 0.50 each</t>
  </si>
  <si>
    <t>Beginning balance, as at January 1, 2022</t>
  </si>
  <si>
    <t>Increase in fixed assets from other payables</t>
  </si>
  <si>
    <t>Contract asset</t>
  </si>
  <si>
    <t>Contract liabilities</t>
  </si>
  <si>
    <t>Cash paid for purchase of the fixed asset</t>
  </si>
  <si>
    <t>572,474,411 ordinary shares of Baht 0.50 each</t>
  </si>
  <si>
    <t>Diluted earnings per share</t>
  </si>
  <si>
    <t>Ordinary shares issuance from exercised warrants</t>
  </si>
  <si>
    <t>- 8 -</t>
  </si>
  <si>
    <t>- 7 -</t>
  </si>
  <si>
    <t>Loss on amortization of office improvement and equipment</t>
  </si>
  <si>
    <t>Increase(decrease) in short-term loans from financial institutions</t>
  </si>
  <si>
    <t xml:space="preserve">Cash received from the issuance of ordinary shares and the exercise </t>
  </si>
  <si>
    <t>of warrants</t>
  </si>
  <si>
    <t xml:space="preserve">Actuarial gain (loss) from defined benefit plans </t>
  </si>
  <si>
    <t>- net of income tax</t>
  </si>
  <si>
    <t xml:space="preserve">     .........................................                          ..................................................</t>
  </si>
  <si>
    <r>
      <t>MR. RONAPOOM RUNGRUANGPOL</t>
    </r>
    <r>
      <rPr>
        <sz val="12"/>
        <color rgb="FF222222"/>
        <rFont val="Angsana New"/>
        <family val="1"/>
      </rPr>
      <t xml:space="preserve">                </t>
    </r>
    <r>
      <rPr>
        <sz val="14"/>
        <color rgb="FF222222"/>
        <rFont val="Angsana New"/>
        <family val="1"/>
      </rPr>
      <t>MR. PORNCHAI KRIVICHIAN</t>
    </r>
  </si>
  <si>
    <t xml:space="preserve"> Diredtors</t>
  </si>
  <si>
    <t>.................................................                                 ..................................................</t>
  </si>
  <si>
    <r>
      <t>MR. RONAPOOM RUNGRUANGPOL</t>
    </r>
    <r>
      <rPr>
        <sz val="12"/>
        <rFont val="Angsana New"/>
        <family val="1"/>
      </rPr>
      <t xml:space="preserve">                </t>
    </r>
    <r>
      <rPr>
        <sz val="14"/>
        <rFont val="Angsana New"/>
        <family val="1"/>
      </rPr>
      <t>MR. PORNCHAI KRIVICHIAN</t>
    </r>
  </si>
  <si>
    <t xml:space="preserve"> Directors</t>
  </si>
  <si>
    <t>AS AT JUNE 30, 2022</t>
  </si>
  <si>
    <t>As at June</t>
  </si>
  <si>
    <t>30, 2022</t>
  </si>
  <si>
    <t>FOR THE THREE-MONTH PERIOD ENDED JUNE 30, 2022</t>
  </si>
  <si>
    <t>FOR THE SIX-MONTH PERIOD ENDED JUNE 30, 2022</t>
  </si>
  <si>
    <t>Profit before finance cost and income tax expenses</t>
  </si>
  <si>
    <t>Actuarial loss from defined benefit plans - net of income tax</t>
  </si>
  <si>
    <t>Dividend paid</t>
  </si>
  <si>
    <t>Ending balance, as at June 30, 2021</t>
  </si>
  <si>
    <t>Ending balance, as at June 30, 2022</t>
  </si>
  <si>
    <t>- 11 -</t>
  </si>
  <si>
    <t>- 12 -</t>
  </si>
  <si>
    <t>Cash received from sales of the fixed assets</t>
  </si>
  <si>
    <t>Dividend paid for non-controlling interests of the subsidiary</t>
  </si>
  <si>
    <t>Dividend income</t>
  </si>
  <si>
    <t xml:space="preserve">Cash paid for right-of-use assets </t>
  </si>
  <si>
    <t>Dividend received from subsidiary</t>
  </si>
  <si>
    <t>Cash received from long-term loans from financial institutions</t>
  </si>
  <si>
    <t>provided by (paid from)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</si>
</sst>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;&quot;-  &quot;\ \ \ "/>
    <numFmt numFmtId="166" formatCode="#,##0.00\ ;\(#,##0.00\);&quot;-  &quot;\ \ \ "/>
    <numFmt numFmtId="167" formatCode="#,##0;\(#,##0\)"/>
    <numFmt numFmtId="168" formatCode="#,##0;\(#,##0\);\-"/>
    <numFmt numFmtId="169" formatCode="_(* #,##0_);_(* \(#,##0\);_(* &quot;-&quot;??_);_(@_)"/>
    <numFmt numFmtId="170" formatCode="_-* #,##0.000_-;\-* #,##0.000_-;_-* &quot;-&quot;???_-;_-@_-"/>
    <numFmt numFmtId="171" formatCode="_-* #,##0_-;\-* #,##0_-;_-* &quot;-&quot;???_-;_-@_-"/>
    <numFmt numFmtId="172" formatCode="_-* #,##0_-;\-* #,##0_-;_-* &quot;-&quot;??_-;_-@_-"/>
  </numFmts>
  <fonts count="3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6"/>
      <name val="Angsana New"/>
      <family val="1"/>
    </font>
    <font>
      <sz val="10"/>
      <name val="ApFont"/>
    </font>
    <font>
      <sz val="13"/>
      <color theme="1"/>
      <name val="Angsana New"/>
      <family val="1"/>
    </font>
    <font>
      <sz val="11"/>
      <color rgb="FFFF000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sz val="11"/>
      <name val="Angsana New"/>
      <family val="1"/>
    </font>
    <font>
      <sz val="11"/>
      <name val="Calibri"/>
      <family val="2"/>
      <charset val="222"/>
      <scheme val="minor"/>
    </font>
    <font>
      <sz val="16"/>
      <name val="Calibri"/>
      <family val="2"/>
      <charset val="222"/>
      <scheme val="minor"/>
    </font>
    <font>
      <sz val="13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3.5"/>
      <color theme="1"/>
      <name val="Angsana New"/>
      <family val="1"/>
    </font>
    <font>
      <sz val="13.5"/>
      <name val="Angsana New"/>
      <family val="1"/>
    </font>
    <font>
      <sz val="13"/>
      <color rgb="FFFF0000"/>
      <name val="Angsana New"/>
      <family val="1"/>
    </font>
    <font>
      <sz val="14"/>
      <color rgb="FF222222"/>
      <name val="Angsana New"/>
      <family val="1"/>
    </font>
    <font>
      <sz val="12"/>
      <color rgb="FF222222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Calibri"/>
      <family val="2"/>
      <charset val="22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3" fillId="0" borderId="0"/>
    <xf numFmtId="0" fontId="1" fillId="0" borderId="0"/>
    <xf numFmtId="164" fontId="15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35" fillId="0" borderId="0"/>
  </cellStyleXfs>
  <cellXfs count="264">
    <xf numFmtId="0" fontId="0" fillId="0" borderId="0" xfId="0"/>
    <xf numFmtId="165" fontId="3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8" fontId="5" fillId="0" borderId="0" xfId="6" applyNumberFormat="1" applyFont="1" applyFill="1" applyBorder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49" fontId="5" fillId="0" borderId="0" xfId="3" applyNumberFormat="1" applyFont="1" applyFill="1" applyAlignment="1">
      <alignment horizontal="center" vertical="center"/>
    </xf>
    <xf numFmtId="169" fontId="5" fillId="0" borderId="0" xfId="4" applyNumberFormat="1" applyFont="1" applyFill="1" applyBorder="1" applyAlignment="1">
      <alignment vertical="center"/>
    </xf>
    <xf numFmtId="169" fontId="5" fillId="0" borderId="0" xfId="4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166" fontId="3" fillId="0" borderId="4" xfId="1" applyNumberFormat="1" applyFont="1" applyFill="1" applyBorder="1" applyAlignment="1">
      <alignment vertical="center"/>
    </xf>
    <xf numFmtId="167" fontId="3" fillId="0" borderId="5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8" fontId="5" fillId="0" borderId="0" xfId="2" applyNumberFormat="1" applyFont="1" applyFill="1" applyAlignment="1">
      <alignment horizontal="right" vertical="center"/>
    </xf>
    <xf numFmtId="168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67" fontId="11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5" fillId="0" borderId="0" xfId="3" applyFont="1" applyFill="1" applyAlignment="1">
      <alignment vertical="center"/>
    </xf>
    <xf numFmtId="168" fontId="5" fillId="0" borderId="0" xfId="3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0" fontId="11" fillId="0" borderId="0" xfId="3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top"/>
    </xf>
    <xf numFmtId="169" fontId="12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top"/>
    </xf>
    <xf numFmtId="0" fontId="8" fillId="0" borderId="0" xfId="3" applyFont="1" applyFill="1" applyAlignment="1">
      <alignment vertical="center"/>
    </xf>
    <xf numFmtId="0" fontId="7" fillId="0" borderId="0" xfId="2" applyFont="1" applyFill="1" applyAlignment="1">
      <alignment vertical="center"/>
    </xf>
    <xf numFmtId="167" fontId="4" fillId="0" borderId="0" xfId="2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49" fontId="12" fillId="0" borderId="0" xfId="3" applyNumberFormat="1" applyFont="1" applyFill="1" applyAlignment="1">
      <alignment horizontal="center" vertical="center"/>
    </xf>
    <xf numFmtId="168" fontId="12" fillId="0" borderId="0" xfId="3" applyNumberFormat="1" applyFont="1" applyFill="1" applyAlignment="1">
      <alignment vertical="center"/>
    </xf>
    <xf numFmtId="168" fontId="12" fillId="0" borderId="0" xfId="3" applyNumberFormat="1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168" fontId="12" fillId="0" borderId="0" xfId="3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169" fontId="11" fillId="0" borderId="0" xfId="2" applyNumberFormat="1" applyFont="1" applyFill="1" applyAlignment="1">
      <alignment vertical="center"/>
    </xf>
    <xf numFmtId="169" fontId="5" fillId="0" borderId="0" xfId="2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9" fontId="7" fillId="0" borderId="0" xfId="2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3" applyNumberFormat="1" applyFont="1" applyAlignment="1">
      <alignment horizontal="center" vertical="center"/>
    </xf>
    <xf numFmtId="168" fontId="5" fillId="0" borderId="1" xfId="3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11" applyFont="1" applyAlignment="1">
      <alignment vertical="center"/>
    </xf>
    <xf numFmtId="0" fontId="5" fillId="0" borderId="0" xfId="2" applyFont="1" applyAlignment="1">
      <alignment horizontal="center" vertical="center"/>
    </xf>
    <xf numFmtId="41" fontId="5" fillId="0" borderId="0" xfId="0" applyNumberFormat="1" applyFont="1" applyAlignment="1">
      <alignment horizontal="center" vertical="top"/>
    </xf>
    <xf numFmtId="170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5" fillId="0" borderId="0" xfId="0" quotePrefix="1" applyFont="1" applyAlignment="1">
      <alignment horizontal="left" vertical="top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top"/>
    </xf>
    <xf numFmtId="37" fontId="5" fillId="0" borderId="0" xfId="0" applyNumberFormat="1" applyFont="1"/>
    <xf numFmtId="165" fontId="3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top"/>
    </xf>
    <xf numFmtId="165" fontId="5" fillId="0" borderId="1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vertical="top"/>
    </xf>
    <xf numFmtId="165" fontId="5" fillId="0" borderId="3" xfId="1" applyNumberFormat="1" applyFont="1" applyFill="1" applyBorder="1" applyAlignment="1">
      <alignment vertical="top"/>
    </xf>
    <xf numFmtId="0" fontId="11" fillId="0" borderId="0" xfId="2" applyFont="1" applyFill="1" applyAlignment="1">
      <alignment vertical="top"/>
    </xf>
    <xf numFmtId="0" fontId="11" fillId="0" borderId="0" xfId="3" applyFont="1" applyFill="1" applyAlignment="1">
      <alignment vertical="top"/>
    </xf>
    <xf numFmtId="0" fontId="5" fillId="0" borderId="0" xfId="2" applyFont="1" applyFill="1" applyAlignment="1">
      <alignment vertical="top"/>
    </xf>
    <xf numFmtId="0" fontId="5" fillId="0" borderId="0" xfId="3" applyFont="1" applyFill="1" applyAlignment="1">
      <alignment vertical="top"/>
    </xf>
    <xf numFmtId="0" fontId="11" fillId="0" borderId="0" xfId="5" applyFont="1" applyFill="1" applyAlignment="1">
      <alignment vertical="top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1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165" fontId="21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3" fillId="0" borderId="4" xfId="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0" fontId="21" fillId="0" borderId="0" xfId="0" applyFont="1" applyFill="1"/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9" applyFont="1" applyFill="1" applyAlignment="1">
      <alignment vertical="center"/>
    </xf>
    <xf numFmtId="0" fontId="3" fillId="0" borderId="0" xfId="0" quotePrefix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5" applyFont="1" applyAlignment="1">
      <alignment vertical="top"/>
    </xf>
    <xf numFmtId="0" fontId="11" fillId="0" borderId="0" xfId="3" applyFont="1" applyAlignment="1">
      <alignment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vertical="center"/>
    </xf>
    <xf numFmtId="0" fontId="5" fillId="0" borderId="0" xfId="2" applyFont="1" applyAlignment="1">
      <alignment vertical="top"/>
    </xf>
    <xf numFmtId="0" fontId="5" fillId="0" borderId="0" xfId="3" applyFont="1" applyAlignment="1">
      <alignment vertical="top"/>
    </xf>
    <xf numFmtId="0" fontId="5" fillId="0" borderId="0" xfId="2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41" fontId="5" fillId="0" borderId="0" xfId="2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3" fillId="0" borderId="0" xfId="5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8" fillId="0" borderId="0" xfId="3" applyFont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top"/>
    </xf>
    <xf numFmtId="0" fontId="3" fillId="0" borderId="0" xfId="0" applyFont="1" applyAlignment="1">
      <alignment horizontal="center"/>
    </xf>
    <xf numFmtId="164" fontId="3" fillId="0" borderId="0" xfId="9" applyFont="1" applyAlignment="1">
      <alignment vertic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72" fontId="3" fillId="0" borderId="0" xfId="9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28" fillId="0" borderId="0" xfId="1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0" xfId="9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0" fontId="29" fillId="0" borderId="0" xfId="0" applyFont="1" applyAlignment="1">
      <alignment vertical="top"/>
    </xf>
    <xf numFmtId="165" fontId="29" fillId="0" borderId="0" xfId="1" applyNumberFormat="1" applyFont="1" applyFill="1" applyBorder="1" applyAlignment="1">
      <alignment vertical="top"/>
    </xf>
    <xf numFmtId="166" fontId="21" fillId="0" borderId="0" xfId="0" applyNumberFormat="1" applyFont="1" applyFill="1" applyAlignment="1">
      <alignment vertical="center"/>
    </xf>
    <xf numFmtId="165" fontId="3" fillId="0" borderId="0" xfId="1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2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2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0" fontId="21" fillId="0" borderId="0" xfId="0" applyFont="1" applyFill="1" applyBorder="1"/>
    <xf numFmtId="0" fontId="5" fillId="0" borderId="0" xfId="2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2" fillId="0" borderId="0" xfId="0" applyFont="1" applyAlignment="1">
      <alignment vertical="center"/>
    </xf>
    <xf numFmtId="0" fontId="3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4" fillId="0" borderId="0" xfId="5" applyFont="1" applyAlignment="1">
      <alignment vertic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/>
    <xf numFmtId="41" fontId="5" fillId="0" borderId="1" xfId="0" applyNumberFormat="1" applyFont="1" applyBorder="1" applyAlignment="1">
      <alignment horizontal="center" vertical="center"/>
    </xf>
    <xf numFmtId="165" fontId="28" fillId="0" borderId="0" xfId="1" applyNumberFormat="1" applyFont="1" applyFill="1" applyBorder="1" applyAlignment="1">
      <alignment vertical="center"/>
    </xf>
    <xf numFmtId="165" fontId="28" fillId="0" borderId="3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center"/>
    </xf>
    <xf numFmtId="41" fontId="29" fillId="0" borderId="0" xfId="0" applyNumberFormat="1" applyFont="1" applyAlignment="1">
      <alignment horizontal="center" vertical="center"/>
    </xf>
    <xf numFmtId="170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41" fontId="18" fillId="0" borderId="3" xfId="0" applyNumberFormat="1" applyFont="1" applyBorder="1" applyAlignment="1">
      <alignment horizontal="center" vertical="center"/>
    </xf>
    <xf numFmtId="0" fontId="5" fillId="0" borderId="0" xfId="13" applyFont="1" applyAlignment="1">
      <alignment vertical="top"/>
    </xf>
    <xf numFmtId="165" fontId="28" fillId="0" borderId="1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5" fontId="28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167" fontId="5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0" fontId="5" fillId="0" borderId="0" xfId="0" quotePrefix="1" applyFont="1" applyFill="1" applyAlignment="1">
      <alignment horizontal="left" vertical="top"/>
    </xf>
    <xf numFmtId="172" fontId="27" fillId="0" borderId="0" xfId="9" applyNumberFormat="1" applyFont="1" applyAlignment="1">
      <alignment vertical="top"/>
    </xf>
    <xf numFmtId="0" fontId="5" fillId="0" borderId="0" xfId="2" applyFont="1" applyFill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5" fillId="0" borderId="1" xfId="10" applyFont="1" applyFill="1" applyBorder="1" applyAlignment="1">
      <alignment horizontal="center" vertical="center"/>
    </xf>
    <xf numFmtId="41" fontId="11" fillId="0" borderId="0" xfId="2" applyNumberFormat="1" applyFont="1" applyFill="1" applyAlignment="1">
      <alignment vertical="center"/>
    </xf>
    <xf numFmtId="169" fontId="11" fillId="0" borderId="0" xfId="2" applyNumberFormat="1" applyFont="1" applyAlignment="1">
      <alignment vertical="center"/>
    </xf>
    <xf numFmtId="41" fontId="11" fillId="0" borderId="0" xfId="2" applyNumberFormat="1" applyFont="1" applyAlignment="1">
      <alignment vertical="center"/>
    </xf>
    <xf numFmtId="169" fontId="5" fillId="0" borderId="0" xfId="2" applyNumberFormat="1" applyFont="1" applyAlignment="1">
      <alignment vertical="center"/>
    </xf>
    <xf numFmtId="170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32" fillId="0" borderId="0" xfId="0" quotePrefix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168" fontId="5" fillId="0" borderId="2" xfId="3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167" fontId="6" fillId="0" borderId="0" xfId="2" applyNumberFormat="1" applyFont="1" applyFill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8" fontId="12" fillId="0" borderId="0" xfId="3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11" applyFont="1" applyAlignment="1">
      <alignment horizontal="center" vertical="center"/>
    </xf>
  </cellXfs>
  <cellStyles count="14">
    <cellStyle name="Comma" xfId="9" builtinId="3"/>
    <cellStyle name="Comma 2" xfId="4" xr:uid="{00000000-0005-0000-0000-000001000000}"/>
    <cellStyle name="Comma 2 2" xfId="1" xr:uid="{00000000-0005-0000-0000-000002000000}"/>
    <cellStyle name="Comma 94" xfId="6" xr:uid="{00000000-0005-0000-0000-000003000000}"/>
    <cellStyle name="Normal" xfId="0" builtinId="0"/>
    <cellStyle name="Normal 101" xfId="13" xr:uid="{2A0A89BD-1BF9-4404-97E9-9A069578B9FF}"/>
    <cellStyle name="Normal 111" xfId="2" xr:uid="{00000000-0005-0000-0000-000005000000}"/>
    <cellStyle name="Normal 2" xfId="5" xr:uid="{00000000-0005-0000-0000-000006000000}"/>
    <cellStyle name="Normal 2 2 2" xfId="12" xr:uid="{B257ACE1-94B7-4BE6-A5B3-E5EB1B102B61}"/>
    <cellStyle name="Normal 3" xfId="7" xr:uid="{00000000-0005-0000-0000-000007000000}"/>
    <cellStyle name="Normal 3 2" xfId="11" xr:uid="{CA5CE7C1-BD03-46A3-A9E6-6731217CDA64}"/>
    <cellStyle name="Normal 30" xfId="8" xr:uid="{00000000-0005-0000-0000-000008000000}"/>
    <cellStyle name="Normal_SCSE-A126" xfId="10" xr:uid="{0B060309-2643-4212-9618-91A6EF433294}"/>
    <cellStyle name="Normal_T-59-Q1" xfId="3" xr:uid="{00000000-0005-0000-0000-000009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T114"/>
  <sheetViews>
    <sheetView tabSelected="1" view="pageBreakPreview" zoomScaleNormal="100" zoomScaleSheetLayoutView="100" workbookViewId="0">
      <selection activeCell="A3" sqref="A3:L3"/>
    </sheetView>
  </sheetViews>
  <sheetFormatPr defaultColWidth="9.109375" defaultRowHeight="23.4"/>
  <cols>
    <col min="1" max="2" width="1.109375" style="96" customWidth="1"/>
    <col min="3" max="3" width="1.109375" style="97" customWidth="1"/>
    <col min="4" max="4" width="31.6640625" style="97" customWidth="1"/>
    <col min="5" max="5" width="5.5546875" style="97" customWidth="1"/>
    <col min="6" max="6" width="11.6640625" style="97" customWidth="1"/>
    <col min="7" max="7" width="0.6640625" style="97" customWidth="1"/>
    <col min="8" max="8" width="11.6640625" style="97" customWidth="1"/>
    <col min="9" max="9" width="0.6640625" style="97" customWidth="1"/>
    <col min="10" max="10" width="11.6640625" style="97" customWidth="1"/>
    <col min="11" max="11" width="0.6640625" style="97" customWidth="1"/>
    <col min="12" max="12" width="11.6640625" style="97" customWidth="1"/>
    <col min="13" max="13" width="9.109375" style="96"/>
    <col min="14" max="14" width="3.109375" style="96" customWidth="1"/>
    <col min="15" max="15" width="10.33203125" style="96" customWidth="1"/>
    <col min="16" max="16" width="2.44140625" style="96" customWidth="1"/>
    <col min="17" max="17" width="9.109375" style="96"/>
    <col min="18" max="18" width="3.109375" style="96" customWidth="1"/>
    <col min="19" max="16384" width="9.109375" style="96"/>
  </cols>
  <sheetData>
    <row r="1" spans="1:13" s="104" customFormat="1">
      <c r="C1" s="21"/>
      <c r="D1" s="21"/>
      <c r="E1" s="21"/>
      <c r="F1" s="21"/>
      <c r="G1" s="21"/>
      <c r="H1" s="21"/>
      <c r="I1" s="21"/>
      <c r="J1" s="21"/>
      <c r="K1" s="21"/>
      <c r="L1" s="49" t="s">
        <v>85</v>
      </c>
    </row>
    <row r="2" spans="1:13" s="104" customFormat="1">
      <c r="C2" s="21"/>
      <c r="D2" s="21"/>
      <c r="E2" s="21"/>
      <c r="F2" s="21"/>
      <c r="G2" s="21"/>
      <c r="H2" s="21"/>
      <c r="I2" s="21"/>
      <c r="J2" s="21"/>
      <c r="K2" s="21"/>
      <c r="L2" s="49" t="s">
        <v>86</v>
      </c>
    </row>
    <row r="3" spans="1:13" s="104" customFormat="1">
      <c r="A3" s="232" t="s">
        <v>150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3" s="104" customFormat="1">
      <c r="A4" s="231" t="s">
        <v>88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3" s="104" customFormat="1">
      <c r="A5" s="231" t="s">
        <v>138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3" s="104" customFormat="1">
      <c r="A6" s="231" t="s">
        <v>23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</row>
    <row r="7" spans="1:13" s="104" customFormat="1">
      <c r="A7" s="231" t="s">
        <v>190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</row>
    <row r="8" spans="1:13" ht="9.9" customHeight="1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</row>
    <row r="9" spans="1:13" s="99" customFormat="1" ht="19.8">
      <c r="F9" s="105"/>
      <c r="G9" s="105"/>
      <c r="H9" s="105"/>
      <c r="I9" s="105"/>
      <c r="J9" s="105"/>
      <c r="K9" s="105"/>
      <c r="L9" s="106" t="s">
        <v>18</v>
      </c>
    </row>
    <row r="10" spans="1:13" s="99" customFormat="1" ht="19.8">
      <c r="F10" s="234" t="s">
        <v>19</v>
      </c>
      <c r="G10" s="234"/>
      <c r="H10" s="234"/>
      <c r="I10" s="17"/>
      <c r="J10" s="234" t="s">
        <v>20</v>
      </c>
      <c r="K10" s="234"/>
      <c r="L10" s="234"/>
    </row>
    <row r="11" spans="1:13" s="99" customFormat="1" ht="19.8">
      <c r="F11" s="15" t="s">
        <v>191</v>
      </c>
      <c r="G11" s="16"/>
      <c r="H11" s="15" t="s">
        <v>21</v>
      </c>
      <c r="I11" s="17"/>
      <c r="J11" s="15" t="s">
        <v>191</v>
      </c>
      <c r="K11" s="16"/>
      <c r="L11" s="15" t="s">
        <v>21</v>
      </c>
      <c r="M11" s="101"/>
    </row>
    <row r="12" spans="1:13" s="20" customFormat="1" ht="19.8">
      <c r="E12" s="17" t="s">
        <v>22</v>
      </c>
      <c r="F12" s="18" t="s">
        <v>192</v>
      </c>
      <c r="G12" s="16"/>
      <c r="H12" s="18" t="s">
        <v>159</v>
      </c>
      <c r="I12" s="16"/>
      <c r="J12" s="18" t="s">
        <v>192</v>
      </c>
      <c r="K12" s="16"/>
      <c r="L12" s="18" t="s">
        <v>159</v>
      </c>
      <c r="M12" s="16"/>
    </row>
    <row r="13" spans="1:13" s="99" customFormat="1" ht="20.399999999999999">
      <c r="A13" s="236" t="s">
        <v>89</v>
      </c>
      <c r="B13" s="236"/>
      <c r="C13" s="236"/>
      <c r="D13" s="236"/>
    </row>
    <row r="14" spans="1:13" s="99" customFormat="1" ht="20.399999999999999">
      <c r="A14" s="107" t="s">
        <v>90</v>
      </c>
      <c r="B14" s="107"/>
      <c r="C14" s="107"/>
      <c r="D14" s="107"/>
    </row>
    <row r="15" spans="1:13" s="99" customFormat="1" ht="19.8">
      <c r="A15" s="20"/>
      <c r="B15" s="20" t="s">
        <v>24</v>
      </c>
      <c r="C15" s="20"/>
      <c r="D15" s="20"/>
      <c r="E15" s="17"/>
      <c r="F15" s="172">
        <v>135132</v>
      </c>
      <c r="G15" s="102"/>
      <c r="H15" s="175">
        <v>126214</v>
      </c>
      <c r="I15" s="1"/>
      <c r="J15" s="172">
        <v>121202</v>
      </c>
      <c r="K15" s="1"/>
      <c r="L15" s="175">
        <v>121196</v>
      </c>
    </row>
    <row r="16" spans="1:13" s="99" customFormat="1" ht="19.8">
      <c r="A16" s="20"/>
      <c r="B16" s="20" t="s">
        <v>158</v>
      </c>
      <c r="C16" s="20"/>
      <c r="D16" s="20"/>
      <c r="E16" s="17"/>
      <c r="F16" s="172">
        <v>1582</v>
      </c>
      <c r="G16" s="102"/>
      <c r="H16" s="175">
        <v>1593</v>
      </c>
      <c r="I16" s="102"/>
      <c r="J16" s="172">
        <v>788</v>
      </c>
      <c r="K16" s="102"/>
      <c r="L16" s="175">
        <v>810</v>
      </c>
    </row>
    <row r="17" spans="1:20" s="99" customFormat="1" ht="19.8">
      <c r="A17" s="20"/>
      <c r="B17" s="20" t="s">
        <v>156</v>
      </c>
      <c r="C17" s="20"/>
      <c r="D17" s="20"/>
      <c r="E17" s="17">
        <v>5</v>
      </c>
      <c r="F17" s="172">
        <v>318906</v>
      </c>
      <c r="G17" s="102"/>
      <c r="H17" s="175">
        <v>219998</v>
      </c>
      <c r="I17" s="102"/>
      <c r="J17" s="172">
        <v>316796</v>
      </c>
      <c r="K17" s="102"/>
      <c r="L17" s="175">
        <v>189513</v>
      </c>
    </row>
    <row r="18" spans="1:20" s="113" customFormat="1" ht="19.2" customHeight="1">
      <c r="B18" s="113" t="s">
        <v>160</v>
      </c>
      <c r="E18" s="170">
        <v>6</v>
      </c>
      <c r="F18" s="172">
        <v>345976</v>
      </c>
      <c r="G18" s="20"/>
      <c r="H18" s="176">
        <v>324054</v>
      </c>
      <c r="I18" s="176"/>
      <c r="J18" s="171">
        <v>314152</v>
      </c>
      <c r="K18" s="176"/>
      <c r="L18" s="176">
        <v>304468</v>
      </c>
      <c r="M18" s="166"/>
      <c r="N18" s="166"/>
      <c r="O18" s="166"/>
      <c r="P18" s="166"/>
      <c r="Q18" s="166"/>
      <c r="R18" s="166"/>
      <c r="S18" s="166"/>
      <c r="T18" s="166"/>
    </row>
    <row r="19" spans="1:20" s="99" customFormat="1" ht="19.8">
      <c r="A19" s="20"/>
      <c r="B19" s="20" t="s">
        <v>25</v>
      </c>
      <c r="C19" s="20"/>
      <c r="D19" s="20"/>
      <c r="E19" s="17">
        <v>7</v>
      </c>
      <c r="F19" s="172">
        <v>61000</v>
      </c>
      <c r="G19" s="102"/>
      <c r="H19" s="172">
        <v>67313</v>
      </c>
      <c r="I19" s="102"/>
      <c r="J19" s="172">
        <v>58332</v>
      </c>
      <c r="K19" s="102"/>
      <c r="L19" s="172">
        <v>67037</v>
      </c>
    </row>
    <row r="20" spans="1:20" s="99" customFormat="1" ht="19.8">
      <c r="A20" s="20"/>
      <c r="B20" s="20" t="s">
        <v>99</v>
      </c>
      <c r="C20" s="20"/>
      <c r="D20" s="20"/>
      <c r="E20" s="17"/>
      <c r="F20" s="172">
        <v>21869</v>
      </c>
      <c r="G20" s="102"/>
      <c r="H20" s="172">
        <v>15492</v>
      </c>
      <c r="I20" s="102"/>
      <c r="J20" s="172">
        <v>21223</v>
      </c>
      <c r="K20" s="102"/>
      <c r="L20" s="172">
        <v>13511</v>
      </c>
    </row>
    <row r="21" spans="1:20" s="99" customFormat="1" ht="19.8">
      <c r="A21" s="20"/>
      <c r="B21" s="20" t="s">
        <v>26</v>
      </c>
      <c r="C21" s="20"/>
      <c r="D21" s="20"/>
      <c r="E21" s="17"/>
      <c r="F21" s="172">
        <v>12941</v>
      </c>
      <c r="G21" s="102"/>
      <c r="H21" s="172">
        <v>19413</v>
      </c>
      <c r="I21" s="102"/>
      <c r="J21" s="172">
        <v>10896</v>
      </c>
      <c r="K21" s="102"/>
      <c r="L21" s="172">
        <v>17138</v>
      </c>
    </row>
    <row r="22" spans="1:20" s="99" customFormat="1" ht="20.399999999999999">
      <c r="A22" s="20"/>
      <c r="B22" s="20"/>
      <c r="C22" s="107" t="s">
        <v>27</v>
      </c>
      <c r="D22" s="20"/>
      <c r="E22" s="17"/>
      <c r="F22" s="2">
        <v>897406</v>
      </c>
      <c r="G22" s="102"/>
      <c r="H22" s="2">
        <v>774077</v>
      </c>
      <c r="I22" s="102"/>
      <c r="J22" s="2">
        <v>843389</v>
      </c>
      <c r="K22" s="102"/>
      <c r="L22" s="2">
        <v>713673</v>
      </c>
      <c r="M22" s="154">
        <f>SUM(F15:F21)-F22</f>
        <v>0</v>
      </c>
      <c r="N22" s="155"/>
      <c r="O22" s="154">
        <f>SUM(H15:H21)-H22</f>
        <v>0</v>
      </c>
      <c r="P22" s="155"/>
      <c r="Q22" s="154">
        <f>SUM(J15:J21)-J22</f>
        <v>0</v>
      </c>
      <c r="R22" s="155"/>
      <c r="S22" s="154">
        <f>SUM(L15:L21)-L22</f>
        <v>0</v>
      </c>
    </row>
    <row r="23" spans="1:20" s="99" customFormat="1" ht="20.399999999999999">
      <c r="A23" s="235" t="s">
        <v>91</v>
      </c>
      <c r="B23" s="235"/>
      <c r="C23" s="235"/>
      <c r="D23" s="235"/>
      <c r="E23" s="101"/>
      <c r="F23" s="102"/>
      <c r="G23" s="102"/>
      <c r="H23" s="102"/>
      <c r="I23" s="102"/>
      <c r="J23" s="102"/>
      <c r="K23" s="102"/>
      <c r="L23" s="102"/>
      <c r="M23" s="155"/>
      <c r="N23" s="155"/>
      <c r="O23" s="155"/>
      <c r="P23" s="155"/>
      <c r="Q23" s="155"/>
      <c r="R23" s="155"/>
      <c r="S23" s="155"/>
    </row>
    <row r="24" spans="1:20" s="99" customFormat="1" ht="19.8">
      <c r="A24" s="20"/>
      <c r="B24" s="20" t="s">
        <v>100</v>
      </c>
      <c r="C24" s="20"/>
      <c r="D24" s="20"/>
      <c r="E24" s="17">
        <v>8</v>
      </c>
      <c r="F24" s="172">
        <v>48418</v>
      </c>
      <c r="G24" s="102"/>
      <c r="H24" s="172">
        <v>82691</v>
      </c>
      <c r="I24" s="102"/>
      <c r="J24" s="172">
        <v>39603</v>
      </c>
      <c r="K24" s="102"/>
      <c r="L24" s="172">
        <v>73876</v>
      </c>
      <c r="M24" s="155"/>
      <c r="N24" s="155"/>
      <c r="O24" s="155"/>
      <c r="P24" s="155"/>
      <c r="Q24" s="155"/>
      <c r="R24" s="155"/>
      <c r="S24" s="155"/>
    </row>
    <row r="25" spans="1:20" s="113" customFormat="1" ht="19.2" customHeight="1">
      <c r="B25" s="113" t="s">
        <v>161</v>
      </c>
      <c r="E25" s="170">
        <v>6</v>
      </c>
      <c r="F25" s="172">
        <v>193979</v>
      </c>
      <c r="G25" s="102"/>
      <c r="H25" s="172">
        <v>112297</v>
      </c>
      <c r="I25" s="102"/>
      <c r="J25" s="172">
        <v>193979</v>
      </c>
      <c r="K25" s="102"/>
      <c r="L25" s="172">
        <v>112297</v>
      </c>
      <c r="M25" s="166"/>
      <c r="N25" s="166"/>
      <c r="O25" s="166"/>
      <c r="P25" s="166"/>
      <c r="Q25" s="166"/>
      <c r="R25" s="166"/>
      <c r="S25" s="166"/>
      <c r="T25" s="166"/>
    </row>
    <row r="26" spans="1:20" s="99" customFormat="1" ht="19.8">
      <c r="A26" s="20"/>
      <c r="B26" s="20" t="s">
        <v>31</v>
      </c>
      <c r="C26" s="20"/>
      <c r="D26" s="20"/>
      <c r="E26" s="17"/>
      <c r="F26" s="172">
        <v>0</v>
      </c>
      <c r="G26" s="102"/>
      <c r="H26" s="172">
        <v>0</v>
      </c>
      <c r="I26" s="102"/>
      <c r="J26" s="172">
        <v>35700</v>
      </c>
      <c r="K26" s="102"/>
      <c r="L26" s="172">
        <v>35700</v>
      </c>
      <c r="M26" s="155"/>
      <c r="N26" s="155"/>
      <c r="O26" s="155"/>
      <c r="P26" s="155"/>
      <c r="Q26" s="155"/>
      <c r="R26" s="155"/>
      <c r="S26" s="155"/>
    </row>
    <row r="27" spans="1:20" s="99" customFormat="1" ht="19.8">
      <c r="A27" s="20"/>
      <c r="B27" s="20" t="s">
        <v>28</v>
      </c>
      <c r="C27" s="20"/>
      <c r="D27" s="20"/>
      <c r="E27" s="17">
        <v>9</v>
      </c>
      <c r="F27" s="172">
        <v>5790</v>
      </c>
      <c r="G27" s="102"/>
      <c r="H27" s="172">
        <v>6652</v>
      </c>
      <c r="I27" s="102"/>
      <c r="J27" s="172">
        <v>5643</v>
      </c>
      <c r="K27" s="102"/>
      <c r="L27" s="172">
        <v>6512</v>
      </c>
      <c r="M27" s="155"/>
      <c r="N27" s="155"/>
      <c r="O27" s="155"/>
      <c r="P27" s="155"/>
      <c r="Q27" s="155"/>
      <c r="R27" s="155"/>
      <c r="S27" s="155"/>
    </row>
    <row r="28" spans="1:20" s="99" customFormat="1" ht="19.8">
      <c r="A28" s="20"/>
      <c r="B28" s="20" t="s">
        <v>30</v>
      </c>
      <c r="C28" s="20"/>
      <c r="D28" s="20"/>
      <c r="E28" s="17">
        <v>10</v>
      </c>
      <c r="F28" s="172">
        <v>20218</v>
      </c>
      <c r="G28" s="102"/>
      <c r="H28" s="172">
        <v>20485</v>
      </c>
      <c r="I28" s="102"/>
      <c r="J28" s="172">
        <v>19400</v>
      </c>
      <c r="K28" s="102"/>
      <c r="L28" s="172">
        <v>19272</v>
      </c>
      <c r="M28" s="155"/>
      <c r="N28" s="155"/>
      <c r="O28" s="155"/>
      <c r="P28" s="155"/>
      <c r="Q28" s="155"/>
      <c r="R28" s="155"/>
      <c r="S28" s="155"/>
    </row>
    <row r="29" spans="1:20" s="99" customFormat="1" ht="19.8">
      <c r="A29" s="20"/>
      <c r="B29" s="20" t="s">
        <v>29</v>
      </c>
      <c r="C29" s="20"/>
      <c r="D29" s="20"/>
      <c r="E29" s="17"/>
      <c r="F29" s="172">
        <v>14401</v>
      </c>
      <c r="G29" s="102"/>
      <c r="H29" s="172">
        <v>14401</v>
      </c>
      <c r="I29" s="102"/>
      <c r="J29" s="172">
        <v>0</v>
      </c>
      <c r="K29" s="102"/>
      <c r="L29" s="172">
        <v>0</v>
      </c>
      <c r="M29" s="155"/>
      <c r="N29" s="155"/>
      <c r="O29" s="155"/>
      <c r="P29" s="155"/>
      <c r="Q29" s="155"/>
      <c r="R29" s="155"/>
      <c r="S29" s="155"/>
    </row>
    <row r="30" spans="1:20" s="99" customFormat="1" ht="19.8">
      <c r="A30" s="20"/>
      <c r="B30" s="20" t="s">
        <v>32</v>
      </c>
      <c r="C30" s="20"/>
      <c r="D30" s="20"/>
      <c r="E30" s="17">
        <v>11</v>
      </c>
      <c r="F30" s="172">
        <v>7502</v>
      </c>
      <c r="G30" s="102"/>
      <c r="H30" s="172">
        <v>8657</v>
      </c>
      <c r="I30" s="102"/>
      <c r="J30" s="172">
        <v>145</v>
      </c>
      <c r="K30" s="102"/>
      <c r="L30" s="172">
        <v>205</v>
      </c>
      <c r="M30" s="155"/>
      <c r="N30" s="155"/>
      <c r="O30" s="155"/>
      <c r="P30" s="155"/>
      <c r="Q30" s="155"/>
      <c r="R30" s="155"/>
      <c r="S30" s="155"/>
    </row>
    <row r="31" spans="1:20" s="99" customFormat="1" ht="19.8">
      <c r="A31" s="20"/>
      <c r="B31" s="20" t="s">
        <v>33</v>
      </c>
      <c r="C31" s="20"/>
      <c r="D31" s="20"/>
      <c r="E31" s="17"/>
      <c r="F31" s="172">
        <v>4230</v>
      </c>
      <c r="G31" s="102"/>
      <c r="H31" s="172">
        <v>3057</v>
      </c>
      <c r="I31" s="102"/>
      <c r="J31" s="172">
        <v>5273</v>
      </c>
      <c r="K31" s="102"/>
      <c r="L31" s="172">
        <v>4296</v>
      </c>
      <c r="M31" s="155"/>
      <c r="N31" s="155"/>
      <c r="O31" s="155"/>
      <c r="P31" s="155"/>
      <c r="Q31" s="155"/>
      <c r="R31" s="155"/>
      <c r="S31" s="155"/>
    </row>
    <row r="32" spans="1:20" s="113" customFormat="1" ht="19.2" customHeight="1">
      <c r="B32" s="113" t="s">
        <v>162</v>
      </c>
      <c r="E32" s="165"/>
      <c r="F32" s="171">
        <v>17450</v>
      </c>
      <c r="G32" s="172"/>
      <c r="H32" s="176">
        <v>17450</v>
      </c>
      <c r="I32" s="172"/>
      <c r="J32" s="171">
        <v>15836</v>
      </c>
      <c r="K32" s="172"/>
      <c r="L32" s="176">
        <v>15836</v>
      </c>
      <c r="M32" s="166"/>
      <c r="N32" s="166"/>
      <c r="O32" s="166"/>
      <c r="P32" s="166"/>
      <c r="Q32" s="166"/>
      <c r="R32" s="166"/>
      <c r="S32" s="166"/>
      <c r="T32" s="166"/>
    </row>
    <row r="33" spans="1:19" s="99" customFormat="1" ht="19.8">
      <c r="A33" s="20"/>
      <c r="B33" s="20" t="s">
        <v>77</v>
      </c>
      <c r="C33" s="20"/>
      <c r="D33" s="20"/>
      <c r="E33" s="20"/>
      <c r="F33" s="172">
        <v>2357</v>
      </c>
      <c r="G33" s="102"/>
      <c r="H33" s="172">
        <v>2135</v>
      </c>
      <c r="I33" s="102"/>
      <c r="J33" s="172">
        <v>2351</v>
      </c>
      <c r="K33" s="102"/>
      <c r="L33" s="172">
        <v>2131</v>
      </c>
      <c r="M33" s="155"/>
      <c r="N33" s="155"/>
      <c r="O33" s="155"/>
      <c r="P33" s="155"/>
      <c r="Q33" s="155"/>
      <c r="R33" s="155"/>
      <c r="S33" s="155"/>
    </row>
    <row r="34" spans="1:19" s="99" customFormat="1" ht="20.399999999999999">
      <c r="A34" s="20"/>
      <c r="B34" s="20"/>
      <c r="C34" s="107" t="s">
        <v>101</v>
      </c>
      <c r="D34" s="20"/>
      <c r="E34" s="20"/>
      <c r="F34" s="2">
        <v>314345</v>
      </c>
      <c r="G34" s="102"/>
      <c r="H34" s="2">
        <v>267825</v>
      </c>
      <c r="I34" s="102"/>
      <c r="J34" s="2">
        <v>317930</v>
      </c>
      <c r="K34" s="102"/>
      <c r="L34" s="2">
        <v>270125</v>
      </c>
      <c r="M34" s="154">
        <f>SUM(F24:F33)-F34</f>
        <v>0</v>
      </c>
      <c r="N34" s="155"/>
      <c r="O34" s="154">
        <f>SUM(H24:H33)-H34</f>
        <v>0</v>
      </c>
      <c r="P34" s="155"/>
      <c r="Q34" s="154">
        <f>SUM(J24:J33)-J34</f>
        <v>0</v>
      </c>
      <c r="R34" s="155"/>
      <c r="S34" s="154">
        <f>SUM(L24:L33)-L34</f>
        <v>0</v>
      </c>
    </row>
    <row r="35" spans="1:19" s="99" customFormat="1" ht="21" thickBot="1">
      <c r="A35" s="107" t="s">
        <v>92</v>
      </c>
      <c r="B35" s="20"/>
      <c r="C35" s="20"/>
      <c r="D35" s="20"/>
      <c r="E35" s="20"/>
      <c r="F35" s="3">
        <v>1211751</v>
      </c>
      <c r="G35" s="102"/>
      <c r="H35" s="3">
        <v>1041902</v>
      </c>
      <c r="I35" s="102"/>
      <c r="J35" s="3">
        <v>1161319</v>
      </c>
      <c r="K35" s="102"/>
      <c r="L35" s="3">
        <v>983798</v>
      </c>
      <c r="M35" s="154">
        <f>F22+F34-F35</f>
        <v>0</v>
      </c>
      <c r="N35" s="155"/>
      <c r="O35" s="154">
        <f>H22+H34-H35</f>
        <v>0</v>
      </c>
      <c r="P35" s="155"/>
      <c r="Q35" s="154">
        <f>J22+J34-J35</f>
        <v>0</v>
      </c>
      <c r="R35" s="155"/>
      <c r="S35" s="154">
        <f>L22+L34-L35</f>
        <v>0</v>
      </c>
    </row>
    <row r="36" spans="1:19" s="21" customFormat="1" ht="24.9" customHeight="1" thickTop="1">
      <c r="L36" s="49" t="s">
        <v>85</v>
      </c>
    </row>
    <row r="37" spans="1:19" s="21" customFormat="1" ht="24.9" customHeight="1">
      <c r="L37" s="49" t="s">
        <v>86</v>
      </c>
    </row>
    <row r="38" spans="1:19" s="20" customFormat="1">
      <c r="A38" s="232" t="s">
        <v>12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</row>
    <row r="39" spans="1:19" s="20" customFormat="1">
      <c r="A39" s="231" t="s">
        <v>88</v>
      </c>
      <c r="B39" s="231"/>
      <c r="C39" s="231"/>
      <c r="D39" s="231"/>
      <c r="E39" s="231"/>
      <c r="F39" s="231"/>
      <c r="G39" s="231"/>
      <c r="H39" s="231"/>
      <c r="I39" s="231"/>
      <c r="J39" s="231"/>
      <c r="K39" s="231"/>
      <c r="L39" s="231"/>
    </row>
    <row r="40" spans="1:19" s="20" customFormat="1">
      <c r="A40" s="231" t="s">
        <v>138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</row>
    <row r="41" spans="1:19" s="20" customFormat="1">
      <c r="A41" s="231" t="s">
        <v>34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</row>
    <row r="42" spans="1:19" s="20" customFormat="1">
      <c r="A42" s="231" t="s">
        <v>190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</row>
    <row r="43" spans="1:19" s="99" customFormat="1" ht="9.9" customHeight="1">
      <c r="A43" s="98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</row>
    <row r="44" spans="1:19" s="20" customFormat="1" ht="19.8">
      <c r="F44" s="105"/>
      <c r="G44" s="105"/>
      <c r="H44" s="105"/>
      <c r="I44" s="105"/>
      <c r="J44" s="105"/>
      <c r="K44" s="105"/>
      <c r="L44" s="106" t="s">
        <v>18</v>
      </c>
    </row>
    <row r="45" spans="1:19" s="20" customFormat="1" ht="19.8">
      <c r="F45" s="234" t="s">
        <v>19</v>
      </c>
      <c r="G45" s="234"/>
      <c r="H45" s="234"/>
      <c r="I45" s="17"/>
      <c r="J45" s="234" t="s">
        <v>20</v>
      </c>
      <c r="K45" s="234"/>
      <c r="L45" s="234"/>
    </row>
    <row r="46" spans="1:19" s="20" customFormat="1" ht="19.8">
      <c r="F46" s="15" t="s">
        <v>191</v>
      </c>
      <c r="G46" s="16"/>
      <c r="H46" s="15" t="s">
        <v>21</v>
      </c>
      <c r="I46" s="17"/>
      <c r="J46" s="15" t="s">
        <v>191</v>
      </c>
      <c r="K46" s="16"/>
      <c r="L46" s="15" t="s">
        <v>21</v>
      </c>
    </row>
    <row r="47" spans="1:19" s="20" customFormat="1" ht="19.8">
      <c r="E47" s="17" t="s">
        <v>22</v>
      </c>
      <c r="F47" s="18" t="s">
        <v>192</v>
      </c>
      <c r="G47" s="16"/>
      <c r="H47" s="18" t="s">
        <v>159</v>
      </c>
      <c r="I47" s="16"/>
      <c r="J47" s="18" t="s">
        <v>192</v>
      </c>
      <c r="K47" s="16"/>
      <c r="L47" s="18" t="s">
        <v>159</v>
      </c>
    </row>
    <row r="48" spans="1:19" s="20" customFormat="1" ht="20.399999999999999">
      <c r="A48" s="236" t="s">
        <v>93</v>
      </c>
      <c r="B48" s="236"/>
      <c r="C48" s="236"/>
      <c r="D48" s="236"/>
    </row>
    <row r="49" spans="1:20" s="99" customFormat="1" ht="20.399999999999999">
      <c r="A49" s="107" t="s">
        <v>94</v>
      </c>
      <c r="B49" s="20"/>
      <c r="C49" s="20"/>
      <c r="D49" s="20"/>
    </row>
    <row r="50" spans="1:20" s="99" customFormat="1" ht="19.8">
      <c r="A50" s="20"/>
      <c r="B50" s="20" t="s">
        <v>102</v>
      </c>
      <c r="C50" s="20"/>
      <c r="D50" s="20"/>
      <c r="E50" s="17">
        <v>12</v>
      </c>
      <c r="F50" s="172">
        <v>31362</v>
      </c>
      <c r="G50" s="102"/>
      <c r="H50" s="172">
        <v>30967</v>
      </c>
      <c r="I50" s="102"/>
      <c r="J50" s="172">
        <v>23223</v>
      </c>
      <c r="K50" s="102"/>
      <c r="L50" s="172">
        <v>30967</v>
      </c>
    </row>
    <row r="51" spans="1:20" s="99" customFormat="1" ht="19.8">
      <c r="A51" s="20"/>
      <c r="B51" s="20" t="s">
        <v>157</v>
      </c>
      <c r="C51" s="20"/>
      <c r="D51" s="20"/>
      <c r="E51" s="17">
        <v>13</v>
      </c>
      <c r="F51" s="172">
        <v>153998</v>
      </c>
      <c r="G51" s="102"/>
      <c r="H51" s="172">
        <v>93601</v>
      </c>
      <c r="I51" s="102"/>
      <c r="J51" s="172">
        <v>142558</v>
      </c>
      <c r="K51" s="102"/>
      <c r="L51" s="172">
        <v>73942</v>
      </c>
    </row>
    <row r="52" spans="1:20" s="99" customFormat="1" ht="19.8">
      <c r="A52" s="20"/>
      <c r="B52" s="20" t="s">
        <v>103</v>
      </c>
      <c r="C52" s="20"/>
      <c r="D52" s="20"/>
      <c r="E52" s="17"/>
      <c r="F52" s="172">
        <v>54177</v>
      </c>
      <c r="G52" s="102"/>
      <c r="H52" s="172">
        <v>48923</v>
      </c>
      <c r="I52" s="102"/>
      <c r="J52" s="172">
        <v>53959</v>
      </c>
      <c r="K52" s="102"/>
      <c r="L52" s="172">
        <v>45881</v>
      </c>
    </row>
    <row r="53" spans="1:20" s="113" customFormat="1" ht="19.2" customHeight="1">
      <c r="B53" s="113" t="s">
        <v>163</v>
      </c>
      <c r="G53" s="20"/>
      <c r="H53" s="20"/>
      <c r="I53" s="20"/>
      <c r="J53" s="20"/>
      <c r="K53" s="20"/>
      <c r="L53" s="20"/>
      <c r="M53" s="166"/>
      <c r="N53" s="166"/>
      <c r="O53" s="166"/>
      <c r="P53" s="166"/>
      <c r="Q53" s="166"/>
      <c r="R53" s="166"/>
      <c r="S53" s="166"/>
      <c r="T53" s="166"/>
    </row>
    <row r="54" spans="1:20" s="113" customFormat="1" ht="19.2" customHeight="1">
      <c r="C54" s="113" t="s">
        <v>164</v>
      </c>
      <c r="E54" s="17">
        <v>6</v>
      </c>
      <c r="F54" s="176">
        <v>29536</v>
      </c>
      <c r="G54" s="177"/>
      <c r="H54" s="176">
        <v>17961</v>
      </c>
      <c r="I54" s="176"/>
      <c r="J54" s="176">
        <v>29441</v>
      </c>
      <c r="K54" s="176"/>
      <c r="L54" s="176">
        <v>17660</v>
      </c>
      <c r="M54" s="166"/>
      <c r="N54" s="166"/>
      <c r="O54" s="166"/>
      <c r="P54" s="166"/>
      <c r="Q54" s="166"/>
      <c r="R54" s="166"/>
      <c r="S54" s="166"/>
      <c r="T54" s="166"/>
    </row>
    <row r="55" spans="1:20" s="99" customFormat="1" ht="19.8">
      <c r="A55" s="20"/>
      <c r="B55" s="20" t="s">
        <v>104</v>
      </c>
      <c r="C55" s="20"/>
      <c r="D55" s="20"/>
      <c r="E55" s="17">
        <v>10</v>
      </c>
      <c r="F55" s="172">
        <v>4422</v>
      </c>
      <c r="G55" s="102"/>
      <c r="H55" s="172">
        <v>3996</v>
      </c>
      <c r="I55" s="102"/>
      <c r="J55" s="172">
        <v>3623</v>
      </c>
      <c r="K55" s="102"/>
      <c r="L55" s="172">
        <v>3180</v>
      </c>
    </row>
    <row r="56" spans="1:20" s="99" customFormat="1" ht="19.8">
      <c r="A56" s="20"/>
      <c r="B56" s="20" t="s">
        <v>153</v>
      </c>
      <c r="C56" s="20"/>
      <c r="D56" s="20"/>
      <c r="E56" s="17"/>
      <c r="F56" s="150"/>
      <c r="G56" s="1"/>
      <c r="H56" s="172"/>
      <c r="I56" s="102"/>
      <c r="J56" s="150"/>
      <c r="K56" s="1"/>
      <c r="L56" s="172"/>
    </row>
    <row r="57" spans="1:20" s="99" customFormat="1" ht="19.8">
      <c r="A57" s="20"/>
      <c r="B57" s="20"/>
      <c r="C57" s="20" t="s">
        <v>154</v>
      </c>
      <c r="D57" s="20"/>
      <c r="E57" s="17">
        <v>14</v>
      </c>
      <c r="F57" s="172">
        <v>11112</v>
      </c>
      <c r="H57" s="172">
        <v>10186</v>
      </c>
      <c r="I57" s="1"/>
      <c r="J57" s="172">
        <v>11112</v>
      </c>
      <c r="K57" s="1"/>
      <c r="L57" s="172">
        <v>10186</v>
      </c>
    </row>
    <row r="58" spans="1:20" s="99" customFormat="1" ht="19.8">
      <c r="A58" s="20"/>
      <c r="B58" s="20" t="s">
        <v>105</v>
      </c>
      <c r="C58" s="20"/>
      <c r="D58" s="20"/>
      <c r="E58" s="17"/>
      <c r="F58" s="172">
        <v>5607</v>
      </c>
      <c r="G58" s="102"/>
      <c r="H58" s="172">
        <v>0</v>
      </c>
      <c r="I58" s="102"/>
      <c r="J58" s="172">
        <v>5607</v>
      </c>
      <c r="K58" s="102"/>
      <c r="L58" s="172">
        <v>0</v>
      </c>
    </row>
    <row r="59" spans="1:20" s="99" customFormat="1" ht="19.8">
      <c r="A59" s="20"/>
      <c r="B59" s="20" t="s">
        <v>35</v>
      </c>
      <c r="C59" s="20"/>
      <c r="D59" s="20"/>
      <c r="E59" s="17"/>
      <c r="F59" s="172">
        <v>18096</v>
      </c>
      <c r="G59" s="102"/>
      <c r="H59" s="172">
        <v>27665</v>
      </c>
      <c r="I59" s="102"/>
      <c r="J59" s="172">
        <v>17299</v>
      </c>
      <c r="K59" s="102"/>
      <c r="L59" s="172">
        <v>24257</v>
      </c>
    </row>
    <row r="60" spans="1:20" s="99" customFormat="1" ht="20.399999999999999">
      <c r="A60" s="107"/>
      <c r="B60" s="107"/>
      <c r="C60" s="107" t="s">
        <v>36</v>
      </c>
      <c r="D60" s="107"/>
      <c r="E60" s="17"/>
      <c r="F60" s="2">
        <v>308310</v>
      </c>
      <c r="G60" s="102"/>
      <c r="H60" s="2">
        <v>233299</v>
      </c>
      <c r="I60" s="102"/>
      <c r="J60" s="2">
        <v>286822</v>
      </c>
      <c r="K60" s="102"/>
      <c r="L60" s="2">
        <v>206073</v>
      </c>
      <c r="M60" s="154">
        <f>SUM(F50:F59)-F60</f>
        <v>0</v>
      </c>
      <c r="N60" s="155"/>
      <c r="O60" s="154">
        <f>SUM(H50:H59)-H60</f>
        <v>0</v>
      </c>
      <c r="P60" s="155"/>
      <c r="Q60" s="154">
        <f>SUM(J50:J59)-J60</f>
        <v>0</v>
      </c>
      <c r="R60" s="155"/>
      <c r="S60" s="154">
        <f>SUM(L50:L59)-L60</f>
        <v>0</v>
      </c>
    </row>
    <row r="61" spans="1:20" s="99" customFormat="1" ht="20.399999999999999">
      <c r="A61" s="107" t="s">
        <v>106</v>
      </c>
      <c r="B61" s="107"/>
      <c r="C61" s="107"/>
      <c r="D61" s="107"/>
      <c r="E61" s="101"/>
      <c r="G61" s="102"/>
      <c r="H61" s="102"/>
      <c r="I61" s="102"/>
      <c r="J61" s="102"/>
      <c r="K61" s="102"/>
      <c r="L61" s="102"/>
      <c r="M61" s="155"/>
      <c r="N61" s="155"/>
      <c r="O61" s="155"/>
      <c r="P61" s="155"/>
      <c r="Q61" s="155"/>
      <c r="R61" s="155"/>
      <c r="S61" s="155"/>
    </row>
    <row r="62" spans="1:20" s="113" customFormat="1" ht="19.2" customHeight="1">
      <c r="A62" s="167"/>
      <c r="B62" s="113" t="s">
        <v>163</v>
      </c>
      <c r="F62" s="20"/>
      <c r="G62" s="20"/>
      <c r="H62" s="20"/>
      <c r="I62" s="20"/>
      <c r="J62" s="20"/>
      <c r="K62" s="20"/>
      <c r="L62" s="20"/>
      <c r="M62" s="166"/>
      <c r="N62" s="166"/>
      <c r="O62" s="166"/>
      <c r="P62" s="166"/>
      <c r="Q62" s="166"/>
      <c r="R62" s="166"/>
      <c r="S62" s="166"/>
      <c r="T62" s="166"/>
    </row>
    <row r="63" spans="1:20" s="113" customFormat="1" ht="19.2" customHeight="1">
      <c r="A63" s="167"/>
      <c r="C63" s="113" t="s">
        <v>165</v>
      </c>
      <c r="E63" s="17">
        <v>6</v>
      </c>
      <c r="F63" s="176">
        <v>29931</v>
      </c>
      <c r="G63" s="177"/>
      <c r="H63" s="176">
        <v>19314</v>
      </c>
      <c r="I63" s="176"/>
      <c r="J63" s="176">
        <v>29920</v>
      </c>
      <c r="K63" s="176"/>
      <c r="L63" s="176">
        <v>19292</v>
      </c>
      <c r="M63" s="166"/>
      <c r="N63" s="166"/>
      <c r="O63" s="166"/>
      <c r="P63" s="166"/>
      <c r="Q63" s="166"/>
      <c r="R63" s="166"/>
      <c r="S63" s="166"/>
      <c r="T63" s="166"/>
    </row>
    <row r="64" spans="1:20" s="113" customFormat="1" ht="19.2" customHeight="1">
      <c r="B64" s="113" t="s">
        <v>166</v>
      </c>
      <c r="E64" s="122">
        <v>10</v>
      </c>
      <c r="F64" s="172">
        <v>16211</v>
      </c>
      <c r="G64" s="172"/>
      <c r="H64" s="172">
        <v>16753</v>
      </c>
      <c r="I64" s="172"/>
      <c r="J64" s="176">
        <v>16152</v>
      </c>
      <c r="K64" s="172"/>
      <c r="L64" s="172">
        <v>16306</v>
      </c>
      <c r="M64" s="166"/>
      <c r="N64" s="166"/>
      <c r="O64" s="166"/>
      <c r="P64" s="166"/>
      <c r="Q64" s="166"/>
      <c r="R64" s="166"/>
      <c r="S64" s="166"/>
      <c r="T64" s="166"/>
    </row>
    <row r="65" spans="1:19" s="99" customFormat="1" ht="19.8">
      <c r="A65" s="20"/>
      <c r="B65" s="20" t="s">
        <v>151</v>
      </c>
      <c r="C65" s="20"/>
      <c r="D65" s="20"/>
      <c r="E65" s="17">
        <v>14</v>
      </c>
      <c r="F65" s="1">
        <v>74258</v>
      </c>
      <c r="G65" s="1"/>
      <c r="H65" s="172">
        <v>79814</v>
      </c>
      <c r="I65" s="1"/>
      <c r="J65" s="1">
        <v>74258</v>
      </c>
      <c r="K65" s="1"/>
      <c r="L65" s="172">
        <v>79814</v>
      </c>
      <c r="M65" s="155"/>
      <c r="N65" s="155"/>
      <c r="O65" s="155"/>
      <c r="P65" s="155"/>
      <c r="Q65" s="155"/>
      <c r="R65" s="155"/>
      <c r="S65" s="155"/>
    </row>
    <row r="66" spans="1:19" s="99" customFormat="1" ht="19.8">
      <c r="A66" s="20"/>
      <c r="B66" s="20" t="s">
        <v>71</v>
      </c>
      <c r="C66" s="20"/>
      <c r="D66" s="20"/>
      <c r="E66" s="17">
        <v>15</v>
      </c>
      <c r="F66" s="1">
        <v>22792</v>
      </c>
      <c r="G66" s="1"/>
      <c r="H66" s="172">
        <v>20037</v>
      </c>
      <c r="I66" s="1"/>
      <c r="J66" s="1">
        <v>21297</v>
      </c>
      <c r="K66" s="1"/>
      <c r="L66" s="172">
        <v>18740</v>
      </c>
      <c r="M66" s="155"/>
      <c r="N66" s="155"/>
      <c r="O66" s="155"/>
      <c r="P66" s="155"/>
      <c r="Q66" s="155"/>
      <c r="R66" s="155"/>
      <c r="S66" s="155"/>
    </row>
    <row r="67" spans="1:19" s="99" customFormat="1" ht="20.399999999999999">
      <c r="A67" s="20"/>
      <c r="B67" s="20"/>
      <c r="C67" s="107" t="s">
        <v>37</v>
      </c>
      <c r="D67" s="20"/>
      <c r="E67" s="17"/>
      <c r="F67" s="2">
        <v>143192</v>
      </c>
      <c r="G67" s="1"/>
      <c r="H67" s="2">
        <v>135918</v>
      </c>
      <c r="I67" s="1"/>
      <c r="J67" s="2">
        <v>141627</v>
      </c>
      <c r="K67" s="1"/>
      <c r="L67" s="2">
        <v>134152</v>
      </c>
      <c r="M67" s="154">
        <f>SUM(F63:F66)-F67</f>
        <v>0</v>
      </c>
      <c r="N67" s="155"/>
      <c r="O67" s="154">
        <f>SUM(H63:I66)-H67</f>
        <v>0</v>
      </c>
      <c r="P67" s="154"/>
      <c r="Q67" s="154">
        <f>SUM(J63:J66)-J67</f>
        <v>0</v>
      </c>
      <c r="R67" s="154"/>
      <c r="S67" s="154">
        <f>SUM(L63:L66)-L67</f>
        <v>0</v>
      </c>
    </row>
    <row r="68" spans="1:19" s="99" customFormat="1" ht="20.399999999999999">
      <c r="A68" s="107" t="s">
        <v>95</v>
      </c>
      <c r="B68" s="20"/>
      <c r="C68" s="20"/>
      <c r="D68" s="20"/>
      <c r="E68" s="20"/>
      <c r="F68" s="2">
        <v>451502</v>
      </c>
      <c r="G68" s="1"/>
      <c r="H68" s="2">
        <v>369217</v>
      </c>
      <c r="I68" s="1"/>
      <c r="J68" s="2">
        <v>428449</v>
      </c>
      <c r="K68" s="1"/>
      <c r="L68" s="2">
        <v>340225</v>
      </c>
      <c r="M68" s="154">
        <f>F60+F67-F68</f>
        <v>0</v>
      </c>
      <c r="N68" s="155"/>
      <c r="O68" s="154">
        <f>H60+H67-H68</f>
        <v>0</v>
      </c>
      <c r="P68" s="155"/>
      <c r="Q68" s="154">
        <f>J60+J67-J68</f>
        <v>0</v>
      </c>
      <c r="R68" s="155"/>
      <c r="S68" s="154">
        <f>L60+L67-L68</f>
        <v>0</v>
      </c>
    </row>
    <row r="69" spans="1:19" s="99" customFormat="1" ht="2.25" hidden="1" customHeight="1">
      <c r="F69" s="102"/>
      <c r="G69" s="102"/>
      <c r="H69" s="102">
        <v>369216</v>
      </c>
      <c r="I69" s="102"/>
      <c r="J69" s="102"/>
      <c r="K69" s="102"/>
      <c r="L69" s="102">
        <v>340225</v>
      </c>
    </row>
    <row r="70" spans="1:19" s="99" customFormat="1" ht="2.25" customHeight="1">
      <c r="F70" s="102"/>
      <c r="G70" s="102"/>
      <c r="H70" s="102"/>
      <c r="I70" s="102"/>
      <c r="J70" s="102"/>
      <c r="K70" s="102"/>
      <c r="L70" s="102"/>
    </row>
    <row r="71" spans="1:19" s="20" customFormat="1" ht="24.9" customHeight="1">
      <c r="A71" s="19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49" t="s">
        <v>85</v>
      </c>
    </row>
    <row r="72" spans="1:19" s="20" customFormat="1" ht="24.9" customHeight="1">
      <c r="A72" s="19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49" t="s">
        <v>86</v>
      </c>
    </row>
    <row r="73" spans="1:19" s="104" customFormat="1">
      <c r="A73" s="232" t="s">
        <v>13</v>
      </c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</row>
    <row r="74" spans="1:19" s="104" customFormat="1">
      <c r="A74" s="231" t="s">
        <v>88</v>
      </c>
      <c r="B74" s="231"/>
      <c r="C74" s="231"/>
      <c r="D74" s="231"/>
      <c r="E74" s="231"/>
      <c r="F74" s="231"/>
      <c r="G74" s="231"/>
      <c r="H74" s="231"/>
      <c r="I74" s="231"/>
      <c r="J74" s="231"/>
      <c r="K74" s="231"/>
      <c r="L74" s="231"/>
    </row>
    <row r="75" spans="1:19" s="104" customFormat="1">
      <c r="A75" s="231" t="s">
        <v>138</v>
      </c>
      <c r="B75" s="231"/>
      <c r="C75" s="231"/>
      <c r="D75" s="231"/>
      <c r="E75" s="231"/>
      <c r="F75" s="231"/>
      <c r="G75" s="231"/>
      <c r="H75" s="231"/>
      <c r="I75" s="231"/>
      <c r="J75" s="231"/>
      <c r="K75" s="231"/>
      <c r="L75" s="231"/>
    </row>
    <row r="76" spans="1:19" s="104" customFormat="1">
      <c r="A76" s="231" t="s">
        <v>34</v>
      </c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</row>
    <row r="77" spans="1:19" s="104" customFormat="1">
      <c r="A77" s="231" t="s">
        <v>190</v>
      </c>
      <c r="B77" s="231"/>
      <c r="C77" s="231"/>
      <c r="D77" s="231"/>
      <c r="E77" s="231"/>
      <c r="F77" s="231"/>
      <c r="G77" s="231"/>
      <c r="H77" s="231"/>
      <c r="I77" s="231"/>
      <c r="J77" s="231"/>
      <c r="K77" s="231"/>
      <c r="L77" s="231"/>
    </row>
    <row r="78" spans="1:19" s="99" customFormat="1" ht="9.9" customHeight="1">
      <c r="A78" s="98"/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</row>
    <row r="79" spans="1:19" s="104" customFormat="1" ht="21.9" customHeight="1">
      <c r="A79" s="20"/>
      <c r="B79" s="20"/>
      <c r="C79" s="20"/>
      <c r="D79" s="20"/>
      <c r="E79" s="20"/>
      <c r="F79" s="105"/>
      <c r="G79" s="105"/>
      <c r="H79" s="105"/>
      <c r="I79" s="105"/>
      <c r="J79" s="105"/>
      <c r="K79" s="105"/>
      <c r="L79" s="106" t="s">
        <v>18</v>
      </c>
    </row>
    <row r="80" spans="1:19" s="104" customFormat="1" ht="21.9" customHeight="1">
      <c r="A80" s="20"/>
      <c r="B80" s="20"/>
      <c r="C80" s="20"/>
      <c r="D80" s="20"/>
      <c r="E80" s="20"/>
      <c r="F80" s="234" t="s">
        <v>19</v>
      </c>
      <c r="G80" s="234"/>
      <c r="H80" s="234"/>
      <c r="I80" s="17"/>
      <c r="J80" s="234" t="s">
        <v>20</v>
      </c>
      <c r="K80" s="234"/>
      <c r="L80" s="234"/>
    </row>
    <row r="81" spans="1:19" s="104" customFormat="1" ht="21.9" customHeight="1">
      <c r="A81" s="20"/>
      <c r="B81" s="20"/>
      <c r="C81" s="20"/>
      <c r="D81" s="20"/>
      <c r="E81" s="20"/>
      <c r="F81" s="15" t="s">
        <v>191</v>
      </c>
      <c r="G81" s="16"/>
      <c r="H81" s="15" t="s">
        <v>21</v>
      </c>
      <c r="I81" s="17"/>
      <c r="J81" s="15" t="s">
        <v>191</v>
      </c>
      <c r="K81" s="16"/>
      <c r="L81" s="15" t="s">
        <v>21</v>
      </c>
    </row>
    <row r="82" spans="1:19" s="104" customFormat="1" ht="21.9" customHeight="1">
      <c r="A82" s="20"/>
      <c r="B82" s="20"/>
      <c r="C82" s="20"/>
      <c r="D82" s="20"/>
      <c r="E82" s="17" t="s">
        <v>22</v>
      </c>
      <c r="F82" s="18" t="s">
        <v>192</v>
      </c>
      <c r="G82" s="16"/>
      <c r="H82" s="18" t="s">
        <v>159</v>
      </c>
      <c r="I82" s="16"/>
      <c r="J82" s="18" t="s">
        <v>192</v>
      </c>
      <c r="K82" s="16"/>
      <c r="L82" s="18" t="s">
        <v>159</v>
      </c>
    </row>
    <row r="83" spans="1:19" ht="21.9" customHeight="1">
      <c r="A83" s="236" t="s">
        <v>96</v>
      </c>
      <c r="B83" s="236"/>
      <c r="C83" s="236"/>
      <c r="D83" s="236"/>
      <c r="E83" s="103"/>
    </row>
    <row r="84" spans="1:19" ht="21.9" customHeight="1">
      <c r="A84" s="110" t="s">
        <v>38</v>
      </c>
      <c r="B84" s="17"/>
      <c r="C84" s="17"/>
      <c r="D84" s="17"/>
    </row>
    <row r="85" spans="1:19" ht="21.9" customHeight="1">
      <c r="A85" s="20"/>
      <c r="B85" s="20" t="s">
        <v>39</v>
      </c>
      <c r="C85" s="104"/>
      <c r="D85" s="20"/>
      <c r="E85" s="17">
        <v>16</v>
      </c>
    </row>
    <row r="86" spans="1:19" ht="21.9" customHeight="1">
      <c r="A86" s="104"/>
      <c r="B86" s="20"/>
      <c r="C86" s="20" t="s">
        <v>40</v>
      </c>
      <c r="D86" s="104"/>
      <c r="E86" s="17"/>
    </row>
    <row r="87" spans="1:19" s="112" customFormat="1" ht="22.2" customHeight="1" thickBot="1">
      <c r="C87" s="113"/>
      <c r="D87" s="113" t="s">
        <v>167</v>
      </c>
      <c r="E87" s="114"/>
      <c r="F87" s="5">
        <v>337500</v>
      </c>
      <c r="G87" s="108"/>
      <c r="H87" s="111">
        <v>337500</v>
      </c>
      <c r="I87" s="108"/>
      <c r="J87" s="5">
        <v>337500</v>
      </c>
      <c r="K87" s="108"/>
      <c r="L87" s="111">
        <v>337500</v>
      </c>
    </row>
    <row r="88" spans="1:19" s="104" customFormat="1" ht="21.9" customHeight="1" thickTop="1">
      <c r="B88" s="20"/>
      <c r="C88" s="20" t="s">
        <v>108</v>
      </c>
      <c r="D88" s="20"/>
      <c r="E88" s="21"/>
      <c r="F88" s="1"/>
      <c r="G88" s="1"/>
      <c r="H88" s="102"/>
      <c r="I88" s="1"/>
      <c r="J88" s="1"/>
      <c r="K88" s="1"/>
      <c r="L88" s="1"/>
    </row>
    <row r="89" spans="1:19" s="104" customFormat="1" ht="21.9" customHeight="1">
      <c r="C89" s="20"/>
      <c r="D89" s="20" t="s">
        <v>107</v>
      </c>
      <c r="E89" s="169"/>
      <c r="F89" s="1"/>
      <c r="G89" s="102"/>
      <c r="H89" s="1">
        <v>225000</v>
      </c>
      <c r="I89" s="102"/>
      <c r="J89" s="1"/>
      <c r="K89" s="102"/>
      <c r="L89" s="1">
        <v>225000</v>
      </c>
    </row>
    <row r="90" spans="1:19" s="104" customFormat="1" ht="21.9" customHeight="1">
      <c r="C90" s="20"/>
      <c r="D90" s="20" t="s">
        <v>173</v>
      </c>
      <c r="E90" s="169">
        <v>18</v>
      </c>
      <c r="F90" s="1">
        <v>286237</v>
      </c>
      <c r="G90" s="102"/>
      <c r="H90" s="1"/>
      <c r="I90" s="102"/>
      <c r="J90" s="1">
        <v>286237</v>
      </c>
      <c r="K90" s="102"/>
      <c r="L90" s="1"/>
    </row>
    <row r="91" spans="1:19" s="104" customFormat="1" ht="21.9" customHeight="1">
      <c r="B91" s="20" t="s">
        <v>84</v>
      </c>
      <c r="C91" s="20"/>
      <c r="D91" s="20"/>
      <c r="E91" s="193">
        <v>18</v>
      </c>
      <c r="F91" s="1">
        <v>216300</v>
      </c>
      <c r="G91" s="102"/>
      <c r="H91" s="1">
        <v>155063</v>
      </c>
      <c r="I91" s="102"/>
      <c r="J91" s="1">
        <v>216300</v>
      </c>
      <c r="K91" s="102"/>
      <c r="L91" s="1">
        <v>155063</v>
      </c>
    </row>
    <row r="92" spans="1:19" s="104" customFormat="1" ht="21.9" customHeight="1">
      <c r="B92" s="20" t="s">
        <v>41</v>
      </c>
      <c r="C92" s="20"/>
      <c r="D92" s="20"/>
      <c r="E92" s="21"/>
      <c r="F92" s="1"/>
      <c r="G92" s="1"/>
      <c r="H92" s="1"/>
      <c r="I92" s="1"/>
      <c r="J92" s="1"/>
      <c r="K92" s="1"/>
      <c r="L92" s="1"/>
    </row>
    <row r="93" spans="1:19" s="104" customFormat="1" ht="21.9" customHeight="1">
      <c r="C93" s="20" t="s">
        <v>42</v>
      </c>
      <c r="D93" s="20"/>
      <c r="E93" s="17"/>
      <c r="F93" s="172">
        <v>28200</v>
      </c>
      <c r="G93" s="102"/>
      <c r="H93" s="108">
        <v>28200</v>
      </c>
      <c r="I93" s="102"/>
      <c r="J93" s="172">
        <v>28200</v>
      </c>
      <c r="K93" s="102"/>
      <c r="L93" s="108">
        <v>28200</v>
      </c>
    </row>
    <row r="94" spans="1:19" s="104" customFormat="1" ht="21.9" customHeight="1">
      <c r="C94" s="20" t="s">
        <v>43</v>
      </c>
      <c r="D94" s="20"/>
      <c r="E94" s="21"/>
      <c r="F94" s="4">
        <v>205660</v>
      </c>
      <c r="G94" s="102"/>
      <c r="H94" s="115">
        <v>239721</v>
      </c>
      <c r="I94" s="102"/>
      <c r="J94" s="4">
        <v>202133</v>
      </c>
      <c r="K94" s="102"/>
      <c r="L94" s="115">
        <v>235310</v>
      </c>
    </row>
    <row r="95" spans="1:19" s="104" customFormat="1" ht="21.9" customHeight="1">
      <c r="A95" s="20"/>
      <c r="B95" s="20" t="s">
        <v>109</v>
      </c>
      <c r="D95" s="20"/>
      <c r="E95" s="21"/>
      <c r="F95" s="172">
        <v>736397</v>
      </c>
      <c r="G95" s="102"/>
      <c r="H95" s="108">
        <v>647984</v>
      </c>
      <c r="I95" s="102"/>
      <c r="J95" s="172">
        <v>732870</v>
      </c>
      <c r="K95" s="102"/>
      <c r="L95" s="108">
        <v>643573</v>
      </c>
      <c r="M95" s="156">
        <f>SUM(F89:F94)-F95</f>
        <v>0</v>
      </c>
      <c r="O95" s="156">
        <f>SUM(H89:H94)-H95</f>
        <v>0</v>
      </c>
      <c r="Q95" s="156">
        <f>SUM(J89:J94)-J95</f>
        <v>0</v>
      </c>
      <c r="S95" s="156">
        <f>SUM(L89:L94)-L95</f>
        <v>0</v>
      </c>
    </row>
    <row r="96" spans="1:19" s="104" customFormat="1" ht="21.9" customHeight="1">
      <c r="A96" s="20"/>
      <c r="B96" s="20" t="s">
        <v>110</v>
      </c>
      <c r="D96" s="20"/>
      <c r="E96" s="21"/>
      <c r="F96" s="4">
        <v>23852</v>
      </c>
      <c r="G96" s="102"/>
      <c r="H96" s="115">
        <v>24701</v>
      </c>
      <c r="I96" s="102"/>
      <c r="J96" s="4">
        <v>0</v>
      </c>
      <c r="K96" s="102"/>
      <c r="L96" s="115">
        <v>0</v>
      </c>
    </row>
    <row r="97" spans="1:19" s="104" customFormat="1" ht="21.9" customHeight="1">
      <c r="A97" s="107" t="s">
        <v>97</v>
      </c>
      <c r="B97" s="20"/>
      <c r="C97" s="20"/>
      <c r="D97" s="20"/>
      <c r="E97" s="21"/>
      <c r="F97" s="2">
        <v>760249</v>
      </c>
      <c r="G97" s="102"/>
      <c r="H97" s="109">
        <v>672685</v>
      </c>
      <c r="I97" s="102"/>
      <c r="J97" s="2">
        <v>732870</v>
      </c>
      <c r="K97" s="102"/>
      <c r="L97" s="109">
        <v>643573</v>
      </c>
      <c r="M97" s="156">
        <f>SUM(F95:F96)-F97</f>
        <v>0</v>
      </c>
      <c r="O97" s="156">
        <f>SUM(H95:H96)-H97</f>
        <v>0</v>
      </c>
      <c r="Q97" s="156">
        <f>SUM(J95:J96)-J97</f>
        <v>0</v>
      </c>
      <c r="S97" s="156">
        <f>SUM(L95:L96)-L97</f>
        <v>0</v>
      </c>
    </row>
    <row r="98" spans="1:19" s="104" customFormat="1" ht="21.9" customHeight="1" thickBot="1">
      <c r="A98" s="107" t="s">
        <v>98</v>
      </c>
      <c r="B98" s="20"/>
      <c r="C98" s="20"/>
      <c r="D98" s="20"/>
      <c r="E98" s="21"/>
      <c r="F98" s="3">
        <v>1211751</v>
      </c>
      <c r="G98" s="102"/>
      <c r="H98" s="111">
        <v>1041902</v>
      </c>
      <c r="I98" s="102"/>
      <c r="J98" s="3">
        <v>1161319</v>
      </c>
      <c r="K98" s="102"/>
      <c r="L98" s="111">
        <v>983798</v>
      </c>
      <c r="M98" s="156"/>
      <c r="O98" s="156"/>
      <c r="Q98" s="156"/>
      <c r="S98" s="156"/>
    </row>
    <row r="99" spans="1:19" s="104" customFormat="1" ht="19.5" customHeight="1" thickTop="1">
      <c r="A99" s="107"/>
      <c r="B99" s="20"/>
      <c r="C99" s="20"/>
      <c r="D99" s="20"/>
      <c r="E99" s="21"/>
      <c r="F99" s="181"/>
      <c r="G99" s="102"/>
      <c r="H99" s="181"/>
      <c r="I99" s="102"/>
      <c r="J99" s="181"/>
      <c r="K99" s="102"/>
      <c r="L99" s="181"/>
      <c r="M99" s="156"/>
      <c r="O99" s="156"/>
      <c r="Q99" s="156"/>
      <c r="S99" s="156"/>
    </row>
    <row r="100" spans="1:19" s="104" customFormat="1" ht="19.5" customHeight="1">
      <c r="A100" s="107"/>
      <c r="B100" s="20"/>
      <c r="C100" s="20"/>
      <c r="D100" s="20"/>
      <c r="E100" s="21"/>
      <c r="F100" s="181"/>
      <c r="G100" s="102"/>
      <c r="H100" s="181"/>
      <c r="I100" s="102"/>
      <c r="J100" s="181"/>
      <c r="K100" s="102"/>
      <c r="L100" s="181"/>
      <c r="M100" s="156"/>
      <c r="O100" s="156"/>
      <c r="Q100" s="156"/>
      <c r="S100" s="156"/>
    </row>
    <row r="101" spans="1:19" s="104" customFormat="1" ht="19.5" customHeight="1">
      <c r="A101" s="107"/>
      <c r="B101" s="20"/>
      <c r="C101" s="20"/>
      <c r="D101" s="20"/>
      <c r="E101" s="21"/>
      <c r="F101" s="181"/>
      <c r="G101" s="102"/>
      <c r="H101" s="181"/>
      <c r="I101" s="102"/>
      <c r="J101" s="181"/>
      <c r="K101" s="102"/>
      <c r="L101" s="181"/>
      <c r="M101" s="156"/>
      <c r="O101" s="156"/>
      <c r="Q101" s="156"/>
      <c r="S101" s="156"/>
    </row>
    <row r="102" spans="1:19" s="104" customFormat="1" ht="21.9" customHeight="1">
      <c r="A102" s="237" t="s">
        <v>184</v>
      </c>
      <c r="B102" s="237"/>
      <c r="C102" s="237"/>
      <c r="D102" s="237"/>
      <c r="E102" s="237"/>
      <c r="F102" s="237"/>
      <c r="G102" s="237"/>
      <c r="H102" s="237"/>
      <c r="I102" s="237"/>
      <c r="J102" s="237"/>
      <c r="K102" s="237"/>
      <c r="L102" s="237"/>
      <c r="M102" s="156"/>
      <c r="O102" s="156"/>
      <c r="Q102" s="156"/>
      <c r="S102" s="156"/>
    </row>
    <row r="103" spans="1:19" s="104" customFormat="1" ht="21.9" customHeight="1">
      <c r="A103" s="237" t="s">
        <v>185</v>
      </c>
      <c r="B103" s="237"/>
      <c r="C103" s="237"/>
      <c r="D103" s="237"/>
      <c r="E103" s="237"/>
      <c r="F103" s="237"/>
      <c r="G103" s="237"/>
      <c r="H103" s="237"/>
      <c r="I103" s="237"/>
      <c r="J103" s="237"/>
      <c r="K103" s="237"/>
      <c r="L103" s="237"/>
      <c r="M103" s="156"/>
      <c r="O103" s="156"/>
      <c r="Q103" s="156"/>
      <c r="S103" s="156"/>
    </row>
    <row r="104" spans="1:19" s="104" customFormat="1" ht="21.9" customHeight="1">
      <c r="A104" s="238" t="s">
        <v>189</v>
      </c>
      <c r="B104" s="238"/>
      <c r="C104" s="238"/>
      <c r="D104" s="238"/>
      <c r="E104" s="238"/>
      <c r="F104" s="238"/>
      <c r="G104" s="238"/>
      <c r="H104" s="238"/>
      <c r="I104" s="238"/>
      <c r="J104" s="238"/>
      <c r="K104" s="238"/>
      <c r="L104" s="238"/>
      <c r="M104" s="156"/>
      <c r="O104" s="156"/>
      <c r="Q104" s="156"/>
      <c r="S104" s="156"/>
    </row>
    <row r="105" spans="1:19" s="104" customFormat="1" ht="21.9" customHeight="1">
      <c r="M105" s="156"/>
      <c r="O105" s="156"/>
      <c r="Q105" s="156"/>
      <c r="S105" s="156"/>
    </row>
    <row r="106" spans="1:19" s="104" customFormat="1" ht="21.75" customHeight="1">
      <c r="M106" s="156">
        <f>F68+F97-F98</f>
        <v>0</v>
      </c>
      <c r="O106" s="156">
        <f>H68+H97-H98</f>
        <v>0</v>
      </c>
      <c r="Q106" s="156">
        <f>J68+J97-J98</f>
        <v>0</v>
      </c>
      <c r="S106" s="156">
        <f>L68+L97-L98</f>
        <v>0</v>
      </c>
    </row>
    <row r="107" spans="1:19" s="104" customFormat="1" ht="21.9" customHeight="1">
      <c r="B107" s="20"/>
      <c r="C107" s="20"/>
      <c r="D107" s="20"/>
      <c r="E107" s="21"/>
      <c r="F107" s="181"/>
      <c r="G107" s="102"/>
      <c r="H107" s="181"/>
      <c r="I107" s="102"/>
      <c r="J107" s="181"/>
      <c r="K107" s="102"/>
      <c r="L107" s="181"/>
      <c r="M107" s="156"/>
      <c r="O107" s="156"/>
      <c r="Q107" s="156"/>
      <c r="S107" s="156"/>
    </row>
    <row r="108" spans="1:19" ht="21.9" customHeight="1">
      <c r="F108" s="102"/>
      <c r="G108" s="102"/>
      <c r="H108" s="102"/>
      <c r="I108" s="102"/>
      <c r="J108" s="102"/>
      <c r="K108" s="102"/>
      <c r="L108" s="102"/>
    </row>
    <row r="109" spans="1:19" ht="21.9" customHeight="1">
      <c r="F109" s="102"/>
      <c r="G109" s="102"/>
      <c r="H109" s="102"/>
      <c r="I109" s="102"/>
      <c r="J109" s="102"/>
      <c r="K109" s="102"/>
      <c r="L109" s="102"/>
    </row>
    <row r="110" spans="1:19" ht="21.9" customHeight="1">
      <c r="F110" s="102"/>
      <c r="G110" s="102"/>
      <c r="H110" s="102"/>
      <c r="I110" s="102"/>
      <c r="J110" s="102"/>
      <c r="K110" s="102"/>
      <c r="L110" s="102"/>
    </row>
    <row r="111" spans="1:19" ht="21.9" customHeight="1">
      <c r="F111" s="102"/>
      <c r="G111" s="102"/>
      <c r="H111" s="102"/>
      <c r="I111" s="102"/>
      <c r="J111" s="102"/>
      <c r="K111" s="102"/>
      <c r="L111" s="102"/>
    </row>
    <row r="112" spans="1:19" ht="21.9" customHeight="1">
      <c r="F112" s="102"/>
      <c r="G112" s="102"/>
      <c r="H112" s="102"/>
      <c r="I112" s="102"/>
      <c r="J112" s="102"/>
      <c r="K112" s="102"/>
      <c r="L112" s="102"/>
    </row>
    <row r="113" spans="1:12" ht="12.75" customHeight="1">
      <c r="F113" s="102"/>
      <c r="G113" s="102"/>
      <c r="H113" s="102"/>
      <c r="I113" s="102"/>
      <c r="J113" s="102"/>
      <c r="K113" s="102"/>
      <c r="L113" s="102"/>
    </row>
    <row r="114" spans="1:12" s="104" customFormat="1" ht="24.9" customHeight="1">
      <c r="A114" s="19"/>
      <c r="C114" s="21"/>
      <c r="D114" s="21"/>
      <c r="E114" s="21"/>
      <c r="F114" s="21"/>
      <c r="G114" s="21"/>
      <c r="H114" s="21"/>
      <c r="I114" s="21"/>
      <c r="J114" s="21"/>
      <c r="K114" s="21"/>
      <c r="L114" s="21"/>
    </row>
  </sheetData>
  <mergeCells count="28">
    <mergeCell ref="A102:L102"/>
    <mergeCell ref="A103:L103"/>
    <mergeCell ref="A104:L104"/>
    <mergeCell ref="F80:H80"/>
    <mergeCell ref="J80:L80"/>
    <mergeCell ref="A48:D48"/>
    <mergeCell ref="A83:D83"/>
    <mergeCell ref="A6:L6"/>
    <mergeCell ref="A7:L7"/>
    <mergeCell ref="A74:L74"/>
    <mergeCell ref="A76:L76"/>
    <mergeCell ref="A77:L77"/>
    <mergeCell ref="A4:L4"/>
    <mergeCell ref="A39:L39"/>
    <mergeCell ref="A75:L75"/>
    <mergeCell ref="A3:L3"/>
    <mergeCell ref="A38:L38"/>
    <mergeCell ref="A73:L73"/>
    <mergeCell ref="F45:H45"/>
    <mergeCell ref="J45:L45"/>
    <mergeCell ref="A23:D23"/>
    <mergeCell ref="A5:L5"/>
    <mergeCell ref="A13:D13"/>
    <mergeCell ref="J10:L10"/>
    <mergeCell ref="A40:L40"/>
    <mergeCell ref="A41:L41"/>
    <mergeCell ref="A42:L42"/>
    <mergeCell ref="F10:H10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5" max="11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S109"/>
  <sheetViews>
    <sheetView view="pageBreakPreview" zoomScaleNormal="100" zoomScaleSheetLayoutView="100" workbookViewId="0">
      <selection activeCell="A3" sqref="A3:L3"/>
    </sheetView>
  </sheetViews>
  <sheetFormatPr defaultColWidth="9.109375" defaultRowHeight="20.100000000000001" customHeight="1"/>
  <cols>
    <col min="1" max="3" width="1.33203125" style="99" customWidth="1"/>
    <col min="4" max="4" width="38.44140625" style="99" customWidth="1"/>
    <col min="5" max="5" width="5" style="117" customWidth="1"/>
    <col min="6" max="6" width="9.88671875" style="99" customWidth="1"/>
    <col min="7" max="7" width="0.44140625" style="99" customWidth="1"/>
    <col min="8" max="8" width="9.88671875" style="99" customWidth="1"/>
    <col min="9" max="9" width="0.44140625" style="99" customWidth="1"/>
    <col min="10" max="10" width="9.88671875" style="99" customWidth="1"/>
    <col min="11" max="11" width="0.44140625" style="99" customWidth="1"/>
    <col min="12" max="12" width="9.88671875" style="99" customWidth="1"/>
    <col min="13" max="13" width="10.44140625" style="99" customWidth="1"/>
    <col min="14" max="14" width="2.109375" style="99" customWidth="1"/>
    <col min="15" max="15" width="9.109375" style="99"/>
    <col min="16" max="16" width="2.33203125" style="99" customWidth="1"/>
    <col min="17" max="17" width="9.109375" style="99"/>
    <col min="18" max="18" width="1.88671875" style="99" customWidth="1"/>
    <col min="19" max="16384" width="9.109375" style="99"/>
  </cols>
  <sheetData>
    <row r="1" spans="1:19" s="20" customFormat="1" ht="23.4" customHeight="1">
      <c r="A1" s="21"/>
      <c r="B1" s="21"/>
      <c r="C1" s="21"/>
      <c r="D1" s="21"/>
      <c r="E1" s="118"/>
      <c r="F1" s="21"/>
      <c r="G1" s="21"/>
      <c r="H1" s="21"/>
      <c r="I1" s="21"/>
      <c r="J1" s="21"/>
      <c r="K1" s="21"/>
      <c r="L1" s="49" t="s">
        <v>85</v>
      </c>
    </row>
    <row r="2" spans="1:19" s="20" customFormat="1" ht="23.4" customHeight="1">
      <c r="A2" s="21"/>
      <c r="B2" s="21"/>
      <c r="C2" s="21"/>
      <c r="D2" s="21"/>
      <c r="E2" s="118"/>
      <c r="F2" s="21"/>
      <c r="G2" s="21"/>
      <c r="H2" s="21"/>
      <c r="I2" s="21"/>
      <c r="J2" s="21"/>
      <c r="K2" s="21"/>
      <c r="L2" s="49" t="s">
        <v>86</v>
      </c>
    </row>
    <row r="3" spans="1:19" s="20" customFormat="1" ht="23.4" customHeight="1">
      <c r="A3" s="232" t="s">
        <v>14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9" s="20" customFormat="1" ht="24" customHeight="1">
      <c r="A4" s="239" t="s">
        <v>87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9" s="20" customFormat="1" ht="24" customHeight="1">
      <c r="A5" s="231" t="s">
        <v>138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9" s="20" customFormat="1" ht="23.4" customHeight="1">
      <c r="A6" s="231" t="s">
        <v>53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</row>
    <row r="7" spans="1:19" s="20" customFormat="1" ht="23.4" customHeight="1">
      <c r="A7" s="231" t="s">
        <v>193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</row>
    <row r="8" spans="1:19" ht="9.9" customHeight="1">
      <c r="E8" s="99"/>
      <c r="H8" s="102"/>
      <c r="I8" s="102"/>
      <c r="J8" s="102"/>
      <c r="K8" s="102"/>
      <c r="L8" s="102"/>
    </row>
    <row r="9" spans="1:19" ht="20.100000000000001" customHeight="1">
      <c r="E9" s="99"/>
      <c r="F9" s="100"/>
      <c r="G9" s="100"/>
      <c r="H9" s="100"/>
      <c r="I9" s="100"/>
      <c r="J9" s="100"/>
      <c r="K9" s="100"/>
      <c r="L9" s="106" t="s">
        <v>18</v>
      </c>
    </row>
    <row r="10" spans="1:19" s="20" customFormat="1" ht="20.100000000000001" customHeight="1">
      <c r="F10" s="234" t="s">
        <v>19</v>
      </c>
      <c r="G10" s="234"/>
      <c r="H10" s="234"/>
      <c r="I10" s="17"/>
      <c r="J10" s="234" t="s">
        <v>20</v>
      </c>
      <c r="K10" s="234"/>
      <c r="L10" s="234"/>
    </row>
    <row r="11" spans="1:19" s="20" customFormat="1" ht="20.100000000000001" customHeight="1">
      <c r="E11" s="17" t="s">
        <v>22</v>
      </c>
      <c r="F11" s="119">
        <v>2022</v>
      </c>
      <c r="G11" s="120"/>
      <c r="H11" s="119">
        <v>2021</v>
      </c>
      <c r="I11" s="120"/>
      <c r="J11" s="119">
        <v>2022</v>
      </c>
      <c r="K11" s="120"/>
      <c r="L11" s="119">
        <v>2021</v>
      </c>
    </row>
    <row r="12" spans="1:19" s="20" customFormat="1" ht="20.100000000000001" customHeight="1">
      <c r="A12" s="235" t="s">
        <v>44</v>
      </c>
      <c r="B12" s="235"/>
      <c r="C12" s="235"/>
      <c r="D12" s="235"/>
      <c r="J12" s="1"/>
      <c r="K12" s="1"/>
      <c r="L12" s="1"/>
    </row>
    <row r="13" spans="1:19" s="20" customFormat="1" ht="20.100000000000001" customHeight="1">
      <c r="B13" s="20" t="s">
        <v>111</v>
      </c>
      <c r="E13" s="17">
        <v>21</v>
      </c>
      <c r="F13" s="1">
        <v>339969</v>
      </c>
      <c r="G13" s="102"/>
      <c r="H13" s="1">
        <v>465636</v>
      </c>
      <c r="I13" s="102"/>
      <c r="J13" s="1">
        <v>320007</v>
      </c>
      <c r="K13" s="102"/>
      <c r="L13" s="1">
        <v>420286</v>
      </c>
      <c r="N13" s="123"/>
    </row>
    <row r="14" spans="1:19" s="20" customFormat="1" ht="20.100000000000001" customHeight="1">
      <c r="B14" s="61" t="s">
        <v>45</v>
      </c>
      <c r="F14" s="1">
        <v>136</v>
      </c>
      <c r="G14" s="102"/>
      <c r="H14" s="1">
        <v>99</v>
      </c>
      <c r="I14" s="102"/>
      <c r="J14" s="1">
        <v>1629</v>
      </c>
      <c r="K14" s="102"/>
      <c r="L14" s="1">
        <v>81</v>
      </c>
    </row>
    <row r="15" spans="1:19" s="20" customFormat="1" ht="20.100000000000001" customHeight="1">
      <c r="B15" s="62"/>
      <c r="C15" s="62" t="s">
        <v>46</v>
      </c>
      <c r="F15" s="2">
        <v>340105</v>
      </c>
      <c r="G15" s="102"/>
      <c r="H15" s="2">
        <v>465735</v>
      </c>
      <c r="I15" s="102"/>
      <c r="J15" s="2">
        <v>321636</v>
      </c>
      <c r="K15" s="102"/>
      <c r="L15" s="2">
        <v>420367</v>
      </c>
      <c r="M15" s="157">
        <f>SUM(F13:F14)-F15</f>
        <v>0</v>
      </c>
      <c r="O15" s="157">
        <f>SUM(H13:H14)-H15</f>
        <v>0</v>
      </c>
      <c r="Q15" s="157">
        <f>SUM(J13:J14)-J15</f>
        <v>0</v>
      </c>
      <c r="S15" s="157">
        <f>SUM(L13:L14)-L15</f>
        <v>0</v>
      </c>
    </row>
    <row r="16" spans="1:19" s="20" customFormat="1" ht="20.100000000000001" customHeight="1">
      <c r="A16" s="62" t="s">
        <v>146</v>
      </c>
      <c r="F16" s="1"/>
      <c r="G16" s="1"/>
      <c r="H16" s="1"/>
      <c r="I16" s="1"/>
      <c r="J16" s="1"/>
      <c r="K16" s="1"/>
      <c r="L16" s="1"/>
    </row>
    <row r="17" spans="1:19" s="20" customFormat="1" ht="20.100000000000001" customHeight="1">
      <c r="B17" s="61" t="s">
        <v>47</v>
      </c>
      <c r="F17" s="1">
        <v>266872</v>
      </c>
      <c r="G17" s="1"/>
      <c r="H17" s="1">
        <v>397895</v>
      </c>
      <c r="I17" s="1"/>
      <c r="J17" s="1">
        <v>250127</v>
      </c>
      <c r="K17" s="1"/>
      <c r="L17" s="1">
        <v>355090</v>
      </c>
    </row>
    <row r="18" spans="1:19" s="20" customFormat="1" ht="20.100000000000001" customHeight="1">
      <c r="B18" s="61" t="s">
        <v>112</v>
      </c>
      <c r="E18" s="124"/>
      <c r="F18" s="1">
        <v>8382</v>
      </c>
      <c r="G18" s="1"/>
      <c r="H18" s="1">
        <v>9901</v>
      </c>
      <c r="I18" s="1"/>
      <c r="J18" s="1">
        <v>7778</v>
      </c>
      <c r="K18" s="1"/>
      <c r="L18" s="1">
        <v>8426</v>
      </c>
    </row>
    <row r="19" spans="1:19" s="20" customFormat="1" ht="20.100000000000001" customHeight="1">
      <c r="B19" s="61" t="s">
        <v>48</v>
      </c>
      <c r="F19" s="1">
        <v>14701</v>
      </c>
      <c r="G19" s="1"/>
      <c r="H19" s="1">
        <v>12785</v>
      </c>
      <c r="I19" s="1"/>
      <c r="J19" s="1">
        <v>12758</v>
      </c>
      <c r="K19" s="1"/>
      <c r="L19" s="1">
        <v>11526</v>
      </c>
    </row>
    <row r="20" spans="1:19" s="20" customFormat="1" ht="20.100000000000001" customHeight="1">
      <c r="B20" s="62"/>
      <c r="C20" s="62" t="s">
        <v>49</v>
      </c>
      <c r="F20" s="2">
        <v>289955</v>
      </c>
      <c r="G20" s="1"/>
      <c r="H20" s="2">
        <v>420581</v>
      </c>
      <c r="I20" s="1"/>
      <c r="J20" s="2">
        <v>270663</v>
      </c>
      <c r="K20" s="1"/>
      <c r="L20" s="2">
        <v>375042</v>
      </c>
      <c r="M20" s="157">
        <f>SUM(F17:F19)-F20</f>
        <v>0</v>
      </c>
      <c r="O20" s="157">
        <f>SUM(H17:H19)-H20</f>
        <v>0</v>
      </c>
      <c r="Q20" s="157">
        <f>SUM(J17:J19)-J20</f>
        <v>0</v>
      </c>
      <c r="S20" s="157">
        <f>SUM(L17:L19)-L20</f>
        <v>0</v>
      </c>
    </row>
    <row r="21" spans="1:19" s="20" customFormat="1" ht="20.100000000000001" customHeight="1">
      <c r="A21" s="107" t="s">
        <v>147</v>
      </c>
      <c r="B21" s="107"/>
      <c r="C21" s="107"/>
      <c r="D21" s="107"/>
      <c r="F21" s="1">
        <v>50150</v>
      </c>
      <c r="G21" s="1"/>
      <c r="H21" s="1">
        <v>45154</v>
      </c>
      <c r="I21" s="1"/>
      <c r="J21" s="1">
        <v>50973</v>
      </c>
      <c r="K21" s="1"/>
      <c r="L21" s="1">
        <v>45325</v>
      </c>
      <c r="M21" s="157">
        <f>F15-F20-F21</f>
        <v>0</v>
      </c>
      <c r="O21" s="157">
        <f>H15-H20-H21</f>
        <v>0</v>
      </c>
      <c r="Q21" s="157">
        <f>J15-J20-J21</f>
        <v>0</v>
      </c>
      <c r="S21" s="157">
        <f>L15-L20-L21</f>
        <v>0</v>
      </c>
    </row>
    <row r="22" spans="1:19" s="20" customFormat="1" ht="20.100000000000001" customHeight="1">
      <c r="B22" s="20" t="s">
        <v>113</v>
      </c>
      <c r="F22" s="86">
        <v>236</v>
      </c>
      <c r="G22" s="1"/>
      <c r="H22" s="86">
        <v>244</v>
      </c>
      <c r="I22" s="1"/>
      <c r="J22" s="86">
        <v>228</v>
      </c>
      <c r="K22" s="1"/>
      <c r="L22" s="86">
        <v>228</v>
      </c>
    </row>
    <row r="23" spans="1:19" s="20" customFormat="1" ht="20.100000000000001" customHeight="1">
      <c r="A23" s="107" t="s">
        <v>50</v>
      </c>
      <c r="F23" s="1">
        <v>49914</v>
      </c>
      <c r="G23" s="1"/>
      <c r="H23" s="1">
        <v>44910</v>
      </c>
      <c r="I23" s="1"/>
      <c r="J23" s="1">
        <v>50745</v>
      </c>
      <c r="K23" s="1"/>
      <c r="L23" s="1">
        <v>45097</v>
      </c>
      <c r="M23" s="157">
        <f>F21-F22-F23</f>
        <v>0</v>
      </c>
      <c r="O23" s="157">
        <f>H21-H22-H23</f>
        <v>0</v>
      </c>
      <c r="Q23" s="157">
        <f>J21-J22-J23</f>
        <v>0</v>
      </c>
      <c r="S23" s="157">
        <f>L21-L22-L23</f>
        <v>0</v>
      </c>
    </row>
    <row r="24" spans="1:19" s="20" customFormat="1" ht="20.100000000000001" customHeight="1">
      <c r="A24" s="125"/>
      <c r="B24" s="61" t="s">
        <v>51</v>
      </c>
      <c r="E24" s="127">
        <v>19</v>
      </c>
      <c r="F24" s="86">
        <v>10200</v>
      </c>
      <c r="G24" s="1"/>
      <c r="H24" s="86">
        <v>8941</v>
      </c>
      <c r="I24" s="1"/>
      <c r="J24" s="86">
        <v>10047</v>
      </c>
      <c r="K24" s="1"/>
      <c r="L24" s="86">
        <v>8980</v>
      </c>
    </row>
    <row r="25" spans="1:19" s="20" customFormat="1" ht="20.100000000000001" customHeight="1">
      <c r="A25" s="107" t="s">
        <v>52</v>
      </c>
      <c r="F25" s="2">
        <v>39714</v>
      </c>
      <c r="G25" s="1"/>
      <c r="H25" s="2">
        <v>35969</v>
      </c>
      <c r="I25" s="1"/>
      <c r="J25" s="2">
        <v>40698</v>
      </c>
      <c r="K25" s="1"/>
      <c r="L25" s="2">
        <v>36117</v>
      </c>
      <c r="M25" s="157">
        <f>F23-F24-F25</f>
        <v>0</v>
      </c>
      <c r="O25" s="157">
        <f>H23-H24-H25</f>
        <v>0</v>
      </c>
      <c r="Q25" s="157">
        <f>J23-J24-J25</f>
        <v>0</v>
      </c>
      <c r="S25" s="157">
        <f>L23-L24-L25</f>
        <v>0</v>
      </c>
    </row>
    <row r="26" spans="1:19" s="151" customFormat="1" ht="20.100000000000001" customHeight="1">
      <c r="A26" s="149" t="s">
        <v>152</v>
      </c>
      <c r="B26" s="150"/>
      <c r="C26" s="150"/>
      <c r="D26" s="150"/>
      <c r="F26" s="108"/>
      <c r="G26" s="108"/>
      <c r="H26" s="108"/>
      <c r="I26" s="108"/>
      <c r="J26" s="108"/>
      <c r="K26" s="108"/>
      <c r="L26" s="108"/>
    </row>
    <row r="27" spans="1:19" s="151" customFormat="1" ht="20.100000000000001" customHeight="1">
      <c r="A27" s="149"/>
      <c r="B27" s="149" t="s">
        <v>182</v>
      </c>
      <c r="C27" s="150"/>
      <c r="D27" s="150"/>
    </row>
    <row r="28" spans="1:19" s="151" customFormat="1" ht="20.100000000000001" customHeight="1">
      <c r="A28" s="149"/>
      <c r="B28" s="149"/>
      <c r="C28" s="174" t="s">
        <v>183</v>
      </c>
      <c r="D28" s="150"/>
      <c r="E28" s="127">
        <v>15</v>
      </c>
      <c r="F28" s="115">
        <v>0</v>
      </c>
      <c r="G28" s="108"/>
      <c r="H28" s="115">
        <v>0</v>
      </c>
      <c r="I28" s="108"/>
      <c r="J28" s="115">
        <v>0</v>
      </c>
      <c r="K28" s="108"/>
      <c r="L28" s="115">
        <v>0</v>
      </c>
    </row>
    <row r="29" spans="1:19" s="20" customFormat="1" ht="20.100000000000001" customHeight="1">
      <c r="A29" s="107" t="s">
        <v>114</v>
      </c>
      <c r="F29" s="4">
        <v>0</v>
      </c>
      <c r="G29" s="1"/>
      <c r="H29" s="4">
        <v>0</v>
      </c>
      <c r="I29" s="1"/>
      <c r="J29" s="4">
        <v>0</v>
      </c>
      <c r="K29" s="1"/>
      <c r="L29" s="4">
        <v>0</v>
      </c>
    </row>
    <row r="30" spans="1:19" s="20" customFormat="1" ht="20.100000000000001" customHeight="1" thickBot="1">
      <c r="A30" s="107" t="s">
        <v>115</v>
      </c>
      <c r="F30" s="5">
        <v>39714</v>
      </c>
      <c r="G30" s="1"/>
      <c r="H30" s="5">
        <v>35969</v>
      </c>
      <c r="I30" s="1"/>
      <c r="J30" s="5">
        <v>40698</v>
      </c>
      <c r="K30" s="1"/>
      <c r="L30" s="5">
        <v>36117</v>
      </c>
      <c r="M30" s="157">
        <f>F25+F29-F30</f>
        <v>0</v>
      </c>
      <c r="O30" s="157">
        <f>H25+H29-H30</f>
        <v>0</v>
      </c>
      <c r="Q30" s="157">
        <f>J25-J29-J30</f>
        <v>0</v>
      </c>
      <c r="S30" s="157">
        <f>L25+L29-L30</f>
        <v>0</v>
      </c>
    </row>
    <row r="31" spans="1:19" s="20" customFormat="1" ht="20.100000000000001" customHeight="1" thickTop="1">
      <c r="K31" s="1"/>
      <c r="L31" s="1"/>
    </row>
    <row r="32" spans="1:19" ht="20.100000000000001" customHeight="1">
      <c r="E32" s="99"/>
      <c r="F32" s="102"/>
      <c r="G32" s="102"/>
      <c r="H32" s="102"/>
      <c r="I32" s="102"/>
      <c r="J32" s="102"/>
      <c r="K32" s="102"/>
      <c r="L32" s="102"/>
    </row>
    <row r="33" spans="1:12" ht="20.100000000000001" customHeight="1">
      <c r="E33" s="99"/>
      <c r="F33" s="102"/>
      <c r="G33" s="102"/>
      <c r="H33" s="102"/>
      <c r="I33" s="102"/>
      <c r="J33" s="102"/>
      <c r="K33" s="102"/>
      <c r="L33" s="102"/>
    </row>
    <row r="34" spans="1:12" ht="20.100000000000001" customHeight="1">
      <c r="E34" s="99"/>
      <c r="F34" s="102"/>
      <c r="G34" s="102"/>
      <c r="H34" s="102"/>
      <c r="I34" s="102"/>
      <c r="J34" s="102"/>
      <c r="K34" s="102"/>
      <c r="L34" s="102"/>
    </row>
    <row r="35" spans="1:12" ht="20.100000000000001" customHeight="1">
      <c r="E35" s="99"/>
      <c r="F35" s="102"/>
      <c r="G35" s="102"/>
      <c r="H35" s="102"/>
      <c r="I35" s="102"/>
      <c r="J35" s="102"/>
      <c r="K35" s="102"/>
      <c r="L35" s="102"/>
    </row>
    <row r="36" spans="1:12" ht="20.100000000000001" customHeight="1">
      <c r="E36" s="99"/>
      <c r="F36" s="102"/>
      <c r="G36" s="102"/>
      <c r="H36" s="102"/>
      <c r="I36" s="102"/>
      <c r="J36" s="102"/>
      <c r="K36" s="102"/>
      <c r="L36" s="102"/>
    </row>
    <row r="37" spans="1:12" s="20" customFormat="1" ht="23.25" customHeight="1">
      <c r="A37" s="21"/>
      <c r="B37" s="126"/>
      <c r="C37" s="21"/>
      <c r="D37" s="21"/>
      <c r="E37" s="21"/>
      <c r="F37" s="12"/>
      <c r="G37" s="12"/>
      <c r="H37" s="12"/>
      <c r="I37" s="12"/>
      <c r="J37" s="12"/>
      <c r="K37" s="12"/>
      <c r="L37" s="49" t="s">
        <v>85</v>
      </c>
    </row>
    <row r="38" spans="1:12" s="20" customFormat="1" ht="23.25" customHeight="1">
      <c r="A38" s="21"/>
      <c r="B38" s="126"/>
      <c r="C38" s="21"/>
      <c r="D38" s="21"/>
      <c r="E38" s="21"/>
      <c r="F38" s="12"/>
      <c r="G38" s="12"/>
      <c r="H38" s="12"/>
      <c r="I38" s="12"/>
      <c r="J38" s="12"/>
      <c r="K38" s="12"/>
      <c r="L38" s="49" t="s">
        <v>86</v>
      </c>
    </row>
    <row r="39" spans="1:12" s="20" customFormat="1" ht="23.25" customHeight="1">
      <c r="A39" s="232" t="s">
        <v>15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</row>
    <row r="40" spans="1:12" s="20" customFormat="1" ht="23.25" customHeight="1">
      <c r="A40" s="239" t="s">
        <v>87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</row>
    <row r="41" spans="1:12" s="20" customFormat="1" ht="23.25" customHeight="1">
      <c r="A41" s="231" t="s">
        <v>138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</row>
    <row r="42" spans="1:12" s="20" customFormat="1" ht="23.25" customHeight="1">
      <c r="A42" s="231" t="s">
        <v>54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</row>
    <row r="43" spans="1:12" s="20" customFormat="1" ht="23.25" customHeight="1">
      <c r="A43" s="231" t="s">
        <v>193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</row>
    <row r="44" spans="1:12" ht="9.6" customHeight="1">
      <c r="E44" s="99"/>
      <c r="H44" s="102"/>
      <c r="I44" s="102"/>
      <c r="J44" s="102"/>
      <c r="K44" s="102"/>
      <c r="L44" s="102"/>
    </row>
    <row r="45" spans="1:12" ht="20.100000000000001" customHeight="1">
      <c r="E45" s="99"/>
      <c r="F45" s="100"/>
      <c r="G45" s="100"/>
      <c r="H45" s="100"/>
      <c r="I45" s="100"/>
      <c r="J45" s="100"/>
      <c r="K45" s="100"/>
      <c r="L45" s="106" t="s">
        <v>18</v>
      </c>
    </row>
    <row r="46" spans="1:12" s="20" customFormat="1" ht="20.100000000000001" customHeight="1">
      <c r="F46" s="234" t="s">
        <v>19</v>
      </c>
      <c r="G46" s="234"/>
      <c r="H46" s="234"/>
      <c r="I46" s="17"/>
      <c r="J46" s="234" t="s">
        <v>20</v>
      </c>
      <c r="K46" s="234"/>
      <c r="L46" s="234"/>
    </row>
    <row r="47" spans="1:12" s="20" customFormat="1" ht="19.95" customHeight="1">
      <c r="E47" s="17" t="s">
        <v>22</v>
      </c>
      <c r="F47" s="121">
        <v>2022</v>
      </c>
      <c r="G47" s="122"/>
      <c r="H47" s="121">
        <v>2021</v>
      </c>
      <c r="I47" s="122"/>
      <c r="J47" s="121">
        <v>2022</v>
      </c>
      <c r="K47" s="122">
        <v>2019</v>
      </c>
      <c r="L47" s="121">
        <v>2021</v>
      </c>
    </row>
    <row r="48" spans="1:12" s="20" customFormat="1" ht="20.100000000000001" customHeight="1">
      <c r="A48" s="107" t="s">
        <v>55</v>
      </c>
      <c r="F48" s="1"/>
      <c r="G48" s="1"/>
      <c r="H48" s="1"/>
      <c r="I48" s="1"/>
      <c r="J48" s="1"/>
      <c r="K48" s="1"/>
      <c r="L48" s="1"/>
    </row>
    <row r="49" spans="1:15" s="20" customFormat="1" ht="20.100000000000001" customHeight="1" thickBot="1">
      <c r="B49" s="61" t="s">
        <v>116</v>
      </c>
      <c r="C49" s="61"/>
      <c r="D49" s="61"/>
      <c r="F49" s="1">
        <v>39446</v>
      </c>
      <c r="G49" s="1"/>
      <c r="H49" s="1">
        <v>36042</v>
      </c>
      <c r="I49" s="1"/>
      <c r="J49" s="5">
        <v>40698</v>
      </c>
      <c r="K49" s="1"/>
      <c r="L49" s="5">
        <v>36117</v>
      </c>
    </row>
    <row r="50" spans="1:15" s="20" customFormat="1" ht="20.100000000000001" customHeight="1" thickTop="1">
      <c r="B50" s="61" t="s">
        <v>110</v>
      </c>
      <c r="C50" s="61"/>
      <c r="D50" s="61"/>
      <c r="F50" s="1">
        <v>268</v>
      </c>
      <c r="G50" s="1"/>
      <c r="H50" s="1">
        <v>-73</v>
      </c>
      <c r="I50" s="1"/>
      <c r="J50" s="1"/>
      <c r="K50" s="1"/>
      <c r="L50" s="1"/>
    </row>
    <row r="51" spans="1:15" s="20" customFormat="1" ht="20.100000000000001" customHeight="1" thickBot="1">
      <c r="F51" s="3">
        <v>39714</v>
      </c>
      <c r="G51" s="1"/>
      <c r="H51" s="3">
        <v>35969</v>
      </c>
      <c r="I51" s="1"/>
      <c r="J51" s="1"/>
      <c r="K51" s="1"/>
      <c r="L51" s="1"/>
      <c r="M51" s="157">
        <f>SUM(F49:F50)-F51</f>
        <v>0</v>
      </c>
      <c r="O51" s="157">
        <f>SUM(H49:H50)-H51</f>
        <v>0</v>
      </c>
    </row>
    <row r="52" spans="1:15" s="20" customFormat="1" ht="20.100000000000001" customHeight="1" thickTop="1">
      <c r="A52" s="107" t="s">
        <v>117</v>
      </c>
      <c r="I52" s="1"/>
      <c r="J52" s="1"/>
      <c r="K52" s="1"/>
      <c r="L52" s="1"/>
    </row>
    <row r="53" spans="1:15" s="20" customFormat="1" ht="20.100000000000001" customHeight="1" thickBot="1">
      <c r="B53" s="61" t="s">
        <v>116</v>
      </c>
      <c r="C53" s="61"/>
      <c r="D53" s="61"/>
      <c r="F53" s="1">
        <v>39446</v>
      </c>
      <c r="G53" s="1"/>
      <c r="H53" s="1">
        <v>36042</v>
      </c>
      <c r="I53" s="1"/>
      <c r="J53" s="5">
        <v>40698</v>
      </c>
      <c r="K53" s="1"/>
      <c r="L53" s="5">
        <v>36117</v>
      </c>
    </row>
    <row r="54" spans="1:15" s="20" customFormat="1" ht="20.100000000000001" customHeight="1" thickTop="1">
      <c r="B54" s="61" t="s">
        <v>110</v>
      </c>
      <c r="C54" s="61"/>
      <c r="D54" s="61"/>
      <c r="F54" s="1">
        <v>268</v>
      </c>
      <c r="G54" s="1"/>
      <c r="H54" s="1">
        <v>-73</v>
      </c>
      <c r="I54" s="1"/>
      <c r="J54" s="1"/>
      <c r="K54" s="1"/>
      <c r="L54" s="1"/>
    </row>
    <row r="55" spans="1:15" s="20" customFormat="1" ht="20.100000000000001" customHeight="1" thickBot="1">
      <c r="F55" s="3">
        <v>39714</v>
      </c>
      <c r="G55" s="1"/>
      <c r="H55" s="3">
        <v>35969</v>
      </c>
      <c r="I55" s="1"/>
      <c r="J55" s="1"/>
      <c r="K55" s="1"/>
      <c r="L55" s="1"/>
      <c r="M55" s="157">
        <f>SUM(F53:F54)-F55</f>
        <v>0</v>
      </c>
      <c r="O55" s="157">
        <f>SUM(H53:H54)-H55</f>
        <v>0</v>
      </c>
    </row>
    <row r="56" spans="1:15" s="20" customFormat="1" ht="20.100000000000001" customHeight="1" thickTop="1">
      <c r="A56" s="107" t="s">
        <v>56</v>
      </c>
      <c r="E56" s="127">
        <v>20</v>
      </c>
      <c r="F56" s="1"/>
      <c r="G56" s="1"/>
      <c r="H56" s="1"/>
      <c r="I56" s="1"/>
      <c r="J56" s="1"/>
      <c r="K56" s="1"/>
      <c r="L56" s="1"/>
    </row>
    <row r="57" spans="1:15" s="20" customFormat="1" ht="20.100000000000001" customHeight="1">
      <c r="A57" s="107" t="s">
        <v>57</v>
      </c>
      <c r="F57" s="1"/>
      <c r="G57" s="1"/>
      <c r="H57" s="1"/>
      <c r="I57" s="1"/>
      <c r="J57" s="1"/>
      <c r="K57" s="1"/>
      <c r="L57" s="1"/>
    </row>
    <row r="58" spans="1:15" s="20" customFormat="1" ht="20.100000000000001" customHeight="1">
      <c r="A58" s="20" t="s">
        <v>17</v>
      </c>
      <c r="B58" s="61" t="s">
        <v>118</v>
      </c>
      <c r="C58" s="61"/>
      <c r="D58" s="61"/>
      <c r="F58" s="1"/>
      <c r="G58" s="1"/>
      <c r="H58" s="1"/>
      <c r="I58" s="1"/>
      <c r="J58" s="1"/>
      <c r="K58" s="1"/>
      <c r="L58" s="1"/>
    </row>
    <row r="59" spans="1:15" s="20" customFormat="1" ht="20.100000000000001" customHeight="1" thickBot="1">
      <c r="B59" s="61"/>
      <c r="C59" s="61" t="s">
        <v>58</v>
      </c>
      <c r="D59" s="61"/>
      <c r="F59" s="14">
        <v>7.0000000000000007E-2</v>
      </c>
      <c r="G59" s="6"/>
      <c r="H59" s="14">
        <v>8.0093333333333336E-2</v>
      </c>
      <c r="I59" s="6"/>
      <c r="J59" s="14">
        <v>7.0000000000000007E-2</v>
      </c>
      <c r="K59" s="6"/>
      <c r="L59" s="14">
        <v>8.0259999999999998E-2</v>
      </c>
    </row>
    <row r="60" spans="1:15" s="20" customFormat="1" ht="20.100000000000001" customHeight="1" thickTop="1">
      <c r="A60" s="107" t="s">
        <v>174</v>
      </c>
      <c r="B60" s="61"/>
      <c r="C60" s="61"/>
      <c r="D60" s="61"/>
      <c r="F60" s="1"/>
      <c r="G60" s="1"/>
      <c r="H60" s="1"/>
      <c r="I60" s="1"/>
      <c r="J60" s="1"/>
      <c r="K60" s="1"/>
      <c r="L60" s="1"/>
    </row>
    <row r="61" spans="1:15" s="20" customFormat="1" ht="20.100000000000001" customHeight="1">
      <c r="A61" s="20" t="s">
        <v>17</v>
      </c>
      <c r="B61" s="61" t="s">
        <v>118</v>
      </c>
      <c r="C61" s="61"/>
      <c r="D61" s="61"/>
    </row>
    <row r="62" spans="1:15" s="20" customFormat="1" ht="20.100000000000001" customHeight="1" thickBot="1">
      <c r="B62" s="61"/>
      <c r="C62" s="61" t="s">
        <v>58</v>
      </c>
      <c r="D62" s="61"/>
      <c r="F62" s="14">
        <v>7.0000000000000007E-2</v>
      </c>
      <c r="G62" s="116"/>
      <c r="H62" s="14">
        <v>0.08</v>
      </c>
      <c r="I62" s="116"/>
      <c r="J62" s="14">
        <v>7.0000000000000007E-2</v>
      </c>
      <c r="K62" s="116"/>
      <c r="L62" s="14">
        <v>8.0259999999999998E-2</v>
      </c>
    </row>
    <row r="63" spans="1:15" ht="20.100000000000001" customHeight="1" thickTop="1">
      <c r="E63" s="99"/>
      <c r="F63" s="116"/>
      <c r="G63" s="116"/>
      <c r="H63" s="116"/>
      <c r="I63" s="116"/>
      <c r="J63" s="116"/>
      <c r="K63" s="116"/>
      <c r="L63" s="116"/>
    </row>
    <row r="64" spans="1:15" ht="20.100000000000001" customHeight="1">
      <c r="E64" s="99"/>
      <c r="F64" s="116"/>
      <c r="G64" s="116"/>
      <c r="H64" s="116"/>
      <c r="I64" s="116"/>
      <c r="J64" s="116"/>
      <c r="K64" s="116"/>
      <c r="L64" s="116"/>
    </row>
    <row r="65" spans="1:19" ht="20.100000000000001" customHeight="1">
      <c r="E65" s="99"/>
      <c r="F65" s="116"/>
      <c r="G65" s="116"/>
      <c r="H65" s="116"/>
      <c r="I65" s="116"/>
      <c r="J65" s="116"/>
      <c r="K65" s="116"/>
      <c r="L65" s="116"/>
    </row>
    <row r="66" spans="1:19" ht="20.100000000000001" customHeight="1">
      <c r="E66" s="99"/>
      <c r="F66" s="116"/>
      <c r="G66" s="116"/>
      <c r="H66" s="116"/>
      <c r="I66" s="116"/>
      <c r="J66" s="116"/>
      <c r="K66" s="116"/>
      <c r="L66" s="116"/>
    </row>
    <row r="67" spans="1:19" ht="20.100000000000001" customHeight="1">
      <c r="E67" s="99"/>
      <c r="F67" s="116"/>
      <c r="G67" s="116"/>
      <c r="H67" s="116"/>
      <c r="I67" s="116"/>
      <c r="J67" s="116"/>
      <c r="K67" s="116"/>
      <c r="L67" s="116"/>
    </row>
    <row r="71" spans="1:19" ht="20.100000000000001" customHeight="1">
      <c r="E71" s="99"/>
      <c r="F71" s="116"/>
      <c r="G71" s="116"/>
      <c r="H71" s="116"/>
      <c r="I71" s="116"/>
      <c r="J71" s="116"/>
      <c r="K71" s="116"/>
      <c r="L71" s="116"/>
      <c r="O71" s="180">
        <f>SUM(H63:I67)-H71</f>
        <v>0</v>
      </c>
      <c r="P71" s="180">
        <f>SUM(I63:J67)-I71</f>
        <v>0</v>
      </c>
      <c r="Q71" s="180">
        <f>SUM(J63:K67)-J71</f>
        <v>0</v>
      </c>
      <c r="R71" s="180">
        <f>SUM(K63:L67)-K71</f>
        <v>0</v>
      </c>
      <c r="S71" s="180">
        <f>SUM(L63:M70)-L71</f>
        <v>0</v>
      </c>
    </row>
    <row r="72" spans="1:19" ht="20.100000000000001" customHeight="1">
      <c r="E72" s="99"/>
      <c r="F72" s="116"/>
      <c r="G72" s="116"/>
      <c r="H72" s="116"/>
      <c r="I72" s="116"/>
      <c r="J72" s="116"/>
      <c r="K72" s="116"/>
      <c r="L72" s="116"/>
    </row>
    <row r="73" spans="1:19" ht="20.100000000000001" customHeight="1">
      <c r="E73" s="99"/>
      <c r="F73" s="116"/>
      <c r="G73" s="116"/>
      <c r="H73" s="116"/>
      <c r="I73" s="116"/>
      <c r="J73" s="116"/>
      <c r="K73" s="116"/>
      <c r="L73" s="116"/>
    </row>
    <row r="74" spans="1:19" ht="4.5" hidden="1" customHeight="1">
      <c r="E74" s="99"/>
      <c r="F74" s="116"/>
      <c r="G74" s="116"/>
      <c r="H74" s="116"/>
      <c r="I74" s="116"/>
      <c r="J74" s="116"/>
      <c r="K74" s="116"/>
      <c r="L74" s="116"/>
    </row>
    <row r="75" spans="1:19" ht="20.100000000000001" customHeight="1">
      <c r="E75" s="99"/>
      <c r="F75" s="116"/>
      <c r="G75" s="116"/>
      <c r="H75" s="116"/>
      <c r="I75" s="116"/>
      <c r="J75" s="116"/>
      <c r="K75" s="116"/>
      <c r="L75" s="116"/>
    </row>
    <row r="76" spans="1:19" ht="20.100000000000001" customHeight="1">
      <c r="E76" s="99"/>
      <c r="F76" s="116"/>
      <c r="G76" s="116"/>
      <c r="H76" s="116"/>
      <c r="I76" s="116"/>
      <c r="J76" s="116"/>
      <c r="K76" s="116"/>
      <c r="L76" s="116"/>
    </row>
    <row r="77" spans="1:19" ht="15.75" customHeight="1">
      <c r="E77" s="99"/>
      <c r="F77" s="116"/>
      <c r="G77" s="116"/>
      <c r="H77" s="116"/>
      <c r="I77" s="116"/>
      <c r="J77" s="116"/>
      <c r="K77" s="116"/>
      <c r="L77" s="116"/>
    </row>
    <row r="78" spans="1:19" s="20" customFormat="1" ht="24.9" customHeight="1">
      <c r="A78" s="21"/>
    </row>
    <row r="101" spans="1:15" ht="20.100000000000001" customHeight="1">
      <c r="E101" s="191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</row>
    <row r="102" spans="1:15" ht="20.100000000000001" customHeight="1">
      <c r="E102" s="191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</row>
    <row r="103" spans="1:15" ht="19.5" customHeight="1">
      <c r="E103" s="191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</row>
    <row r="104" spans="1:15" ht="19.5" customHeight="1">
      <c r="E104" s="191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</row>
    <row r="105" spans="1:15" ht="19.5" customHeight="1">
      <c r="F105" s="187"/>
      <c r="G105" s="187"/>
      <c r="H105" s="187"/>
      <c r="I105" s="187"/>
      <c r="J105" s="187"/>
      <c r="K105" s="187"/>
      <c r="L105" s="187"/>
    </row>
    <row r="106" spans="1:15" ht="20.100000000000001" customHeight="1">
      <c r="A106" s="237"/>
      <c r="B106" s="237"/>
      <c r="C106" s="237"/>
      <c r="D106" s="237"/>
      <c r="E106" s="237"/>
      <c r="F106" s="237"/>
      <c r="G106" s="237"/>
      <c r="H106" s="237"/>
      <c r="I106" s="237"/>
      <c r="J106" s="237"/>
      <c r="K106" s="237"/>
      <c r="L106" s="237"/>
    </row>
    <row r="107" spans="1:15" ht="20.100000000000001" customHeight="1">
      <c r="A107" s="237"/>
      <c r="B107" s="237"/>
      <c r="C107" s="237"/>
      <c r="D107" s="237"/>
      <c r="E107" s="237"/>
      <c r="F107" s="237"/>
      <c r="G107" s="237"/>
      <c r="H107" s="237"/>
      <c r="I107" s="237"/>
      <c r="J107" s="237"/>
      <c r="K107" s="237"/>
      <c r="L107" s="237"/>
    </row>
    <row r="108" spans="1:15" ht="20.100000000000001" customHeight="1">
      <c r="A108" s="238"/>
      <c r="B108" s="238"/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</row>
    <row r="109" spans="1:15" ht="20.100000000000001" customHeight="1">
      <c r="E109" s="99"/>
    </row>
  </sheetData>
  <mergeCells count="18">
    <mergeCell ref="A106:L106"/>
    <mergeCell ref="A107:L107"/>
    <mergeCell ref="A108:L108"/>
    <mergeCell ref="A43:L43"/>
    <mergeCell ref="F46:H46"/>
    <mergeCell ref="J46:L46"/>
    <mergeCell ref="A41:L41"/>
    <mergeCell ref="A42:L42"/>
    <mergeCell ref="A40:L40"/>
    <mergeCell ref="A3:L3"/>
    <mergeCell ref="A39:L39"/>
    <mergeCell ref="A4:L4"/>
    <mergeCell ref="A6:L6"/>
    <mergeCell ref="A7:L7"/>
    <mergeCell ref="F10:H10"/>
    <mergeCell ref="J10:L10"/>
    <mergeCell ref="A12:D12"/>
    <mergeCell ref="A5:L5"/>
  </mergeCells>
  <printOptions horizontalCentered="1"/>
  <pageMargins left="0.78740157480314965" right="0.39370078740157483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7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ABF4A-E8DD-496D-BFBE-2882764425A2}">
  <sheetPr>
    <tabColor rgb="FFFFCCFF"/>
  </sheetPr>
  <dimension ref="A1:S78"/>
  <sheetViews>
    <sheetView view="pageBreakPreview" zoomScaleNormal="100" zoomScaleSheetLayoutView="100" workbookViewId="0">
      <selection activeCell="A3" sqref="A3:L3"/>
    </sheetView>
  </sheetViews>
  <sheetFormatPr defaultColWidth="9.109375" defaultRowHeight="20.100000000000001" customHeight="1"/>
  <cols>
    <col min="1" max="2" width="1.109375" style="151" customWidth="1"/>
    <col min="3" max="3" width="1" style="151" customWidth="1"/>
    <col min="4" max="4" width="41" style="151" customWidth="1"/>
    <col min="5" max="5" width="4.5546875" style="203" customWidth="1"/>
    <col min="6" max="6" width="9.88671875" style="151" customWidth="1"/>
    <col min="7" max="7" width="0.44140625" style="151" customWidth="1"/>
    <col min="8" max="8" width="9.44140625" style="151" customWidth="1"/>
    <col min="9" max="9" width="0.44140625" style="151" customWidth="1"/>
    <col min="10" max="10" width="9" style="151" customWidth="1"/>
    <col min="11" max="11" width="0.44140625" style="151" customWidth="1"/>
    <col min="12" max="12" width="9.109375" style="151" customWidth="1"/>
    <col min="13" max="16384" width="9.109375" style="151"/>
  </cols>
  <sheetData>
    <row r="1" spans="1:19" ht="20.100000000000001" customHeight="1">
      <c r="A1" s="194"/>
      <c r="B1" s="194"/>
      <c r="C1" s="194"/>
      <c r="D1" s="194"/>
      <c r="E1" s="195"/>
      <c r="F1" s="194"/>
      <c r="G1" s="194"/>
      <c r="H1" s="194"/>
      <c r="I1" s="194"/>
      <c r="J1" s="194"/>
      <c r="K1" s="194"/>
      <c r="L1" s="67" t="s">
        <v>85</v>
      </c>
    </row>
    <row r="2" spans="1:19" ht="20.100000000000001" customHeight="1">
      <c r="A2" s="194"/>
      <c r="B2" s="194"/>
      <c r="C2" s="194"/>
      <c r="D2" s="194"/>
      <c r="E2" s="195"/>
      <c r="F2" s="194"/>
      <c r="G2" s="194"/>
      <c r="H2" s="194"/>
      <c r="I2" s="194"/>
      <c r="J2" s="194"/>
      <c r="K2" s="194"/>
      <c r="L2" s="67" t="s">
        <v>86</v>
      </c>
    </row>
    <row r="3" spans="1:19" ht="20.100000000000001" customHeight="1">
      <c r="A3" s="240" t="s">
        <v>177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9" ht="20.100000000000001" customHeight="1">
      <c r="A4" s="242" t="s">
        <v>87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</row>
    <row r="5" spans="1:19" ht="20.100000000000001" customHeight="1">
      <c r="A5" s="243" t="s">
        <v>138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</row>
    <row r="6" spans="1:19" ht="20.100000000000001" customHeight="1">
      <c r="A6" s="243" t="s">
        <v>53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</row>
    <row r="7" spans="1:19" ht="20.100000000000001" customHeight="1">
      <c r="A7" s="243" t="s">
        <v>194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</row>
    <row r="8" spans="1:19" ht="20.100000000000001" customHeight="1">
      <c r="E8" s="151"/>
      <c r="H8" s="1"/>
      <c r="I8" s="1"/>
      <c r="J8" s="1"/>
      <c r="K8" s="1"/>
      <c r="L8" s="1"/>
    </row>
    <row r="9" spans="1:19" ht="20.100000000000001" customHeight="1">
      <c r="E9" s="151"/>
      <c r="F9" s="196"/>
      <c r="G9" s="196"/>
      <c r="H9" s="196"/>
      <c r="I9" s="196"/>
      <c r="J9" s="196"/>
      <c r="K9" s="196"/>
      <c r="L9" s="197" t="s">
        <v>18</v>
      </c>
    </row>
    <row r="10" spans="1:19" ht="20.100000000000001" customHeight="1">
      <c r="E10" s="151"/>
      <c r="F10" s="244" t="s">
        <v>19</v>
      </c>
      <c r="G10" s="244"/>
      <c r="H10" s="244"/>
      <c r="I10" s="120"/>
      <c r="J10" s="244" t="s">
        <v>20</v>
      </c>
      <c r="K10" s="244"/>
      <c r="L10" s="244"/>
    </row>
    <row r="11" spans="1:19" ht="20.100000000000001" customHeight="1">
      <c r="E11" s="120" t="s">
        <v>22</v>
      </c>
      <c r="F11" s="119">
        <v>2022</v>
      </c>
      <c r="G11" s="120"/>
      <c r="H11" s="119">
        <v>2021</v>
      </c>
      <c r="I11" s="120"/>
      <c r="J11" s="119">
        <v>2022</v>
      </c>
      <c r="K11" s="120">
        <v>2019</v>
      </c>
      <c r="L11" s="119">
        <v>2021</v>
      </c>
    </row>
    <row r="12" spans="1:19" ht="20.100000000000001" customHeight="1">
      <c r="A12" s="246" t="s">
        <v>44</v>
      </c>
      <c r="B12" s="246"/>
      <c r="C12" s="246"/>
      <c r="D12" s="246"/>
      <c r="E12" s="151"/>
      <c r="J12" s="1"/>
      <c r="K12" s="1"/>
      <c r="L12" s="1"/>
    </row>
    <row r="13" spans="1:19" ht="20.100000000000001" customHeight="1">
      <c r="B13" s="151" t="s">
        <v>111</v>
      </c>
      <c r="E13" s="120">
        <v>21</v>
      </c>
      <c r="F13" s="1">
        <v>625418</v>
      </c>
      <c r="G13" s="1"/>
      <c r="H13" s="1">
        <v>1048477</v>
      </c>
      <c r="I13" s="1"/>
      <c r="J13" s="1">
        <v>586179</v>
      </c>
      <c r="K13" s="1"/>
      <c r="L13" s="1">
        <v>964438</v>
      </c>
    </row>
    <row r="14" spans="1:19" ht="20.100000000000001" customHeight="1">
      <c r="B14" s="149" t="s">
        <v>45</v>
      </c>
      <c r="E14" s="151"/>
      <c r="F14" s="1">
        <v>213</v>
      </c>
      <c r="G14" s="1"/>
      <c r="H14" s="1">
        <v>241</v>
      </c>
      <c r="I14" s="1"/>
      <c r="J14" s="1">
        <v>1703</v>
      </c>
      <c r="K14" s="1"/>
      <c r="L14" s="1">
        <v>214</v>
      </c>
    </row>
    <row r="15" spans="1:19" ht="20.100000000000001" customHeight="1">
      <c r="B15" s="198"/>
      <c r="C15" s="198" t="s">
        <v>46</v>
      </c>
      <c r="E15" s="151"/>
      <c r="F15" s="2">
        <v>625631</v>
      </c>
      <c r="G15" s="1"/>
      <c r="H15" s="2">
        <f>SUM(H13:H14)</f>
        <v>1048718</v>
      </c>
      <c r="I15" s="1"/>
      <c r="J15" s="2">
        <v>587882</v>
      </c>
      <c r="K15" s="1"/>
      <c r="L15" s="2">
        <f>SUM(L13:L14)</f>
        <v>964652</v>
      </c>
      <c r="M15" s="208">
        <f>SUM(F13:F14)-F15</f>
        <v>0</v>
      </c>
      <c r="O15" s="208">
        <f>SUM(H13:H14)-H15</f>
        <v>0</v>
      </c>
      <c r="P15" s="150"/>
      <c r="Q15" s="208">
        <f>SUM(J13:J14)-J15</f>
        <v>0</v>
      </c>
      <c r="R15" s="150"/>
      <c r="S15" s="208">
        <f>SUM(L13:L14)-L15</f>
        <v>0</v>
      </c>
    </row>
    <row r="16" spans="1:19" ht="20.100000000000001" customHeight="1">
      <c r="A16" s="198" t="s">
        <v>146</v>
      </c>
      <c r="E16" s="151"/>
      <c r="F16" s="1"/>
      <c r="G16" s="1"/>
      <c r="H16" s="1"/>
      <c r="I16" s="1"/>
      <c r="J16" s="1"/>
      <c r="K16" s="1"/>
      <c r="L16" s="1"/>
      <c r="P16" s="150"/>
      <c r="R16" s="150"/>
    </row>
    <row r="17" spans="1:19" ht="20.100000000000001" customHeight="1">
      <c r="B17" s="149" t="s">
        <v>47</v>
      </c>
      <c r="E17" s="151"/>
      <c r="F17" s="1">
        <v>508352</v>
      </c>
      <c r="G17" s="1"/>
      <c r="H17" s="1">
        <v>906247</v>
      </c>
      <c r="I17" s="1"/>
      <c r="J17" s="1">
        <v>475463</v>
      </c>
      <c r="K17" s="1"/>
      <c r="L17" s="1">
        <v>828261</v>
      </c>
      <c r="P17" s="150"/>
      <c r="R17" s="150"/>
    </row>
    <row r="18" spans="1:19" ht="20.100000000000001" customHeight="1">
      <c r="B18" s="149" t="s">
        <v>112</v>
      </c>
      <c r="E18" s="199"/>
      <c r="F18" s="1">
        <v>16771</v>
      </c>
      <c r="G18" s="1"/>
      <c r="H18" s="1">
        <v>20648</v>
      </c>
      <c r="I18" s="1"/>
      <c r="J18" s="1">
        <v>15557</v>
      </c>
      <c r="K18" s="1"/>
      <c r="L18" s="1">
        <v>17735</v>
      </c>
      <c r="P18" s="150"/>
      <c r="R18" s="150"/>
    </row>
    <row r="19" spans="1:19" ht="20.100000000000001" customHeight="1">
      <c r="B19" s="149" t="s">
        <v>48</v>
      </c>
      <c r="E19" s="151"/>
      <c r="F19" s="1">
        <v>28776</v>
      </c>
      <c r="G19" s="1"/>
      <c r="H19" s="1">
        <v>26017</v>
      </c>
      <c r="I19" s="1"/>
      <c r="J19" s="1">
        <v>25180</v>
      </c>
      <c r="K19" s="1"/>
      <c r="L19" s="1">
        <v>23308</v>
      </c>
      <c r="P19" s="150"/>
      <c r="R19" s="150"/>
    </row>
    <row r="20" spans="1:19" ht="20.100000000000001" customHeight="1">
      <c r="B20" s="198"/>
      <c r="C20" s="198" t="s">
        <v>49</v>
      </c>
      <c r="E20" s="151"/>
      <c r="F20" s="2">
        <v>553899</v>
      </c>
      <c r="G20" s="1"/>
      <c r="H20" s="2">
        <f>SUM(H17:H19)</f>
        <v>952912</v>
      </c>
      <c r="I20" s="1"/>
      <c r="J20" s="2">
        <v>516200</v>
      </c>
      <c r="K20" s="1"/>
      <c r="L20" s="2">
        <f>SUM(L17:L19)</f>
        <v>869304</v>
      </c>
      <c r="M20" s="208">
        <f>SUM(F17:F19)-F20</f>
        <v>0</v>
      </c>
      <c r="O20" s="208">
        <f>SUM(H17:H19)-H20</f>
        <v>0</v>
      </c>
      <c r="P20" s="150"/>
      <c r="Q20" s="208">
        <f>SUM(J17:J19)-J20</f>
        <v>0</v>
      </c>
      <c r="R20" s="150"/>
      <c r="S20" s="208">
        <f>SUM(L17:L19)-L20</f>
        <v>0</v>
      </c>
    </row>
    <row r="21" spans="1:19" ht="20.100000000000001" customHeight="1">
      <c r="A21" s="152" t="s">
        <v>195</v>
      </c>
      <c r="B21" s="152"/>
      <c r="C21" s="152"/>
      <c r="D21" s="152"/>
      <c r="E21" s="151"/>
      <c r="F21" s="1">
        <v>71732</v>
      </c>
      <c r="G21" s="1"/>
      <c r="H21" s="1">
        <f>H15-H20</f>
        <v>95806</v>
      </c>
      <c r="I21" s="1"/>
      <c r="J21" s="1">
        <v>71682</v>
      </c>
      <c r="K21" s="1"/>
      <c r="L21" s="1">
        <f>L15-L20</f>
        <v>95348</v>
      </c>
      <c r="P21" s="150"/>
      <c r="R21" s="150"/>
    </row>
    <row r="22" spans="1:19" ht="20.100000000000001" customHeight="1">
      <c r="B22" s="151" t="s">
        <v>113</v>
      </c>
      <c r="E22" s="151"/>
      <c r="F22" s="86">
        <v>471</v>
      </c>
      <c r="G22" s="1"/>
      <c r="H22" s="4">
        <v>421</v>
      </c>
      <c r="I22" s="1"/>
      <c r="J22" s="4">
        <v>452</v>
      </c>
      <c r="K22" s="1"/>
      <c r="L22" s="4">
        <v>388</v>
      </c>
      <c r="M22" s="208">
        <f>F15-F20-F21</f>
        <v>0</v>
      </c>
      <c r="O22" s="208">
        <f>H15-H20-H21</f>
        <v>0</v>
      </c>
      <c r="P22" s="150"/>
      <c r="Q22" s="208">
        <f>J15-J20-J21</f>
        <v>0</v>
      </c>
      <c r="R22" s="150"/>
      <c r="S22" s="208">
        <f>L15-L20-L21</f>
        <v>0</v>
      </c>
    </row>
    <row r="23" spans="1:19" ht="20.100000000000001" customHeight="1">
      <c r="A23" s="152" t="s">
        <v>50</v>
      </c>
      <c r="E23" s="151"/>
      <c r="F23" s="1">
        <v>71261</v>
      </c>
      <c r="G23" s="1"/>
      <c r="H23" s="1">
        <f>H21-H22</f>
        <v>95385</v>
      </c>
      <c r="I23" s="1"/>
      <c r="J23" s="1">
        <v>71230</v>
      </c>
      <c r="K23" s="1"/>
      <c r="L23" s="1">
        <f>L21-L22</f>
        <v>94960</v>
      </c>
      <c r="P23" s="150"/>
      <c r="R23" s="150"/>
    </row>
    <row r="24" spans="1:19" ht="20.100000000000001" customHeight="1">
      <c r="A24" s="200"/>
      <c r="B24" s="149" t="s">
        <v>51</v>
      </c>
      <c r="E24" s="120">
        <v>19</v>
      </c>
      <c r="F24" s="86">
        <v>14755</v>
      </c>
      <c r="G24" s="1"/>
      <c r="H24" s="4">
        <v>19093</v>
      </c>
      <c r="I24" s="1"/>
      <c r="J24" s="4">
        <v>14422</v>
      </c>
      <c r="K24" s="1"/>
      <c r="L24" s="4">
        <v>19008</v>
      </c>
      <c r="M24" s="208">
        <f>F23-F24-F25</f>
        <v>0</v>
      </c>
      <c r="O24" s="208">
        <f>H23-H24-H25</f>
        <v>0</v>
      </c>
      <c r="P24" s="150"/>
      <c r="Q24" s="208">
        <f>J23-J24-J25</f>
        <v>0</v>
      </c>
      <c r="R24" s="150"/>
      <c r="S24" s="208">
        <f>L23-L24-L25</f>
        <v>0</v>
      </c>
    </row>
    <row r="25" spans="1:19" ht="20.100000000000001" customHeight="1">
      <c r="A25" s="152" t="s">
        <v>52</v>
      </c>
      <c r="E25" s="199"/>
      <c r="F25" s="2">
        <v>56506</v>
      </c>
      <c r="G25" s="1"/>
      <c r="H25" s="2">
        <f>H23-H24</f>
        <v>76292</v>
      </c>
      <c r="I25" s="1"/>
      <c r="J25" s="2">
        <v>56808</v>
      </c>
      <c r="K25" s="1"/>
      <c r="L25" s="2">
        <f>L23-L24</f>
        <v>75952</v>
      </c>
      <c r="M25" s="208">
        <f>F23-F24-F25</f>
        <v>0</v>
      </c>
      <c r="O25" s="208">
        <f>H23-H24-H25</f>
        <v>0</v>
      </c>
      <c r="P25" s="150"/>
      <c r="Q25" s="208">
        <f>J23-J24-J25</f>
        <v>0</v>
      </c>
      <c r="R25" s="150"/>
      <c r="S25" s="208">
        <f>L23-L24-L25</f>
        <v>0</v>
      </c>
    </row>
    <row r="26" spans="1:19" ht="20.100000000000001" customHeight="1">
      <c r="A26" s="149" t="s">
        <v>152</v>
      </c>
      <c r="B26" s="150"/>
      <c r="C26" s="150"/>
      <c r="D26" s="150"/>
      <c r="E26" s="151"/>
      <c r="F26" s="1"/>
      <c r="G26" s="1"/>
      <c r="H26" s="1"/>
      <c r="I26" s="1"/>
      <c r="J26" s="1"/>
      <c r="K26" s="1"/>
      <c r="L26" s="1"/>
      <c r="O26" s="208"/>
      <c r="P26" s="150"/>
      <c r="Q26" s="208"/>
      <c r="R26" s="150"/>
      <c r="S26" s="208"/>
    </row>
    <row r="27" spans="1:19" ht="20.100000000000001" customHeight="1">
      <c r="A27" s="149"/>
      <c r="B27" s="149" t="s">
        <v>196</v>
      </c>
      <c r="C27" s="150"/>
      <c r="D27" s="150"/>
      <c r="E27" s="120">
        <v>15</v>
      </c>
      <c r="F27" s="115">
        <v>39</v>
      </c>
      <c r="G27" s="1"/>
      <c r="H27" s="4">
        <v>-1686</v>
      </c>
      <c r="I27" s="1"/>
      <c r="J27" s="1">
        <v>0</v>
      </c>
      <c r="K27" s="1"/>
      <c r="L27" s="4">
        <v>-1686</v>
      </c>
    </row>
    <row r="28" spans="1:19" ht="20.100000000000001" customHeight="1">
      <c r="A28" s="152" t="s">
        <v>114</v>
      </c>
      <c r="E28" s="151"/>
      <c r="F28" s="4">
        <v>39</v>
      </c>
      <c r="G28" s="1"/>
      <c r="H28" s="4">
        <v>-1686</v>
      </c>
      <c r="I28" s="1"/>
      <c r="J28" s="2">
        <v>0</v>
      </c>
      <c r="K28" s="1"/>
      <c r="L28" s="4">
        <v>-1686</v>
      </c>
      <c r="M28" s="208">
        <f>F27-F28</f>
        <v>0</v>
      </c>
      <c r="O28" s="208">
        <f>H27-H28</f>
        <v>0</v>
      </c>
      <c r="P28" s="150"/>
      <c r="Q28" s="208">
        <f>J27-J28</f>
        <v>0</v>
      </c>
      <c r="R28" s="150"/>
      <c r="S28" s="208">
        <f>L27-L28</f>
        <v>0</v>
      </c>
    </row>
    <row r="29" spans="1:19" ht="20.100000000000001" customHeight="1" thickBot="1">
      <c r="A29" s="152" t="s">
        <v>115</v>
      </c>
      <c r="E29" s="151"/>
      <c r="F29" s="5">
        <v>56545</v>
      </c>
      <c r="G29" s="1"/>
      <c r="H29" s="5">
        <f>H25+H28</f>
        <v>74606</v>
      </c>
      <c r="I29" s="1"/>
      <c r="J29" s="5">
        <v>56808</v>
      </c>
      <c r="K29" s="1"/>
      <c r="L29" s="5">
        <f>L25+L28</f>
        <v>74266</v>
      </c>
      <c r="M29" s="208">
        <f>F25+F28-F29</f>
        <v>0</v>
      </c>
      <c r="O29" s="208">
        <f>H25+H28-H29</f>
        <v>0</v>
      </c>
      <c r="P29" s="150"/>
      <c r="Q29" s="208">
        <f>J25+J28-J29</f>
        <v>0</v>
      </c>
      <c r="R29" s="150"/>
      <c r="S29" s="208">
        <f>L25+L28-L29</f>
        <v>0</v>
      </c>
    </row>
    <row r="30" spans="1:19" ht="20.100000000000001" customHeight="1" thickTop="1">
      <c r="E30" s="151"/>
      <c r="F30" s="1"/>
      <c r="G30" s="1"/>
      <c r="H30" s="1"/>
      <c r="I30" s="1"/>
      <c r="J30" s="1"/>
      <c r="K30" s="1"/>
      <c r="L30" s="1"/>
    </row>
    <row r="31" spans="1:19" ht="20.100000000000001" customHeight="1">
      <c r="E31" s="151"/>
      <c r="F31" s="1"/>
      <c r="G31" s="1"/>
      <c r="H31" s="1"/>
      <c r="I31" s="1"/>
      <c r="J31" s="1"/>
      <c r="K31" s="1"/>
      <c r="L31" s="1"/>
    </row>
    <row r="32" spans="1:19" ht="20.100000000000001" customHeight="1">
      <c r="E32" s="151"/>
      <c r="F32" s="1"/>
      <c r="G32" s="1"/>
      <c r="H32" s="1"/>
      <c r="I32" s="1"/>
      <c r="J32" s="1"/>
      <c r="K32" s="1"/>
      <c r="L32" s="1"/>
    </row>
    <row r="33" spans="1:12" ht="20.100000000000001" customHeight="1">
      <c r="E33" s="151"/>
      <c r="F33" s="1"/>
      <c r="G33" s="1"/>
      <c r="H33" s="1"/>
      <c r="I33" s="1"/>
      <c r="J33" s="1"/>
      <c r="K33" s="1"/>
      <c r="L33" s="1"/>
    </row>
    <row r="34" spans="1:12" ht="20.100000000000001" customHeight="1">
      <c r="E34" s="151"/>
      <c r="F34" s="1"/>
      <c r="G34" s="1"/>
      <c r="H34" s="1"/>
      <c r="I34" s="1"/>
      <c r="J34" s="1"/>
      <c r="K34" s="1"/>
      <c r="L34" s="1"/>
    </row>
    <row r="35" spans="1:12" ht="20.100000000000001" customHeight="1">
      <c r="E35" s="151"/>
      <c r="F35" s="1"/>
      <c r="G35" s="1"/>
      <c r="H35" s="1"/>
      <c r="I35" s="1"/>
      <c r="J35" s="1"/>
      <c r="K35" s="1"/>
      <c r="L35" s="1"/>
    </row>
    <row r="36" spans="1:12" ht="20.100000000000001" customHeight="1">
      <c r="E36" s="151"/>
      <c r="F36" s="1"/>
      <c r="G36" s="1"/>
      <c r="H36" s="1"/>
      <c r="I36" s="1"/>
      <c r="J36" s="1"/>
      <c r="K36" s="1"/>
      <c r="L36" s="1"/>
    </row>
    <row r="37" spans="1:12" ht="15.75" customHeight="1">
      <c r="E37" s="151"/>
      <c r="F37" s="1"/>
      <c r="G37" s="1"/>
      <c r="H37" s="1"/>
      <c r="I37" s="1"/>
      <c r="J37" s="1"/>
      <c r="K37" s="1"/>
      <c r="L37" s="1"/>
    </row>
    <row r="38" spans="1:12" ht="20.100000000000001" customHeight="1">
      <c r="A38" s="114"/>
      <c r="B38" s="201"/>
      <c r="C38" s="194"/>
      <c r="D38" s="194"/>
      <c r="E38" s="194"/>
      <c r="F38" s="12"/>
      <c r="G38" s="12"/>
      <c r="H38" s="12"/>
      <c r="I38" s="12"/>
      <c r="J38" s="12"/>
      <c r="K38" s="12"/>
      <c r="L38" s="67" t="s">
        <v>85</v>
      </c>
    </row>
    <row r="39" spans="1:12" ht="20.100000000000001" customHeight="1">
      <c r="A39" s="114"/>
      <c r="B39" s="201"/>
      <c r="C39" s="194"/>
      <c r="D39" s="194"/>
      <c r="E39" s="194"/>
      <c r="F39" s="12"/>
      <c r="G39" s="12"/>
      <c r="H39" s="12"/>
      <c r="I39" s="12"/>
      <c r="J39" s="12"/>
      <c r="K39" s="12"/>
      <c r="L39" s="67" t="s">
        <v>86</v>
      </c>
    </row>
    <row r="40" spans="1:12" ht="20.100000000000001" customHeight="1">
      <c r="A40" s="240" t="s">
        <v>176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</row>
    <row r="41" spans="1:12" ht="20.100000000000001" customHeight="1">
      <c r="A41" s="242" t="s">
        <v>87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</row>
    <row r="42" spans="1:12" ht="20.100000000000001" customHeight="1">
      <c r="A42" s="243" t="s">
        <v>138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</row>
    <row r="43" spans="1:12" ht="20.100000000000001" customHeight="1">
      <c r="A43" s="243" t="s">
        <v>54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</row>
    <row r="44" spans="1:12" ht="20.100000000000001" customHeight="1">
      <c r="A44" s="243" t="s">
        <v>194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</row>
    <row r="45" spans="1:12" ht="20.100000000000001" customHeight="1">
      <c r="E45" s="151"/>
      <c r="H45" s="1"/>
      <c r="I45" s="1"/>
      <c r="J45" s="1"/>
      <c r="K45" s="1"/>
      <c r="L45" s="1"/>
    </row>
    <row r="46" spans="1:12" ht="20.100000000000001" customHeight="1">
      <c r="E46" s="151"/>
      <c r="F46" s="196"/>
      <c r="G46" s="196"/>
      <c r="H46" s="196"/>
      <c r="I46" s="196"/>
      <c r="J46" s="196"/>
      <c r="K46" s="196"/>
      <c r="L46" s="197" t="s">
        <v>18</v>
      </c>
    </row>
    <row r="47" spans="1:12" ht="20.100000000000001" customHeight="1">
      <c r="E47" s="151"/>
      <c r="F47" s="244" t="s">
        <v>19</v>
      </c>
      <c r="G47" s="244"/>
      <c r="H47" s="244"/>
      <c r="I47" s="120"/>
      <c r="J47" s="244" t="s">
        <v>20</v>
      </c>
      <c r="K47" s="244"/>
      <c r="L47" s="244"/>
    </row>
    <row r="48" spans="1:12" ht="20.100000000000001" customHeight="1">
      <c r="E48" s="120" t="s">
        <v>22</v>
      </c>
      <c r="F48" s="119">
        <v>2022</v>
      </c>
      <c r="G48" s="120"/>
      <c r="H48" s="119">
        <v>2021</v>
      </c>
      <c r="I48" s="120"/>
      <c r="J48" s="119">
        <v>2022</v>
      </c>
      <c r="K48" s="120">
        <v>2019</v>
      </c>
      <c r="L48" s="119">
        <v>2021</v>
      </c>
    </row>
    <row r="49" spans="1:12" ht="20.100000000000001" customHeight="1">
      <c r="A49" s="152" t="s">
        <v>55</v>
      </c>
      <c r="E49" s="151"/>
      <c r="F49" s="1"/>
      <c r="G49" s="1"/>
      <c r="H49" s="1"/>
      <c r="I49" s="1"/>
      <c r="J49" s="1"/>
      <c r="K49" s="1"/>
      <c r="L49" s="1"/>
    </row>
    <row r="50" spans="1:12" ht="20.100000000000001" customHeight="1" thickBot="1">
      <c r="B50" s="149" t="s">
        <v>116</v>
      </c>
      <c r="C50" s="149"/>
      <c r="D50" s="149"/>
      <c r="E50" s="151"/>
      <c r="F50" s="1">
        <v>55885</v>
      </c>
      <c r="G50" s="1"/>
      <c r="H50" s="1">
        <v>76126</v>
      </c>
      <c r="I50" s="1"/>
      <c r="J50" s="5">
        <v>56808</v>
      </c>
      <c r="K50" s="1"/>
      <c r="L50" s="5">
        <v>75952</v>
      </c>
    </row>
    <row r="51" spans="1:12" ht="20.100000000000001" customHeight="1" thickTop="1">
      <c r="B51" s="149" t="s">
        <v>110</v>
      </c>
      <c r="C51" s="149"/>
      <c r="D51" s="149"/>
      <c r="E51" s="151"/>
      <c r="F51" s="1">
        <v>621</v>
      </c>
      <c r="G51" s="1"/>
      <c r="H51" s="1">
        <v>166</v>
      </c>
      <c r="I51" s="1"/>
      <c r="J51" s="1"/>
      <c r="K51" s="1"/>
      <c r="L51" s="1"/>
    </row>
    <row r="52" spans="1:12" ht="20.100000000000001" customHeight="1" thickBot="1">
      <c r="E52" s="151"/>
      <c r="F52" s="3">
        <v>56506</v>
      </c>
      <c r="G52" s="1"/>
      <c r="H52" s="3">
        <f>SUM(H50:H51)</f>
        <v>76292</v>
      </c>
      <c r="I52" s="1"/>
      <c r="J52" s="1"/>
      <c r="K52" s="1"/>
      <c r="L52" s="1"/>
    </row>
    <row r="53" spans="1:12" ht="20.100000000000001" customHeight="1" thickTop="1">
      <c r="A53" s="152" t="s">
        <v>117</v>
      </c>
      <c r="E53" s="151"/>
      <c r="F53" s="1"/>
      <c r="G53" s="1"/>
      <c r="H53" s="1"/>
      <c r="I53" s="1"/>
      <c r="J53" s="1"/>
      <c r="K53" s="1"/>
      <c r="L53" s="1"/>
    </row>
    <row r="54" spans="1:12" ht="20.100000000000001" customHeight="1" thickBot="1">
      <c r="B54" s="149" t="s">
        <v>116</v>
      </c>
      <c r="C54" s="149"/>
      <c r="D54" s="149"/>
      <c r="E54" s="151"/>
      <c r="F54" s="1">
        <v>55924</v>
      </c>
      <c r="G54" s="1"/>
      <c r="H54" s="1">
        <v>74440</v>
      </c>
      <c r="I54" s="1"/>
      <c r="J54" s="5">
        <v>56808</v>
      </c>
      <c r="K54" s="1"/>
      <c r="L54" s="5">
        <v>74266</v>
      </c>
    </row>
    <row r="55" spans="1:12" ht="20.100000000000001" customHeight="1" thickTop="1">
      <c r="B55" s="149" t="s">
        <v>110</v>
      </c>
      <c r="C55" s="149"/>
      <c r="D55" s="149"/>
      <c r="E55" s="151"/>
      <c r="F55" s="1">
        <v>621</v>
      </c>
      <c r="G55" s="1"/>
      <c r="H55" s="1">
        <v>166</v>
      </c>
      <c r="I55" s="1"/>
      <c r="J55" s="1"/>
      <c r="K55" s="1"/>
      <c r="L55" s="1"/>
    </row>
    <row r="56" spans="1:12" ht="20.100000000000001" customHeight="1" thickBot="1">
      <c r="E56" s="151"/>
      <c r="F56" s="3">
        <v>56545</v>
      </c>
      <c r="G56" s="1"/>
      <c r="H56" s="3">
        <f>SUM(H54:H55)</f>
        <v>74606</v>
      </c>
      <c r="I56" s="1"/>
      <c r="J56" s="1"/>
      <c r="K56" s="1"/>
      <c r="L56" s="1"/>
    </row>
    <row r="57" spans="1:12" ht="20.100000000000001" customHeight="1" thickTop="1">
      <c r="A57" s="152" t="s">
        <v>56</v>
      </c>
      <c r="E57" s="202">
        <v>20</v>
      </c>
      <c r="F57" s="1"/>
      <c r="G57" s="1"/>
      <c r="H57" s="1"/>
      <c r="I57" s="1"/>
      <c r="J57" s="1"/>
      <c r="K57" s="1"/>
      <c r="L57" s="1"/>
    </row>
    <row r="58" spans="1:12" ht="20.100000000000001" customHeight="1">
      <c r="A58" s="152" t="s">
        <v>57</v>
      </c>
      <c r="E58" s="151"/>
      <c r="F58" s="1"/>
      <c r="G58" s="1"/>
      <c r="H58" s="1"/>
      <c r="I58" s="1"/>
      <c r="J58" s="1"/>
      <c r="K58" s="1"/>
      <c r="L58" s="1"/>
    </row>
    <row r="59" spans="1:12" ht="20.100000000000001" customHeight="1">
      <c r="A59" s="151" t="s">
        <v>17</v>
      </c>
      <c r="B59" s="149" t="s">
        <v>118</v>
      </c>
      <c r="C59" s="149"/>
      <c r="D59" s="149"/>
      <c r="E59" s="151"/>
    </row>
    <row r="60" spans="1:12" ht="20.100000000000001" customHeight="1" thickBot="1">
      <c r="B60" s="149"/>
      <c r="C60" s="149" t="s">
        <v>58</v>
      </c>
      <c r="D60" s="149"/>
      <c r="E60" s="151"/>
      <c r="F60" s="14">
        <v>0.11</v>
      </c>
      <c r="G60" s="6"/>
      <c r="H60" s="14">
        <v>0.16542222222222222</v>
      </c>
      <c r="I60" s="6"/>
      <c r="J60" s="14">
        <v>0.11</v>
      </c>
      <c r="K60" s="6"/>
      <c r="L60" s="14">
        <v>0.16503555555555555</v>
      </c>
    </row>
    <row r="61" spans="1:12" s="113" customFormat="1" ht="20.100000000000001" customHeight="1" thickTop="1">
      <c r="A61" s="167" t="s">
        <v>174</v>
      </c>
      <c r="B61" s="149"/>
      <c r="C61" s="149"/>
      <c r="D61" s="149"/>
      <c r="F61" s="1"/>
      <c r="G61" s="1"/>
      <c r="H61" s="1"/>
      <c r="I61" s="1"/>
      <c r="J61" s="1"/>
      <c r="K61" s="1"/>
      <c r="L61" s="1"/>
    </row>
    <row r="62" spans="1:12" s="113" customFormat="1" ht="20.100000000000001" customHeight="1">
      <c r="A62" s="113" t="s">
        <v>17</v>
      </c>
      <c r="B62" s="149" t="s">
        <v>118</v>
      </c>
      <c r="C62" s="149"/>
      <c r="D62" s="149"/>
    </row>
    <row r="63" spans="1:12" s="113" customFormat="1" ht="20.100000000000001" customHeight="1" thickBot="1">
      <c r="B63" s="149"/>
      <c r="C63" s="149" t="s">
        <v>58</v>
      </c>
      <c r="D63" s="149"/>
      <c r="F63" s="14">
        <v>0.1</v>
      </c>
      <c r="G63" s="116"/>
      <c r="H63" s="14">
        <v>0.16542222222222222</v>
      </c>
      <c r="I63" s="116"/>
      <c r="J63" s="14">
        <v>0.1</v>
      </c>
      <c r="K63" s="116"/>
      <c r="L63" s="14">
        <v>0.16542222222222222</v>
      </c>
    </row>
    <row r="64" spans="1:12" ht="20.100000000000001" customHeight="1" thickTop="1">
      <c r="B64" s="149"/>
      <c r="C64" s="149"/>
      <c r="D64" s="149"/>
      <c r="E64" s="151"/>
      <c r="F64" s="6"/>
      <c r="G64" s="6"/>
      <c r="H64" s="6"/>
      <c r="I64" s="6"/>
      <c r="J64" s="6"/>
      <c r="K64" s="6"/>
      <c r="L64" s="6"/>
    </row>
    <row r="65" spans="1:12" ht="20.100000000000001" customHeight="1">
      <c r="B65" s="149"/>
      <c r="C65" s="149"/>
      <c r="D65" s="149"/>
      <c r="E65" s="151"/>
      <c r="F65" s="6"/>
      <c r="G65" s="6"/>
      <c r="H65" s="6"/>
      <c r="I65" s="6"/>
      <c r="J65" s="6"/>
      <c r="K65" s="6"/>
      <c r="L65" s="6"/>
    </row>
    <row r="66" spans="1:12" ht="20.100000000000001" customHeight="1">
      <c r="A66" s="245" t="s">
        <v>184</v>
      </c>
      <c r="B66" s="245"/>
      <c r="C66" s="245"/>
      <c r="D66" s="245"/>
      <c r="E66" s="245"/>
      <c r="F66" s="245"/>
      <c r="G66" s="245"/>
      <c r="H66" s="245"/>
      <c r="I66" s="245"/>
      <c r="J66" s="245"/>
      <c r="K66" s="245"/>
      <c r="L66" s="245"/>
    </row>
    <row r="67" spans="1:12" ht="20.100000000000001" customHeight="1">
      <c r="A67" s="245" t="s">
        <v>188</v>
      </c>
      <c r="B67" s="245"/>
      <c r="C67" s="245"/>
      <c r="D67" s="245"/>
      <c r="E67" s="245"/>
      <c r="F67" s="245"/>
      <c r="G67" s="245"/>
      <c r="H67" s="245"/>
      <c r="I67" s="245"/>
      <c r="J67" s="245"/>
      <c r="K67" s="245"/>
      <c r="L67" s="245"/>
    </row>
    <row r="68" spans="1:12" ht="20.100000000000001" customHeight="1">
      <c r="A68" s="238" t="s">
        <v>189</v>
      </c>
      <c r="B68" s="238"/>
      <c r="C68" s="238"/>
      <c r="D68" s="238"/>
      <c r="E68" s="238"/>
      <c r="F68" s="238"/>
      <c r="G68" s="238"/>
      <c r="H68" s="238"/>
      <c r="I68" s="238"/>
      <c r="J68" s="238"/>
      <c r="K68" s="238"/>
      <c r="L68" s="238"/>
    </row>
    <row r="69" spans="1:12" ht="20.100000000000001" customHeight="1">
      <c r="E69" s="151"/>
      <c r="F69" s="6"/>
      <c r="G69" s="6"/>
      <c r="H69" s="6"/>
      <c r="I69" s="6"/>
      <c r="J69" s="6"/>
      <c r="K69" s="6"/>
      <c r="L69" s="6"/>
    </row>
    <row r="70" spans="1:12" ht="20.100000000000001" customHeight="1">
      <c r="E70" s="151"/>
      <c r="F70" s="6"/>
      <c r="G70" s="6"/>
      <c r="H70" s="6"/>
      <c r="I70" s="6"/>
      <c r="J70" s="6"/>
      <c r="K70" s="6"/>
      <c r="L70" s="6"/>
    </row>
    <row r="71" spans="1:12" ht="20.100000000000001" customHeight="1">
      <c r="E71" s="151"/>
      <c r="F71" s="6"/>
      <c r="G71" s="6"/>
      <c r="H71" s="6"/>
      <c r="I71" s="6"/>
      <c r="J71" s="6"/>
      <c r="K71" s="6"/>
      <c r="L71" s="6"/>
    </row>
    <row r="72" spans="1:12" ht="20.100000000000001" customHeight="1">
      <c r="E72" s="151"/>
      <c r="F72" s="6"/>
      <c r="G72" s="6"/>
      <c r="H72" s="6"/>
      <c r="I72" s="6"/>
      <c r="J72" s="6"/>
      <c r="K72" s="6"/>
      <c r="L72" s="6"/>
    </row>
    <row r="73" spans="1:12" ht="20.100000000000001" customHeight="1">
      <c r="E73" s="151"/>
      <c r="F73" s="6"/>
      <c r="G73" s="6"/>
      <c r="H73" s="6"/>
      <c r="I73" s="6"/>
      <c r="J73" s="6"/>
      <c r="K73" s="6"/>
      <c r="L73" s="6"/>
    </row>
    <row r="74" spans="1:12" ht="20.100000000000001" customHeight="1">
      <c r="E74" s="151"/>
      <c r="F74" s="6"/>
      <c r="G74" s="6"/>
      <c r="H74" s="6"/>
      <c r="I74" s="6"/>
      <c r="J74" s="6"/>
      <c r="K74" s="6"/>
      <c r="L74" s="6"/>
    </row>
    <row r="75" spans="1:12" ht="20.100000000000001" customHeight="1">
      <c r="E75" s="151"/>
      <c r="F75" s="6"/>
      <c r="G75" s="6"/>
      <c r="H75" s="6"/>
      <c r="I75" s="6"/>
      <c r="J75" s="6"/>
      <c r="K75" s="6"/>
      <c r="L75" s="6"/>
    </row>
    <row r="76" spans="1:12" ht="20.100000000000001" customHeight="1">
      <c r="E76" s="151"/>
      <c r="F76" s="6"/>
      <c r="G76" s="6"/>
      <c r="H76" s="6"/>
      <c r="I76" s="6"/>
      <c r="J76" s="6"/>
      <c r="K76" s="6"/>
      <c r="L76" s="6"/>
    </row>
    <row r="77" spans="1:12" ht="15.75" customHeight="1">
      <c r="E77" s="151"/>
      <c r="F77" s="6"/>
      <c r="G77" s="6"/>
      <c r="H77" s="6"/>
      <c r="I77" s="6"/>
      <c r="J77" s="6"/>
      <c r="K77" s="6"/>
      <c r="L77" s="6"/>
    </row>
    <row r="78" spans="1:12" ht="25.2" customHeight="1">
      <c r="A78" s="114"/>
      <c r="E78" s="151"/>
    </row>
  </sheetData>
  <mergeCells count="18">
    <mergeCell ref="F10:H10"/>
    <mergeCell ref="J10:L10"/>
    <mergeCell ref="A66:L66"/>
    <mergeCell ref="A67:L67"/>
    <mergeCell ref="A68:L68"/>
    <mergeCell ref="F47:H47"/>
    <mergeCell ref="J47:L47"/>
    <mergeCell ref="A12:D12"/>
    <mergeCell ref="A40:L40"/>
    <mergeCell ref="A41:L41"/>
    <mergeCell ref="A42:L42"/>
    <mergeCell ref="A43:L43"/>
    <mergeCell ref="A44:L44"/>
    <mergeCell ref="A3:L3"/>
    <mergeCell ref="A4:L4"/>
    <mergeCell ref="A5:L5"/>
    <mergeCell ref="A6:L6"/>
    <mergeCell ref="A7:L7"/>
  </mergeCells>
  <printOptions horizontalCentered="1"/>
  <pageMargins left="0.78740157480314965" right="0.59055118110236227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W113"/>
  <sheetViews>
    <sheetView view="pageBreakPreview" zoomScaleNormal="120" zoomScaleSheetLayoutView="100" workbookViewId="0">
      <selection activeCell="A3" sqref="A3:S3"/>
    </sheetView>
  </sheetViews>
  <sheetFormatPr defaultColWidth="9.109375" defaultRowHeight="20.100000000000001" customHeight="1"/>
  <cols>
    <col min="1" max="4" width="1.109375" style="22" customWidth="1"/>
    <col min="5" max="5" width="33" style="22" customWidth="1"/>
    <col min="6" max="6" width="5" style="23" customWidth="1"/>
    <col min="7" max="7" width="13" style="25" customWidth="1"/>
    <col min="8" max="8" width="0.5546875" style="25" customWidth="1"/>
    <col min="9" max="9" width="11.33203125" style="25" customWidth="1"/>
    <col min="10" max="10" width="0.5546875" style="26" customWidth="1"/>
    <col min="11" max="11" width="11.33203125" style="25" customWidth="1"/>
    <col min="12" max="12" width="0.5546875" style="25" customWidth="1"/>
    <col min="13" max="13" width="11.44140625" style="7" customWidth="1"/>
    <col min="14" max="14" width="0.6640625" style="26" customWidth="1"/>
    <col min="15" max="15" width="15.109375" style="26" customWidth="1"/>
    <col min="16" max="16" width="0.5546875" style="26" customWidth="1"/>
    <col min="17" max="17" width="16.33203125" style="26" customWidth="1"/>
    <col min="18" max="18" width="0.6640625" style="26" customWidth="1"/>
    <col min="19" max="19" width="13.6640625" style="26" customWidth="1"/>
    <col min="20" max="16384" width="9.109375" style="22"/>
  </cols>
  <sheetData>
    <row r="1" spans="1:23" ht="21" customHeight="1">
      <c r="Q1" s="49" t="s">
        <v>85</v>
      </c>
    </row>
    <row r="2" spans="1:23" ht="21" customHeight="1">
      <c r="Q2" s="49" t="s">
        <v>86</v>
      </c>
    </row>
    <row r="3" spans="1:23" ht="19.5" customHeight="1">
      <c r="A3" s="252" t="s">
        <v>16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</row>
    <row r="4" spans="1:23" ht="19.5" customHeight="1">
      <c r="A4" s="254" t="s">
        <v>139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</row>
    <row r="5" spans="1:23" ht="19.5" customHeight="1">
      <c r="A5" s="250" t="s">
        <v>59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</row>
    <row r="6" spans="1:23" ht="19.5" customHeight="1">
      <c r="A6" s="250" t="s">
        <v>194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</row>
    <row r="7" spans="1:23" ht="15.75" customHeight="1">
      <c r="A7" s="27"/>
      <c r="B7" s="27"/>
      <c r="C7" s="27"/>
      <c r="D7" s="27"/>
      <c r="E7" s="27"/>
      <c r="F7" s="28"/>
      <c r="G7" s="255" t="s">
        <v>18</v>
      </c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</row>
    <row r="8" spans="1:23" ht="15.75" customHeight="1">
      <c r="A8" s="224"/>
      <c r="B8" s="224"/>
      <c r="C8" s="224"/>
      <c r="D8" s="224"/>
      <c r="E8" s="224"/>
      <c r="F8" s="30"/>
      <c r="G8" s="251" t="s">
        <v>19</v>
      </c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</row>
    <row r="9" spans="1:23" ht="15.75" customHeight="1">
      <c r="A9" s="224"/>
      <c r="B9" s="224"/>
      <c r="C9" s="224"/>
      <c r="D9" s="224"/>
      <c r="E9" s="224"/>
      <c r="F9" s="30"/>
      <c r="G9" s="8"/>
      <c r="H9" s="8"/>
      <c r="I9" s="8"/>
      <c r="J9" s="8"/>
      <c r="K9" s="247" t="s">
        <v>41</v>
      </c>
      <c r="L9" s="247"/>
      <c r="M9" s="247"/>
      <c r="N9" s="8"/>
      <c r="O9" s="31"/>
      <c r="P9" s="31"/>
      <c r="Q9" s="22"/>
      <c r="R9" s="8"/>
      <c r="S9" s="8"/>
    </row>
    <row r="10" spans="1:23" ht="15.75" customHeight="1">
      <c r="A10" s="224"/>
      <c r="B10" s="224"/>
      <c r="C10" s="224"/>
      <c r="D10" s="224"/>
      <c r="E10" s="224"/>
      <c r="F10" s="30"/>
      <c r="G10" s="222"/>
      <c r="H10" s="222"/>
      <c r="I10" s="222"/>
      <c r="J10" s="222"/>
      <c r="K10" s="222" t="s">
        <v>62</v>
      </c>
      <c r="L10" s="222"/>
      <c r="M10" s="222"/>
      <c r="N10" s="222"/>
      <c r="O10" s="63" t="s">
        <v>140</v>
      </c>
      <c r="P10" s="64"/>
      <c r="Q10" s="64" t="s">
        <v>141</v>
      </c>
      <c r="R10" s="222"/>
      <c r="S10" s="222"/>
    </row>
    <row r="11" spans="1:23" ht="15.75" customHeight="1">
      <c r="A11" s="224"/>
      <c r="B11" s="224"/>
      <c r="C11" s="224"/>
      <c r="D11" s="224"/>
      <c r="E11" s="224"/>
      <c r="F11" s="22"/>
      <c r="G11" s="9" t="s">
        <v>60</v>
      </c>
      <c r="H11" s="8"/>
      <c r="I11" s="9"/>
      <c r="J11" s="8"/>
      <c r="K11" s="9" t="s">
        <v>63</v>
      </c>
      <c r="L11" s="8"/>
      <c r="M11" s="9"/>
      <c r="N11" s="8"/>
      <c r="O11" s="63" t="s">
        <v>142</v>
      </c>
      <c r="P11" s="64"/>
      <c r="Q11" s="64" t="s">
        <v>143</v>
      </c>
      <c r="R11" s="8"/>
      <c r="S11" s="8" t="s">
        <v>65</v>
      </c>
    </row>
    <row r="12" spans="1:23" ht="15.75" customHeight="1">
      <c r="A12" s="248"/>
      <c r="B12" s="248"/>
      <c r="C12" s="248"/>
      <c r="D12" s="248"/>
      <c r="E12" s="248"/>
      <c r="F12" s="222" t="s">
        <v>22</v>
      </c>
      <c r="G12" s="223" t="s">
        <v>61</v>
      </c>
      <c r="H12" s="8"/>
      <c r="I12" s="223" t="s">
        <v>84</v>
      </c>
      <c r="J12" s="8"/>
      <c r="K12" s="223" t="s">
        <v>64</v>
      </c>
      <c r="L12" s="8"/>
      <c r="M12" s="225" t="s">
        <v>43</v>
      </c>
      <c r="N12" s="8"/>
      <c r="O12" s="65" t="s">
        <v>144</v>
      </c>
      <c r="P12" s="64"/>
      <c r="Q12" s="66" t="s">
        <v>148</v>
      </c>
      <c r="R12" s="8"/>
      <c r="S12" s="223" t="s">
        <v>66</v>
      </c>
    </row>
    <row r="13" spans="1:23" ht="7.5" customHeight="1">
      <c r="A13" s="93"/>
      <c r="B13" s="94"/>
      <c r="C13" s="93"/>
      <c r="D13" s="93"/>
      <c r="E13" s="93"/>
      <c r="F13" s="22"/>
      <c r="G13" s="10"/>
      <c r="H13" s="11"/>
      <c r="I13" s="10"/>
      <c r="J13" s="11"/>
      <c r="K13" s="10"/>
      <c r="L13" s="11"/>
      <c r="M13" s="10"/>
      <c r="N13" s="11"/>
      <c r="O13" s="10"/>
      <c r="P13" s="11"/>
      <c r="Q13" s="10"/>
      <c r="R13" s="11"/>
      <c r="S13" s="10"/>
      <c r="T13" s="57"/>
    </row>
    <row r="14" spans="1:23" s="32" customFormat="1" ht="15.75" customHeight="1">
      <c r="A14" s="95" t="s">
        <v>149</v>
      </c>
      <c r="B14" s="92"/>
      <c r="C14" s="91"/>
      <c r="D14" s="91"/>
      <c r="E14" s="91"/>
      <c r="G14" s="72">
        <v>225000</v>
      </c>
      <c r="H14" s="72"/>
      <c r="I14" s="72">
        <v>155063</v>
      </c>
      <c r="J14" s="72"/>
      <c r="K14" s="72">
        <v>20500</v>
      </c>
      <c r="L14" s="72"/>
      <c r="M14" s="72">
        <v>173133</v>
      </c>
      <c r="N14" s="72"/>
      <c r="O14" s="72">
        <f t="shared" ref="O14:O16" si="0">SUM(G14:M14)</f>
        <v>573696</v>
      </c>
      <c r="P14" s="72"/>
      <c r="Q14" s="72">
        <v>22815</v>
      </c>
      <c r="R14" s="72"/>
      <c r="S14" s="72">
        <f>SUM(O14:Q14)</f>
        <v>596511</v>
      </c>
      <c r="T14" s="56"/>
      <c r="U14" s="226">
        <v>0</v>
      </c>
      <c r="V14" s="226"/>
      <c r="W14" s="32">
        <v>0</v>
      </c>
    </row>
    <row r="15" spans="1:23" ht="15.75" customHeight="1">
      <c r="A15" s="93" t="s">
        <v>119</v>
      </c>
      <c r="B15" s="94"/>
      <c r="C15" s="93"/>
      <c r="D15" s="93"/>
      <c r="E15" s="93"/>
      <c r="F15" s="22"/>
      <c r="G15" s="71">
        <v>0</v>
      </c>
      <c r="H15" s="71"/>
      <c r="I15" s="71">
        <v>0</v>
      </c>
      <c r="J15" s="72"/>
      <c r="K15" s="71">
        <v>0</v>
      </c>
      <c r="L15" s="72"/>
      <c r="M15" s="72">
        <v>74440</v>
      </c>
      <c r="N15" s="72"/>
      <c r="O15" s="140">
        <f t="shared" si="0"/>
        <v>74440</v>
      </c>
      <c r="P15" s="72"/>
      <c r="Q15" s="140">
        <v>166</v>
      </c>
      <c r="R15" s="72"/>
      <c r="S15" s="140">
        <f>SUM(O15:Q15)</f>
        <v>74606</v>
      </c>
      <c r="T15" s="57"/>
      <c r="U15" s="226">
        <v>0</v>
      </c>
      <c r="V15" s="226"/>
      <c r="W15" s="22">
        <v>0</v>
      </c>
    </row>
    <row r="16" spans="1:23" ht="15.75" customHeight="1">
      <c r="A16" s="93" t="s">
        <v>197</v>
      </c>
      <c r="B16" s="94"/>
      <c r="C16" s="93"/>
      <c r="D16" s="93"/>
      <c r="E16" s="93"/>
      <c r="F16" s="222">
        <v>17</v>
      </c>
      <c r="G16" s="71">
        <v>0</v>
      </c>
      <c r="H16" s="71"/>
      <c r="I16" s="71">
        <v>0</v>
      </c>
      <c r="J16" s="72"/>
      <c r="K16" s="71">
        <v>0</v>
      </c>
      <c r="L16" s="72"/>
      <c r="M16" s="72">
        <v>-36000</v>
      </c>
      <c r="N16" s="72"/>
      <c r="O16" s="72">
        <f t="shared" si="0"/>
        <v>-36000</v>
      </c>
      <c r="P16" s="72"/>
      <c r="Q16" s="71">
        <v>0</v>
      </c>
      <c r="R16" s="72"/>
      <c r="S16" s="72">
        <f>SUM(O16:Q16)</f>
        <v>-36000</v>
      </c>
      <c r="T16" s="57"/>
      <c r="U16" s="226"/>
      <c r="V16" s="226"/>
    </row>
    <row r="17" spans="1:23" s="32" customFormat="1" ht="15.75" customHeight="1" thickBot="1">
      <c r="A17" s="91" t="s">
        <v>198</v>
      </c>
      <c r="B17" s="92"/>
      <c r="C17" s="91"/>
      <c r="D17" s="91"/>
      <c r="E17" s="91"/>
      <c r="G17" s="73">
        <f>SUM(G14:G16)</f>
        <v>225000</v>
      </c>
      <c r="H17" s="72"/>
      <c r="I17" s="73">
        <f>SUM(I14:I16)</f>
        <v>155063</v>
      </c>
      <c r="J17" s="72"/>
      <c r="K17" s="73">
        <f>SUM(K14:K16)</f>
        <v>20500</v>
      </c>
      <c r="L17" s="72"/>
      <c r="M17" s="73">
        <f>SUM(M14:M16)</f>
        <v>211573</v>
      </c>
      <c r="N17" s="72"/>
      <c r="O17" s="73">
        <f>SUM(O14:O16)</f>
        <v>612136</v>
      </c>
      <c r="P17" s="72"/>
      <c r="Q17" s="73">
        <f>SUM(Q14:Q16)</f>
        <v>22981</v>
      </c>
      <c r="R17" s="72"/>
      <c r="S17" s="73">
        <f>SUM(S14:S16)</f>
        <v>635117</v>
      </c>
      <c r="T17" s="56"/>
      <c r="U17" s="226">
        <v>0</v>
      </c>
      <c r="V17" s="226"/>
      <c r="W17" s="32">
        <v>0</v>
      </c>
    </row>
    <row r="18" spans="1:23" s="32" customFormat="1" ht="8.25" customHeight="1" thickTop="1">
      <c r="B18" s="33"/>
      <c r="G18" s="37"/>
      <c r="H18" s="34"/>
      <c r="I18" s="37"/>
      <c r="J18" s="34"/>
      <c r="K18" s="37"/>
      <c r="L18" s="34"/>
      <c r="M18" s="37"/>
      <c r="N18" s="34"/>
      <c r="O18" s="37"/>
      <c r="P18" s="34"/>
      <c r="Q18" s="37"/>
      <c r="R18" s="34"/>
      <c r="S18" s="37"/>
      <c r="T18" s="56"/>
    </row>
    <row r="19" spans="1:23" s="131" customFormat="1" ht="15.75" customHeight="1">
      <c r="A19" s="128" t="s">
        <v>168</v>
      </c>
      <c r="B19" s="129"/>
      <c r="C19" s="130"/>
      <c r="D19" s="130"/>
      <c r="E19" s="130"/>
      <c r="G19" s="72">
        <v>225000</v>
      </c>
      <c r="H19" s="72"/>
      <c r="I19" s="72">
        <v>155063</v>
      </c>
      <c r="J19" s="72"/>
      <c r="K19" s="72">
        <v>28200</v>
      </c>
      <c r="L19" s="72"/>
      <c r="M19" s="72">
        <v>239721</v>
      </c>
      <c r="N19" s="72"/>
      <c r="O19" s="140">
        <f t="shared" ref="O19:O20" si="1">SUM(G19:M19)</f>
        <v>647984</v>
      </c>
      <c r="P19" s="72"/>
      <c r="Q19" s="72">
        <v>24701</v>
      </c>
      <c r="R19" s="72"/>
      <c r="S19" s="72">
        <v>672685</v>
      </c>
      <c r="T19" s="227"/>
      <c r="U19" s="226">
        <f t="shared" ref="U19" si="2">SUM(G19:M19)-O19</f>
        <v>0</v>
      </c>
      <c r="V19" s="226">
        <f t="shared" ref="V19" si="3">SUM(O19:Q19)-S19</f>
        <v>0</v>
      </c>
      <c r="W19" s="228"/>
    </row>
    <row r="20" spans="1:23" s="131" customFormat="1" ht="15.75" customHeight="1">
      <c r="A20" s="132" t="s">
        <v>119</v>
      </c>
      <c r="B20" s="129"/>
      <c r="C20" s="130"/>
      <c r="D20" s="130"/>
      <c r="E20" s="130"/>
      <c r="G20" s="71">
        <v>0</v>
      </c>
      <c r="H20" s="72"/>
      <c r="I20" s="71">
        <v>0</v>
      </c>
      <c r="J20" s="72"/>
      <c r="K20" s="71">
        <v>0</v>
      </c>
      <c r="L20" s="72"/>
      <c r="M20" s="72">
        <v>55924</v>
      </c>
      <c r="N20" s="72"/>
      <c r="O20" s="140">
        <f t="shared" si="1"/>
        <v>55924</v>
      </c>
      <c r="P20" s="72"/>
      <c r="Q20" s="72">
        <v>621</v>
      </c>
      <c r="R20" s="72"/>
      <c r="S20" s="72">
        <v>56545</v>
      </c>
      <c r="T20" s="227"/>
      <c r="U20" s="226"/>
      <c r="V20" s="226"/>
      <c r="W20" s="228"/>
    </row>
    <row r="21" spans="1:23" s="131" customFormat="1" ht="15.75" customHeight="1">
      <c r="A21" s="93" t="s">
        <v>197</v>
      </c>
      <c r="B21" s="133"/>
      <c r="C21" s="132"/>
      <c r="D21" s="132"/>
      <c r="E21" s="132"/>
      <c r="F21" s="74">
        <v>17</v>
      </c>
      <c r="G21" s="71">
        <v>0</v>
      </c>
      <c r="H21" s="71"/>
      <c r="I21" s="71">
        <v>0</v>
      </c>
      <c r="J21" s="72"/>
      <c r="K21" s="71">
        <v>0</v>
      </c>
      <c r="L21" s="72"/>
      <c r="M21" s="72">
        <v>-89985</v>
      </c>
      <c r="N21" s="72"/>
      <c r="O21" s="72">
        <f t="shared" ref="O21" si="4">SUM(G21:M21)</f>
        <v>-89985</v>
      </c>
      <c r="P21" s="72"/>
      <c r="Q21" s="230">
        <v>0</v>
      </c>
      <c r="R21" s="72"/>
      <c r="S21" s="72">
        <f>SUM(O21:Q21)</f>
        <v>-89985</v>
      </c>
      <c r="T21" s="227"/>
      <c r="U21" s="226"/>
      <c r="V21" s="226"/>
      <c r="W21" s="228"/>
    </row>
    <row r="22" spans="1:23" s="134" customFormat="1" ht="15.75" customHeight="1">
      <c r="A22" s="134" t="s">
        <v>203</v>
      </c>
      <c r="B22" s="133"/>
      <c r="C22" s="132"/>
      <c r="D22" s="132"/>
      <c r="E22" s="132"/>
      <c r="G22" s="71">
        <v>0</v>
      </c>
      <c r="H22" s="71"/>
      <c r="I22" s="71">
        <v>0</v>
      </c>
      <c r="J22" s="72"/>
      <c r="K22" s="71">
        <v>0</v>
      </c>
      <c r="L22" s="72"/>
      <c r="M22" s="71">
        <v>0</v>
      </c>
      <c r="N22" s="72"/>
      <c r="O22" s="71">
        <v>0</v>
      </c>
      <c r="P22" s="72"/>
      <c r="Q22" s="72">
        <v>-1470</v>
      </c>
      <c r="R22" s="72"/>
      <c r="S22" s="72">
        <f>SUM(O22:Q22)</f>
        <v>-1470</v>
      </c>
      <c r="T22" s="229"/>
      <c r="U22" s="226">
        <f t="shared" ref="U22:U24" si="5">SUM(G22:M22)-O22</f>
        <v>0</v>
      </c>
      <c r="V22" s="226">
        <f t="shared" ref="V22:V24" si="6">SUM(O22:Q22)-S22</f>
        <v>0</v>
      </c>
      <c r="W22" s="228"/>
    </row>
    <row r="23" spans="1:23" s="134" customFormat="1" ht="15.75" customHeight="1">
      <c r="A23" s="134" t="s">
        <v>175</v>
      </c>
      <c r="F23" s="69">
        <v>18</v>
      </c>
      <c r="G23" s="72">
        <v>61237</v>
      </c>
      <c r="H23" s="72"/>
      <c r="I23" s="72">
        <v>61237</v>
      </c>
      <c r="J23" s="72"/>
      <c r="K23" s="71">
        <v>0</v>
      </c>
      <c r="L23" s="72"/>
      <c r="M23" s="71">
        <v>0</v>
      </c>
      <c r="N23" s="72"/>
      <c r="O23" s="140">
        <f t="shared" ref="O23:O24" si="7">SUM(G23:M23)</f>
        <v>122474</v>
      </c>
      <c r="P23" s="72"/>
      <c r="Q23" s="71">
        <v>0</v>
      </c>
      <c r="R23" s="72"/>
      <c r="S23" s="72">
        <v>122474</v>
      </c>
      <c r="T23" s="229"/>
      <c r="U23" s="226">
        <f t="shared" si="5"/>
        <v>0</v>
      </c>
      <c r="V23" s="226">
        <f t="shared" si="6"/>
        <v>0</v>
      </c>
      <c r="W23" s="228"/>
    </row>
    <row r="24" spans="1:23" s="131" customFormat="1" ht="15.75" customHeight="1" thickBot="1">
      <c r="A24" s="91" t="s">
        <v>199</v>
      </c>
      <c r="B24" s="129"/>
      <c r="C24" s="130"/>
      <c r="D24" s="130"/>
      <c r="E24" s="130"/>
      <c r="G24" s="73">
        <v>286237</v>
      </c>
      <c r="I24" s="73">
        <v>216300</v>
      </c>
      <c r="K24" s="73">
        <v>28200</v>
      </c>
      <c r="M24" s="73">
        <v>205660</v>
      </c>
      <c r="O24" s="73">
        <f t="shared" si="7"/>
        <v>736397</v>
      </c>
      <c r="Q24" s="73">
        <v>23852</v>
      </c>
      <c r="S24" s="73">
        <v>760249</v>
      </c>
      <c r="T24" s="227"/>
      <c r="U24" s="226">
        <f t="shared" si="5"/>
        <v>0</v>
      </c>
      <c r="V24" s="226">
        <f t="shared" si="6"/>
        <v>0</v>
      </c>
      <c r="W24" s="228"/>
    </row>
    <row r="25" spans="1:23" s="36" customFormat="1" ht="8.25" customHeight="1" thickTop="1">
      <c r="A25" s="32"/>
      <c r="B25" s="33"/>
      <c r="C25" s="32"/>
      <c r="D25" s="32"/>
      <c r="E25" s="32"/>
      <c r="F25" s="32"/>
      <c r="G25" s="37"/>
      <c r="H25" s="34"/>
      <c r="I25" s="37"/>
      <c r="J25" s="34"/>
      <c r="K25" s="37"/>
      <c r="L25" s="34"/>
      <c r="M25" s="37"/>
      <c r="N25" s="34"/>
      <c r="O25" s="37"/>
      <c r="P25" s="34"/>
      <c r="Q25" s="37"/>
      <c r="R25" s="34"/>
      <c r="S25" s="37"/>
      <c r="T25" s="35"/>
    </row>
    <row r="26" spans="1:23" s="36" customFormat="1" ht="8.25" customHeight="1">
      <c r="A26" s="32"/>
      <c r="B26" s="33"/>
      <c r="C26" s="32"/>
      <c r="D26" s="32"/>
      <c r="E26" s="32"/>
      <c r="F26" s="32"/>
      <c r="G26" s="37"/>
      <c r="H26" s="34"/>
      <c r="I26" s="37"/>
      <c r="J26" s="34"/>
      <c r="K26" s="37"/>
      <c r="L26" s="34"/>
      <c r="M26" s="37"/>
      <c r="N26" s="34"/>
      <c r="O26" s="37"/>
      <c r="P26" s="34"/>
      <c r="Q26" s="37"/>
      <c r="R26" s="34"/>
      <c r="S26" s="37"/>
      <c r="T26" s="35"/>
    </row>
    <row r="27" spans="1:23" s="36" customFormat="1" ht="17.100000000000001" customHeight="1">
      <c r="A27" s="245" t="s">
        <v>187</v>
      </c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35"/>
    </row>
    <row r="28" spans="1:23" s="36" customFormat="1" ht="17.100000000000001" customHeight="1">
      <c r="A28" s="245" t="s">
        <v>188</v>
      </c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35"/>
    </row>
    <row r="29" spans="1:23" s="36" customFormat="1" ht="17.100000000000001" customHeight="1">
      <c r="A29" s="256" t="s">
        <v>189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35"/>
    </row>
    <row r="30" spans="1:23" s="36" customFormat="1" ht="17.100000000000001" customHeight="1">
      <c r="A30" s="32"/>
      <c r="B30" s="33"/>
      <c r="C30" s="32"/>
      <c r="D30" s="32"/>
      <c r="E30" s="32"/>
      <c r="F30" s="32"/>
      <c r="G30" s="37"/>
      <c r="H30" s="34"/>
      <c r="I30" s="37"/>
      <c r="J30" s="34"/>
      <c r="K30" s="37"/>
      <c r="L30" s="34"/>
      <c r="M30" s="37"/>
      <c r="N30" s="34"/>
      <c r="O30" s="37"/>
      <c r="P30" s="34"/>
      <c r="Q30" s="37"/>
      <c r="R30" s="34"/>
      <c r="S30" s="37"/>
      <c r="T30" s="35"/>
    </row>
    <row r="31" spans="1:23" s="36" customFormat="1" ht="17.100000000000001" customHeight="1">
      <c r="A31" s="32"/>
      <c r="B31" s="33"/>
      <c r="C31" s="32"/>
      <c r="D31" s="32"/>
      <c r="E31" s="32"/>
      <c r="F31" s="32"/>
      <c r="G31" s="37"/>
      <c r="H31" s="34"/>
      <c r="I31" s="37"/>
      <c r="J31" s="34"/>
      <c r="K31" s="37"/>
      <c r="L31" s="34"/>
      <c r="M31" s="37"/>
      <c r="N31" s="34"/>
      <c r="O31" s="37"/>
      <c r="P31" s="34"/>
      <c r="Q31" s="37"/>
      <c r="R31" s="34"/>
      <c r="S31" s="37"/>
      <c r="T31" s="35"/>
    </row>
    <row r="32" spans="1:23" s="36" customFormat="1" ht="17.100000000000001" customHeight="1">
      <c r="A32" s="32"/>
      <c r="B32" s="33"/>
      <c r="C32" s="32"/>
      <c r="D32" s="32"/>
      <c r="E32" s="32"/>
      <c r="F32" s="32"/>
      <c r="G32" s="37"/>
      <c r="H32" s="34"/>
      <c r="I32" s="37"/>
      <c r="J32" s="34"/>
      <c r="K32" s="37"/>
      <c r="L32" s="34"/>
      <c r="M32" s="37"/>
      <c r="N32" s="34"/>
      <c r="O32" s="37"/>
      <c r="P32" s="34"/>
      <c r="Q32" s="37"/>
      <c r="R32" s="34"/>
      <c r="S32" s="37"/>
      <c r="T32" s="35"/>
    </row>
    <row r="33" spans="1:19" ht="20.100000000000001" customHeight="1">
      <c r="G33" s="25">
        <f>SUM(G14:G16)-G17</f>
        <v>0</v>
      </c>
      <c r="I33" s="25">
        <f>SUM(I14:I16)-I17</f>
        <v>0</v>
      </c>
      <c r="J33" s="25"/>
      <c r="K33" s="25">
        <f>SUM(K14:K16)-K17</f>
        <v>0</v>
      </c>
      <c r="M33" s="25">
        <f>SUM(M14:M16)-M17</f>
        <v>0</v>
      </c>
      <c r="N33" s="25"/>
      <c r="O33" s="25">
        <f>SUM(O14:O16)-O17</f>
        <v>0</v>
      </c>
      <c r="P33" s="25"/>
      <c r="Q33" s="25">
        <f>SUM(Q14:Q16)-Q17</f>
        <v>0</v>
      </c>
      <c r="R33" s="25"/>
      <c r="S33" s="25">
        <f>SUM(S14:S16)-S17</f>
        <v>0</v>
      </c>
    </row>
    <row r="34" spans="1:19" ht="20.100000000000001" customHeight="1">
      <c r="G34" s="25">
        <f>SUM(G19:G23)-G24</f>
        <v>0</v>
      </c>
      <c r="I34" s="25">
        <f>SUM(I19:I23)-I24</f>
        <v>0</v>
      </c>
      <c r="J34" s="25"/>
      <c r="K34" s="25">
        <f>SUM(K19:K23)-K24</f>
        <v>0</v>
      </c>
      <c r="M34" s="25">
        <f>SUM(M19:M23)-M24</f>
        <v>0</v>
      </c>
      <c r="N34" s="25"/>
      <c r="O34" s="25">
        <f>SUM(O19:O23)-O24</f>
        <v>0</v>
      </c>
      <c r="P34" s="25"/>
      <c r="Q34" s="25">
        <f>SUM(Q19:Q23)-Q24</f>
        <v>0</v>
      </c>
      <c r="R34" s="25"/>
      <c r="S34" s="25">
        <f>SUM(S19:S23)-S24</f>
        <v>0</v>
      </c>
    </row>
    <row r="35" spans="1:19" ht="20.100000000000001" customHeight="1">
      <c r="J35" s="25"/>
      <c r="M35" s="25"/>
      <c r="N35" s="25"/>
      <c r="O35" s="25"/>
      <c r="P35" s="25"/>
      <c r="Q35" s="25"/>
      <c r="R35" s="25"/>
      <c r="S35" s="25"/>
    </row>
    <row r="45" spans="1:19" ht="6" customHeight="1"/>
    <row r="46" spans="1:19" ht="20.100000000000001" customHeight="1">
      <c r="A46" s="39"/>
    </row>
    <row r="47" spans="1:19" ht="20.100000000000001" customHeight="1">
      <c r="A47" s="249"/>
      <c r="B47" s="249"/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</row>
    <row r="48" spans="1:19" ht="20.100000000000001" customHeight="1">
      <c r="A48" s="250"/>
      <c r="B48" s="250"/>
      <c r="C48" s="250"/>
      <c r="D48" s="250"/>
      <c r="E48" s="250"/>
      <c r="F48" s="250"/>
      <c r="G48" s="250"/>
      <c r="H48" s="250"/>
      <c r="I48" s="250"/>
      <c r="J48" s="250"/>
      <c r="K48" s="250"/>
      <c r="L48" s="250"/>
      <c r="M48" s="250"/>
    </row>
    <row r="49" spans="1:19" ht="20.100000000000001" customHeight="1">
      <c r="A49" s="250"/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</row>
    <row r="50" spans="1:19" ht="20.100000000000001" customHeight="1">
      <c r="A50" s="40"/>
      <c r="B50" s="40"/>
      <c r="C50" s="40"/>
      <c r="D50" s="40"/>
      <c r="E50" s="40"/>
      <c r="F50" s="45"/>
      <c r="G50" s="45"/>
      <c r="H50" s="45"/>
      <c r="I50" s="45"/>
      <c r="J50" s="45"/>
      <c r="K50" s="45"/>
      <c r="L50" s="45"/>
      <c r="M50" s="28"/>
    </row>
    <row r="51" spans="1:19" ht="20.100000000000001" customHeight="1">
      <c r="A51" s="41"/>
      <c r="B51" s="41"/>
      <c r="C51" s="41"/>
      <c r="D51" s="41"/>
      <c r="E51" s="41"/>
      <c r="F51" s="38"/>
      <c r="G51" s="257"/>
      <c r="H51" s="257"/>
      <c r="I51" s="257"/>
      <c r="J51" s="257"/>
      <c r="K51" s="257"/>
      <c r="L51" s="257"/>
      <c r="M51" s="257"/>
      <c r="N51" s="257"/>
      <c r="O51" s="257"/>
      <c r="P51" s="257"/>
      <c r="Q51" s="257"/>
      <c r="R51" s="257"/>
      <c r="S51" s="257"/>
    </row>
    <row r="52" spans="1:19" ht="20.100000000000001" customHeight="1">
      <c r="A52" s="41"/>
      <c r="B52" s="41"/>
      <c r="C52" s="41"/>
      <c r="D52" s="41"/>
      <c r="E52" s="41"/>
      <c r="F52" s="38"/>
      <c r="G52" s="47"/>
      <c r="H52" s="47"/>
      <c r="I52" s="47"/>
      <c r="J52" s="47"/>
      <c r="K52" s="47"/>
      <c r="L52" s="47"/>
      <c r="M52" s="47"/>
      <c r="N52" s="22"/>
      <c r="O52" s="22"/>
      <c r="P52" s="46"/>
      <c r="Q52" s="22"/>
      <c r="R52" s="22"/>
      <c r="S52" s="22"/>
    </row>
    <row r="53" spans="1:19" ht="20.100000000000001" customHeight="1">
      <c r="A53" s="41"/>
      <c r="B53" s="41"/>
      <c r="C53" s="41"/>
      <c r="D53" s="41"/>
      <c r="E53" s="41"/>
      <c r="F53" s="29"/>
      <c r="G53" s="42"/>
      <c r="H53" s="46"/>
      <c r="I53" s="42"/>
      <c r="J53" s="46"/>
      <c r="K53" s="42"/>
      <c r="L53" s="46"/>
      <c r="M53" s="42"/>
      <c r="N53" s="43"/>
      <c r="O53" s="46"/>
      <c r="P53" s="44"/>
      <c r="Q53" s="44"/>
      <c r="R53" s="46"/>
      <c r="S53" s="43"/>
    </row>
    <row r="54" spans="1:19" ht="20.100000000000001" customHeight="1">
      <c r="A54" s="258"/>
      <c r="B54" s="258"/>
      <c r="C54" s="258"/>
      <c r="D54" s="258"/>
      <c r="E54" s="258"/>
    </row>
    <row r="55" spans="1:19" ht="20.100000000000001" customHeight="1">
      <c r="A55" s="258"/>
      <c r="B55" s="258"/>
      <c r="C55" s="258"/>
      <c r="D55" s="258"/>
      <c r="E55" s="258"/>
    </row>
    <row r="75" spans="15:19" ht="20.100000000000001" customHeight="1">
      <c r="O75" s="26">
        <f>SUM(H71:I74)-H75</f>
        <v>0</v>
      </c>
      <c r="P75" s="26">
        <f t="shared" ref="P75:S75" si="8">SUM(I71:J74)-I75</f>
        <v>0</v>
      </c>
      <c r="Q75" s="26">
        <f t="shared" si="8"/>
        <v>0</v>
      </c>
      <c r="R75" s="26">
        <f t="shared" si="8"/>
        <v>0</v>
      </c>
      <c r="S75" s="26">
        <f t="shared" si="8"/>
        <v>0</v>
      </c>
    </row>
    <row r="106" spans="1:12" ht="20.100000000000001" customHeight="1">
      <c r="E106" s="192"/>
      <c r="F106" s="183"/>
      <c r="G106" s="185"/>
      <c r="H106" s="185"/>
      <c r="I106" s="185"/>
      <c r="J106" s="186"/>
      <c r="K106" s="185"/>
      <c r="L106" s="185"/>
    </row>
    <row r="107" spans="1:12" ht="19.5" customHeight="1">
      <c r="F107" s="183"/>
      <c r="G107" s="185"/>
      <c r="H107" s="185"/>
      <c r="I107" s="185"/>
      <c r="J107" s="186"/>
      <c r="K107" s="185"/>
      <c r="L107" s="185"/>
    </row>
    <row r="108" spans="1:12" ht="19.5" customHeight="1">
      <c r="F108" s="183"/>
      <c r="G108" s="185"/>
      <c r="H108" s="185"/>
      <c r="I108" s="185"/>
      <c r="J108" s="186"/>
      <c r="K108" s="185"/>
      <c r="L108" s="185"/>
    </row>
    <row r="109" spans="1:12" ht="19.5" customHeight="1">
      <c r="F109" s="183"/>
      <c r="G109" s="185"/>
      <c r="H109" s="185"/>
      <c r="I109" s="185"/>
      <c r="J109" s="186"/>
      <c r="K109" s="185"/>
      <c r="L109" s="185"/>
    </row>
    <row r="110" spans="1:12" ht="20.100000000000001" customHeight="1">
      <c r="A110" s="237"/>
      <c r="B110" s="237"/>
      <c r="C110" s="237"/>
      <c r="D110" s="237"/>
      <c r="E110" s="237"/>
      <c r="F110" s="237"/>
      <c r="G110" s="237"/>
      <c r="H110" s="237"/>
      <c r="I110" s="237"/>
      <c r="J110" s="237"/>
      <c r="K110" s="237"/>
      <c r="L110" s="237"/>
    </row>
    <row r="111" spans="1:12" ht="20.100000000000001" customHeight="1">
      <c r="A111" s="237"/>
      <c r="B111" s="237"/>
      <c r="C111" s="237"/>
      <c r="D111" s="237"/>
      <c r="E111" s="237"/>
      <c r="F111" s="237"/>
      <c r="G111" s="237"/>
      <c r="H111" s="237"/>
      <c r="I111" s="237"/>
      <c r="J111" s="237"/>
      <c r="K111" s="237"/>
      <c r="L111" s="237"/>
    </row>
    <row r="112" spans="1:12" ht="20.100000000000001" customHeight="1">
      <c r="A112" s="238"/>
      <c r="B112" s="238"/>
      <c r="C112" s="238"/>
      <c r="D112" s="238"/>
      <c r="E112" s="238"/>
      <c r="F112" s="238"/>
      <c r="G112" s="238"/>
      <c r="H112" s="238"/>
      <c r="I112" s="238"/>
      <c r="J112" s="238"/>
      <c r="K112" s="238"/>
      <c r="L112" s="238"/>
    </row>
    <row r="113" spans="6:12" ht="20.100000000000001" customHeight="1">
      <c r="F113" s="22"/>
      <c r="G113" s="22"/>
      <c r="H113" s="22"/>
      <c r="I113" s="22"/>
      <c r="J113" s="22"/>
      <c r="K113" s="22"/>
      <c r="L113" s="22"/>
    </row>
  </sheetData>
  <mergeCells count="20">
    <mergeCell ref="A110:L110"/>
    <mergeCell ref="A111:L111"/>
    <mergeCell ref="A112:L112"/>
    <mergeCell ref="A27:S27"/>
    <mergeCell ref="A28:S28"/>
    <mergeCell ref="A29:S29"/>
    <mergeCell ref="G51:S51"/>
    <mergeCell ref="A54:E54"/>
    <mergeCell ref="A55:E55"/>
    <mergeCell ref="G8:S8"/>
    <mergeCell ref="A3:S3"/>
    <mergeCell ref="A4:S4"/>
    <mergeCell ref="A5:S5"/>
    <mergeCell ref="A6:S6"/>
    <mergeCell ref="G7:S7"/>
    <mergeCell ref="K9:M9"/>
    <mergeCell ref="A12:E12"/>
    <mergeCell ref="A47:M47"/>
    <mergeCell ref="A48:M48"/>
    <mergeCell ref="A49:M49"/>
  </mergeCells>
  <printOptions horizontalCentered="1"/>
  <pageMargins left="0.39370078740157483" right="0.39370078740157483" top="0.82677165354330717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W108"/>
  <sheetViews>
    <sheetView view="pageBreakPreview" zoomScaleNormal="120" zoomScaleSheetLayoutView="100" workbookViewId="0">
      <selection activeCell="A3" sqref="A3:P3"/>
    </sheetView>
  </sheetViews>
  <sheetFormatPr defaultColWidth="9.109375" defaultRowHeight="20.100000000000001" customHeight="1"/>
  <cols>
    <col min="1" max="4" width="1.109375" style="22" customWidth="1"/>
    <col min="5" max="5" width="41.5546875" style="22" customWidth="1"/>
    <col min="6" max="6" width="5.6640625" style="23" customWidth="1"/>
    <col min="7" max="7" width="0.88671875" style="24" customWidth="1"/>
    <col min="8" max="8" width="15.33203125" style="25" customWidth="1"/>
    <col min="9" max="9" width="0.88671875" style="25" customWidth="1"/>
    <col min="10" max="10" width="15.33203125" style="25" customWidth="1"/>
    <col min="11" max="11" width="1" style="26" customWidth="1"/>
    <col min="12" max="12" width="15.33203125" style="25" customWidth="1"/>
    <col min="13" max="13" width="0.88671875" style="25" customWidth="1"/>
    <col min="14" max="14" width="15.33203125" style="7" customWidth="1"/>
    <col min="15" max="15" width="0.88671875" style="26" customWidth="1"/>
    <col min="16" max="16" width="15.33203125" style="26" customWidth="1"/>
    <col min="17" max="16384" width="9.109375" style="22"/>
  </cols>
  <sheetData>
    <row r="1" spans="1:20" ht="21.75" customHeight="1">
      <c r="A1" s="50"/>
      <c r="B1" s="50"/>
      <c r="C1" s="50"/>
      <c r="D1" s="50"/>
      <c r="E1" s="50"/>
      <c r="F1" s="51"/>
      <c r="G1" s="52"/>
      <c r="H1" s="53"/>
      <c r="I1" s="53"/>
      <c r="J1" s="53"/>
      <c r="K1" s="54"/>
      <c r="L1" s="53"/>
      <c r="M1" s="53"/>
      <c r="N1" s="49" t="s">
        <v>85</v>
      </c>
      <c r="O1" s="13"/>
    </row>
    <row r="2" spans="1:20" ht="21.75" customHeight="1">
      <c r="A2" s="50"/>
      <c r="B2" s="50"/>
      <c r="C2" s="50"/>
      <c r="D2" s="50"/>
      <c r="E2" s="50"/>
      <c r="F2" s="51"/>
      <c r="G2" s="52"/>
      <c r="H2" s="53"/>
      <c r="I2" s="53"/>
      <c r="J2" s="53"/>
      <c r="K2" s="54"/>
      <c r="L2" s="53"/>
      <c r="M2" s="53"/>
      <c r="N2" s="49" t="s">
        <v>86</v>
      </c>
      <c r="O2" s="13"/>
    </row>
    <row r="3" spans="1:20" ht="21.9" customHeight="1">
      <c r="A3" s="252" t="s">
        <v>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20" ht="21.9" customHeight="1">
      <c r="A4" s="249" t="s">
        <v>139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48"/>
      <c r="R4" s="48"/>
      <c r="S4" s="48"/>
      <c r="T4" s="48"/>
    </row>
    <row r="5" spans="1:20" ht="21.9" customHeight="1">
      <c r="A5" s="250" t="s">
        <v>59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</row>
    <row r="6" spans="1:20" ht="21.9" customHeight="1">
      <c r="A6" s="250" t="s">
        <v>194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20" ht="18.899999999999999" customHeight="1">
      <c r="A7" s="27"/>
      <c r="B7" s="27"/>
      <c r="C7" s="27"/>
      <c r="D7" s="27"/>
      <c r="E7" s="27"/>
      <c r="F7" s="28"/>
      <c r="G7" s="28"/>
      <c r="H7" s="255" t="s">
        <v>18</v>
      </c>
      <c r="I7" s="255"/>
      <c r="J7" s="255"/>
      <c r="K7" s="255"/>
      <c r="L7" s="255"/>
      <c r="M7" s="255"/>
      <c r="N7" s="255"/>
      <c r="O7" s="255"/>
      <c r="P7" s="255"/>
    </row>
    <row r="8" spans="1:20" ht="18.899999999999999" customHeight="1">
      <c r="A8" s="224"/>
      <c r="B8" s="224"/>
      <c r="C8" s="224"/>
      <c r="D8" s="224"/>
      <c r="E8" s="224"/>
      <c r="F8" s="30"/>
      <c r="G8" s="30"/>
      <c r="H8" s="247" t="s">
        <v>20</v>
      </c>
      <c r="I8" s="247"/>
      <c r="J8" s="247"/>
      <c r="K8" s="247"/>
      <c r="L8" s="247"/>
      <c r="M8" s="247"/>
      <c r="N8" s="247"/>
      <c r="O8" s="247"/>
      <c r="P8" s="247"/>
    </row>
    <row r="9" spans="1:20" ht="18.899999999999999" customHeight="1">
      <c r="A9" s="224"/>
      <c r="B9" s="224"/>
      <c r="C9" s="224"/>
      <c r="D9" s="224"/>
      <c r="E9" s="224"/>
      <c r="F9" s="30"/>
      <c r="G9" s="30"/>
      <c r="H9" s="8"/>
      <c r="I9" s="8"/>
      <c r="J9" s="8"/>
      <c r="K9" s="8"/>
      <c r="L9" s="251" t="s">
        <v>41</v>
      </c>
      <c r="M9" s="251"/>
      <c r="N9" s="251"/>
      <c r="O9" s="8"/>
      <c r="P9" s="8"/>
    </row>
    <row r="10" spans="1:20" ht="18.899999999999999" customHeight="1">
      <c r="A10" s="224"/>
      <c r="B10" s="224"/>
      <c r="C10" s="224"/>
      <c r="D10" s="224"/>
      <c r="E10" s="224"/>
      <c r="F10" s="22"/>
      <c r="G10" s="30"/>
      <c r="H10" s="9" t="s">
        <v>60</v>
      </c>
      <c r="I10" s="8"/>
      <c r="J10" s="9"/>
      <c r="K10" s="8"/>
      <c r="L10" s="9" t="s">
        <v>62</v>
      </c>
      <c r="M10" s="8"/>
      <c r="N10" s="9"/>
      <c r="O10" s="8"/>
      <c r="P10" s="8" t="s">
        <v>65</v>
      </c>
    </row>
    <row r="11" spans="1:20" ht="18.899999999999999" customHeight="1">
      <c r="A11" s="248"/>
      <c r="B11" s="248"/>
      <c r="C11" s="248"/>
      <c r="D11" s="248"/>
      <c r="E11" s="248"/>
      <c r="F11" s="222" t="s">
        <v>22</v>
      </c>
      <c r="G11" s="30"/>
      <c r="H11" s="223" t="s">
        <v>61</v>
      </c>
      <c r="I11" s="8"/>
      <c r="J11" s="223" t="s">
        <v>84</v>
      </c>
      <c r="K11" s="8"/>
      <c r="L11" s="223" t="s">
        <v>67</v>
      </c>
      <c r="M11" s="8"/>
      <c r="N11" s="223" t="s">
        <v>43</v>
      </c>
      <c r="O11" s="8"/>
      <c r="P11" s="223" t="s">
        <v>66</v>
      </c>
    </row>
    <row r="12" spans="1:20" ht="7.5" customHeight="1">
      <c r="A12" s="59"/>
      <c r="B12" s="30"/>
      <c r="F12" s="222"/>
      <c r="G12" s="22"/>
      <c r="H12" s="72"/>
      <c r="I12" s="72"/>
      <c r="J12" s="72"/>
      <c r="K12" s="72"/>
      <c r="L12" s="72"/>
      <c r="M12" s="72"/>
      <c r="N12" s="72"/>
      <c r="O12" s="72"/>
      <c r="P12" s="72"/>
      <c r="Q12" s="57"/>
    </row>
    <row r="13" spans="1:20" s="131" customFormat="1" ht="16.5" customHeight="1">
      <c r="A13" s="128" t="s">
        <v>149</v>
      </c>
      <c r="B13" s="129"/>
      <c r="F13" s="135"/>
      <c r="G13" s="136"/>
      <c r="H13" s="72">
        <v>225000</v>
      </c>
      <c r="I13" s="72"/>
      <c r="J13" s="72">
        <v>155063</v>
      </c>
      <c r="K13" s="72"/>
      <c r="L13" s="72">
        <v>20500</v>
      </c>
      <c r="M13" s="72"/>
      <c r="N13" s="72">
        <v>170686</v>
      </c>
      <c r="O13" s="72"/>
      <c r="P13" s="72">
        <f>SUM(H13:N13)</f>
        <v>571249</v>
      </c>
      <c r="Q13" s="56"/>
      <c r="R13" s="137">
        <v>0</v>
      </c>
    </row>
    <row r="14" spans="1:20" s="134" customFormat="1" ht="16.5" customHeight="1">
      <c r="A14" s="132" t="s">
        <v>119</v>
      </c>
      <c r="B14" s="133"/>
      <c r="F14" s="138"/>
      <c r="G14" s="139"/>
      <c r="H14" s="71">
        <v>0</v>
      </c>
      <c r="I14" s="71"/>
      <c r="J14" s="71">
        <v>0</v>
      </c>
      <c r="K14" s="71"/>
      <c r="L14" s="71">
        <v>0</v>
      </c>
      <c r="M14" s="72"/>
      <c r="N14" s="72">
        <v>74266</v>
      </c>
      <c r="O14" s="72"/>
      <c r="P14" s="140">
        <f>SUM(H14:N14)</f>
        <v>74266</v>
      </c>
      <c r="Q14" s="56"/>
      <c r="R14" s="137">
        <v>0</v>
      </c>
      <c r="S14" s="137">
        <v>0</v>
      </c>
    </row>
    <row r="15" spans="1:20" s="134" customFormat="1" ht="16.5" customHeight="1">
      <c r="A15" s="132" t="s">
        <v>197</v>
      </c>
      <c r="B15" s="133"/>
      <c r="F15" s="138">
        <v>17</v>
      </c>
      <c r="G15" s="139"/>
      <c r="H15" s="71">
        <v>0</v>
      </c>
      <c r="I15" s="71"/>
      <c r="J15" s="71">
        <v>0</v>
      </c>
      <c r="K15" s="71"/>
      <c r="L15" s="71">
        <v>0</v>
      </c>
      <c r="M15" s="72"/>
      <c r="N15" s="204">
        <v>-36000</v>
      </c>
      <c r="O15" s="72"/>
      <c r="P15" s="204">
        <v>-36000</v>
      </c>
      <c r="Q15" s="56"/>
      <c r="R15" s="137"/>
      <c r="S15" s="137"/>
    </row>
    <row r="16" spans="1:20" s="131" customFormat="1" ht="16.5" customHeight="1" thickBot="1">
      <c r="A16" s="130" t="s">
        <v>198</v>
      </c>
      <c r="B16" s="129"/>
      <c r="H16" s="73">
        <f>SUM(H13:H15)</f>
        <v>225000</v>
      </c>
      <c r="I16" s="72"/>
      <c r="J16" s="73">
        <f>SUM(J13:J15)</f>
        <v>155063</v>
      </c>
      <c r="K16" s="72"/>
      <c r="L16" s="73">
        <f>SUM(L13:L15)</f>
        <v>20500</v>
      </c>
      <c r="M16" s="72"/>
      <c r="N16" s="73">
        <f>SUM(N13:N15)</f>
        <v>208952</v>
      </c>
      <c r="O16" s="72"/>
      <c r="P16" s="73">
        <f>SUM(P13:P15)</f>
        <v>609515</v>
      </c>
      <c r="Q16" s="56"/>
      <c r="R16" s="137">
        <v>0</v>
      </c>
    </row>
    <row r="17" spans="1:23" s="32" customFormat="1" ht="7.5" customHeight="1" thickTop="1">
      <c r="B17" s="33"/>
      <c r="H17" s="209"/>
      <c r="I17" s="209"/>
      <c r="J17" s="209"/>
      <c r="K17" s="209"/>
      <c r="L17" s="209"/>
      <c r="M17" s="209"/>
      <c r="N17" s="209"/>
      <c r="O17" s="209"/>
      <c r="P17" s="209"/>
      <c r="Q17" s="56"/>
    </row>
    <row r="18" spans="1:23" s="131" customFormat="1" ht="16.5" customHeight="1">
      <c r="A18" s="128" t="s">
        <v>168</v>
      </c>
      <c r="B18" s="129"/>
      <c r="C18" s="130"/>
      <c r="D18" s="130"/>
      <c r="E18" s="130"/>
      <c r="G18" s="70"/>
      <c r="H18" s="72">
        <v>225000</v>
      </c>
      <c r="I18" s="72"/>
      <c r="J18" s="72">
        <v>155063</v>
      </c>
      <c r="K18" s="72"/>
      <c r="L18" s="72">
        <v>28200</v>
      </c>
      <c r="M18" s="72"/>
      <c r="N18" s="72">
        <v>235310</v>
      </c>
      <c r="O18" s="72"/>
      <c r="P18" s="72">
        <v>643573</v>
      </c>
      <c r="Q18" s="56">
        <f>SUM(H18:N18)-P18</f>
        <v>0</v>
      </c>
      <c r="R18" s="70"/>
      <c r="S18" s="70"/>
      <c r="T18" s="227"/>
      <c r="U18" s="226"/>
      <c r="V18" s="226"/>
      <c r="W18" s="228"/>
    </row>
    <row r="19" spans="1:23" s="131" customFormat="1" ht="16.5" customHeight="1">
      <c r="A19" s="132" t="s">
        <v>119</v>
      </c>
      <c r="B19" s="129"/>
      <c r="C19" s="130"/>
      <c r="D19" s="130"/>
      <c r="E19" s="130"/>
      <c r="G19" s="70"/>
      <c r="H19" s="210">
        <v>0</v>
      </c>
      <c r="I19" s="210"/>
      <c r="J19" s="210">
        <v>0</v>
      </c>
      <c r="K19" s="210"/>
      <c r="L19" s="210">
        <v>0</v>
      </c>
      <c r="M19" s="72"/>
      <c r="N19" s="72">
        <v>56808</v>
      </c>
      <c r="O19" s="72"/>
      <c r="P19" s="211">
        <v>56808</v>
      </c>
      <c r="Q19" s="70"/>
      <c r="R19" s="70"/>
      <c r="S19" s="70"/>
      <c r="T19" s="227"/>
      <c r="U19" s="226"/>
      <c r="V19" s="226"/>
      <c r="W19" s="228"/>
    </row>
    <row r="20" spans="1:23" s="134" customFormat="1" ht="16.5" customHeight="1">
      <c r="A20" s="132" t="s">
        <v>197</v>
      </c>
      <c r="B20" s="133"/>
      <c r="F20" s="138">
        <v>17</v>
      </c>
      <c r="G20" s="139"/>
      <c r="H20" s="210">
        <v>0</v>
      </c>
      <c r="I20" s="210"/>
      <c r="J20" s="210">
        <v>0</v>
      </c>
      <c r="K20" s="210"/>
      <c r="L20" s="210">
        <v>0</v>
      </c>
      <c r="M20" s="72"/>
      <c r="N20" s="72">
        <v>-89985</v>
      </c>
      <c r="O20" s="72"/>
      <c r="P20" s="211">
        <v>-89985</v>
      </c>
      <c r="Q20" s="56">
        <f>SUM(H20:N20)-P20</f>
        <v>0</v>
      </c>
      <c r="R20" s="137"/>
      <c r="S20" s="137"/>
    </row>
    <row r="21" spans="1:23" s="134" customFormat="1" ht="16.5" customHeight="1">
      <c r="A21" s="134" t="s">
        <v>175</v>
      </c>
      <c r="B21" s="133"/>
      <c r="F21" s="153">
        <v>18</v>
      </c>
      <c r="G21" s="139"/>
      <c r="H21" s="72">
        <v>61237</v>
      </c>
      <c r="I21" s="72"/>
      <c r="J21" s="72">
        <v>61237</v>
      </c>
      <c r="K21" s="72"/>
      <c r="L21" s="210">
        <v>0</v>
      </c>
      <c r="M21" s="72"/>
      <c r="N21" s="210">
        <v>0</v>
      </c>
      <c r="O21" s="72"/>
      <c r="P21" s="72">
        <v>122474</v>
      </c>
      <c r="Q21" s="56">
        <f t="shared" ref="Q21" si="0">SUM(H21:N21)-P21</f>
        <v>0</v>
      </c>
      <c r="R21" s="137"/>
      <c r="S21" s="137"/>
    </row>
    <row r="22" spans="1:23" s="131" customFormat="1" ht="16.5" customHeight="1" thickBot="1">
      <c r="A22" s="130" t="s">
        <v>199</v>
      </c>
      <c r="B22" s="129"/>
      <c r="H22" s="212">
        <v>286237</v>
      </c>
      <c r="I22" s="211"/>
      <c r="J22" s="212">
        <v>216300</v>
      </c>
      <c r="K22" s="211"/>
      <c r="L22" s="212">
        <v>28200</v>
      </c>
      <c r="M22" s="211"/>
      <c r="N22" s="212">
        <v>202133</v>
      </c>
      <c r="O22" s="211"/>
      <c r="P22" s="212">
        <v>732870</v>
      </c>
      <c r="Q22" s="56"/>
      <c r="R22" s="137"/>
    </row>
    <row r="23" spans="1:23" s="32" customFormat="1" ht="7.5" customHeight="1" thickTop="1">
      <c r="B23" s="33"/>
      <c r="H23" s="58"/>
      <c r="I23" s="55"/>
      <c r="J23" s="58"/>
      <c r="K23" s="55"/>
      <c r="L23" s="58"/>
      <c r="M23" s="55"/>
      <c r="N23" s="58"/>
      <c r="O23" s="55"/>
      <c r="P23" s="58"/>
      <c r="Q23" s="56"/>
    </row>
    <row r="24" spans="1:23" s="32" customFormat="1" ht="7.5" customHeight="1">
      <c r="B24" s="33"/>
      <c r="H24" s="58"/>
      <c r="I24" s="55"/>
      <c r="J24" s="58"/>
      <c r="K24" s="55"/>
      <c r="L24" s="58"/>
      <c r="M24" s="55"/>
      <c r="N24" s="58"/>
      <c r="O24" s="55"/>
      <c r="P24" s="58"/>
      <c r="Q24" s="56"/>
    </row>
    <row r="25" spans="1:23" s="32" customFormat="1" ht="18.899999999999999" customHeight="1">
      <c r="A25" s="245" t="s">
        <v>184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56"/>
    </row>
    <row r="26" spans="1:23" ht="20.25" customHeight="1">
      <c r="A26" s="245" t="s">
        <v>188</v>
      </c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57"/>
    </row>
    <row r="27" spans="1:23" s="39" customFormat="1" ht="20.25" customHeight="1">
      <c r="A27" s="256" t="s">
        <v>189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60"/>
    </row>
    <row r="28" spans="1:23" ht="20.100000000000001" customHeight="1">
      <c r="H28" s="25">
        <f>SUM(H13:H15)-H16</f>
        <v>0</v>
      </c>
      <c r="J28" s="25">
        <f>SUM(J13:J15)-J16</f>
        <v>0</v>
      </c>
      <c r="L28" s="25">
        <f>SUM(L13:L15)-L16</f>
        <v>0</v>
      </c>
      <c r="N28" s="25">
        <f>SUM(N13:N15)-N16</f>
        <v>0</v>
      </c>
      <c r="P28" s="25">
        <f>SUM(P13:P15)-P16</f>
        <v>0</v>
      </c>
    </row>
    <row r="29" spans="1:23" ht="20.100000000000001" customHeight="1">
      <c r="H29" s="25">
        <f>SUM(H18:H21)-H22</f>
        <v>0</v>
      </c>
      <c r="J29" s="25">
        <f>SUM(J18:J21)-J22</f>
        <v>0</v>
      </c>
      <c r="L29" s="25">
        <f>SUM(L18:L21)-L22</f>
        <v>0</v>
      </c>
      <c r="N29" s="25">
        <f>SUM(N18:N21)-N22</f>
        <v>0</v>
      </c>
      <c r="P29" s="25">
        <f>SUM(P18:P21)-P22</f>
        <v>0</v>
      </c>
    </row>
    <row r="70" spans="15:19" ht="20.100000000000001" customHeight="1">
      <c r="O70" s="26">
        <f>SUM(H66:I69)-H70</f>
        <v>0</v>
      </c>
      <c r="P70" s="26">
        <f t="shared" ref="P70:S70" si="1">SUM(I66:J69)-I70</f>
        <v>0</v>
      </c>
      <c r="Q70" s="26">
        <f t="shared" si="1"/>
        <v>0</v>
      </c>
      <c r="R70" s="26">
        <f t="shared" si="1"/>
        <v>0</v>
      </c>
      <c r="S70" s="26">
        <f t="shared" si="1"/>
        <v>0</v>
      </c>
    </row>
    <row r="101" spans="1:12" ht="20.100000000000001" customHeight="1" thickBot="1">
      <c r="F101" s="189"/>
      <c r="G101" s="184"/>
      <c r="H101" s="190"/>
      <c r="I101" s="185"/>
      <c r="J101" s="190"/>
      <c r="K101" s="186"/>
      <c r="L101" s="190"/>
    </row>
    <row r="102" spans="1:12" ht="19.5" customHeight="1" thickTop="1">
      <c r="F102" s="183"/>
      <c r="G102" s="184"/>
      <c r="H102" s="185"/>
      <c r="I102" s="185"/>
      <c r="J102" s="185"/>
      <c r="K102" s="186"/>
      <c r="L102" s="185"/>
    </row>
    <row r="103" spans="1:12" ht="19.5" customHeight="1">
      <c r="F103" s="183"/>
      <c r="G103" s="184"/>
      <c r="H103" s="185"/>
      <c r="I103" s="185"/>
      <c r="J103" s="185"/>
      <c r="K103" s="186"/>
      <c r="L103" s="185"/>
    </row>
    <row r="104" spans="1:12" ht="19.5" customHeight="1">
      <c r="F104" s="183"/>
      <c r="G104" s="184"/>
      <c r="H104" s="185"/>
      <c r="I104" s="185"/>
      <c r="J104" s="185"/>
      <c r="K104" s="186"/>
      <c r="L104" s="185"/>
    </row>
    <row r="105" spans="1:12" ht="20.100000000000001" customHeight="1">
      <c r="A105" s="237" t="s">
        <v>184</v>
      </c>
      <c r="B105" s="237"/>
      <c r="C105" s="237"/>
      <c r="D105" s="237"/>
      <c r="E105" s="237"/>
      <c r="F105" s="237"/>
      <c r="G105" s="237"/>
      <c r="H105" s="237"/>
      <c r="I105" s="237"/>
      <c r="J105" s="237"/>
      <c r="K105" s="237"/>
      <c r="L105" s="237"/>
    </row>
    <row r="106" spans="1:12" ht="20.100000000000001" customHeight="1">
      <c r="A106" s="237" t="s">
        <v>185</v>
      </c>
      <c r="B106" s="237"/>
      <c r="C106" s="237"/>
      <c r="D106" s="237"/>
      <c r="E106" s="237"/>
      <c r="F106" s="237"/>
      <c r="G106" s="237"/>
      <c r="H106" s="237"/>
      <c r="I106" s="237"/>
      <c r="J106" s="237"/>
      <c r="K106" s="237"/>
      <c r="L106" s="237"/>
    </row>
    <row r="107" spans="1:12" ht="20.100000000000001" customHeight="1">
      <c r="A107" s="238" t="s">
        <v>186</v>
      </c>
      <c r="B107" s="238"/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</row>
    <row r="108" spans="1:12" ht="20.100000000000001" customHeight="1">
      <c r="F108" s="22"/>
      <c r="G108" s="22"/>
      <c r="H108" s="22"/>
      <c r="I108" s="22"/>
      <c r="J108" s="22"/>
      <c r="K108" s="22"/>
      <c r="L108" s="22"/>
    </row>
  </sheetData>
  <mergeCells count="14">
    <mergeCell ref="A105:L105"/>
    <mergeCell ref="A106:L106"/>
    <mergeCell ref="A107:L107"/>
    <mergeCell ref="A25:P25"/>
    <mergeCell ref="A26:P26"/>
    <mergeCell ref="A27:P27"/>
    <mergeCell ref="L9:N9"/>
    <mergeCell ref="A11:E11"/>
    <mergeCell ref="H8:P8"/>
    <mergeCell ref="A3:P3"/>
    <mergeCell ref="A4:P4"/>
    <mergeCell ref="A5:P5"/>
    <mergeCell ref="A6:P6"/>
    <mergeCell ref="H7:P7"/>
  </mergeCells>
  <printOptions horizontalCentered="1"/>
  <pageMargins left="0.51181102362204722" right="0.39370078740157483" top="0.82677165354330717" bottom="1.1811023622047245" header="0.51181102362204722" footer="0.78740157480314965"/>
  <pageSetup paperSize="9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7757-31BC-4633-AE5E-81B147463331}">
  <sheetPr>
    <tabColor rgb="FFFFCCFF"/>
  </sheetPr>
  <dimension ref="A1:U109"/>
  <sheetViews>
    <sheetView view="pageBreakPreview" zoomScaleNormal="100" zoomScaleSheetLayoutView="100" workbookViewId="0">
      <selection activeCell="A3" sqref="A3:M3"/>
    </sheetView>
  </sheetViews>
  <sheetFormatPr defaultColWidth="9.109375" defaultRowHeight="23.4"/>
  <cols>
    <col min="1" max="2" width="1.33203125" style="141" customWidth="1"/>
    <col min="3" max="3" width="1.33203125" style="21" customWidth="1"/>
    <col min="4" max="4" width="31.88671875" style="114" customWidth="1"/>
    <col min="5" max="5" width="7" style="114" customWidth="1"/>
    <col min="6" max="6" width="0.6640625" style="114" customWidth="1"/>
    <col min="7" max="7" width="11.109375" style="114" customWidth="1"/>
    <col min="8" max="8" width="0.6640625" style="114" customWidth="1"/>
    <col min="9" max="9" width="11.109375" style="114" customWidth="1"/>
    <col min="10" max="10" width="0.6640625" style="114" customWidth="1"/>
    <col min="11" max="11" width="11.109375" style="114" customWidth="1"/>
    <col min="12" max="12" width="0.6640625" style="114" customWidth="1"/>
    <col min="13" max="13" width="11.109375" style="114" customWidth="1"/>
    <col min="14" max="14" width="3.88671875" style="141" customWidth="1"/>
    <col min="15" max="15" width="9.109375" style="141"/>
    <col min="16" max="16" width="1.6640625" style="141" customWidth="1"/>
    <col min="17" max="17" width="9.109375" style="141"/>
    <col min="18" max="18" width="1.44140625" style="141" customWidth="1"/>
    <col min="19" max="19" width="9.44140625" style="141" customWidth="1"/>
    <col min="20" max="20" width="2.44140625" style="141" customWidth="1"/>
    <col min="21" max="16384" width="9.109375" style="141"/>
  </cols>
  <sheetData>
    <row r="1" spans="1:14">
      <c r="M1" s="67" t="s">
        <v>85</v>
      </c>
    </row>
    <row r="2" spans="1:14">
      <c r="M2" s="67" t="s">
        <v>86</v>
      </c>
    </row>
    <row r="3" spans="1:14">
      <c r="A3" s="260" t="s">
        <v>200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14">
      <c r="A4" s="262" t="s">
        <v>88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4">
      <c r="A5" s="262" t="s">
        <v>138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</row>
    <row r="6" spans="1:14">
      <c r="A6" s="262" t="s">
        <v>68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68"/>
    </row>
    <row r="7" spans="1:14">
      <c r="A7" s="263" t="s">
        <v>194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68"/>
    </row>
    <row r="8" spans="1:14" ht="9.9" customHeight="1">
      <c r="A8" s="147"/>
      <c r="B8" s="147"/>
      <c r="C8" s="159"/>
      <c r="D8" s="147"/>
      <c r="E8" s="147"/>
      <c r="F8" s="147"/>
      <c r="G8" s="147"/>
      <c r="H8" s="147"/>
      <c r="I8" s="147"/>
      <c r="J8" s="147"/>
      <c r="K8" s="147"/>
      <c r="L8" s="147"/>
      <c r="M8" s="147"/>
    </row>
    <row r="9" spans="1:14" s="113" customFormat="1" ht="16.5" customHeight="1">
      <c r="A9" s="81"/>
      <c r="B9" s="81"/>
      <c r="C9" s="160"/>
      <c r="D9" s="81"/>
      <c r="E9" s="81"/>
      <c r="F9" s="81"/>
      <c r="G9" s="142"/>
      <c r="H9" s="142"/>
      <c r="I9" s="142"/>
      <c r="J9" s="142"/>
      <c r="K9" s="142"/>
      <c r="L9" s="142"/>
      <c r="M9" s="143" t="s">
        <v>18</v>
      </c>
    </row>
    <row r="10" spans="1:14" s="113" customFormat="1" ht="16.5" customHeight="1">
      <c r="A10" s="81"/>
      <c r="B10" s="81"/>
      <c r="C10" s="160"/>
      <c r="D10" s="81"/>
      <c r="E10" s="81"/>
      <c r="F10" s="81"/>
      <c r="G10" s="259" t="s">
        <v>19</v>
      </c>
      <c r="H10" s="259"/>
      <c r="I10" s="259"/>
      <c r="J10" s="144"/>
      <c r="K10" s="259" t="s">
        <v>20</v>
      </c>
      <c r="L10" s="259"/>
      <c r="M10" s="259"/>
    </row>
    <row r="11" spans="1:14" s="113" customFormat="1" ht="16.5" customHeight="1">
      <c r="A11" s="81"/>
      <c r="B11" s="81"/>
      <c r="C11" s="160"/>
      <c r="D11" s="81"/>
      <c r="E11" s="69" t="s">
        <v>22</v>
      </c>
      <c r="F11" s="81"/>
      <c r="G11" s="145">
        <v>2022</v>
      </c>
      <c r="H11" s="144"/>
      <c r="I11" s="145">
        <v>2021</v>
      </c>
      <c r="J11" s="144"/>
      <c r="K11" s="145">
        <v>2022</v>
      </c>
      <c r="L11" s="144"/>
      <c r="M11" s="145">
        <v>2021</v>
      </c>
    </row>
    <row r="12" spans="1:14" s="113" customFormat="1" ht="19.5" customHeight="1">
      <c r="A12" s="146" t="s">
        <v>120</v>
      </c>
      <c r="B12" s="81"/>
      <c r="C12" s="160"/>
      <c r="D12" s="81"/>
      <c r="E12" s="81"/>
      <c r="F12" s="81"/>
      <c r="G12" s="81"/>
      <c r="H12" s="81"/>
      <c r="J12" s="81"/>
      <c r="K12" s="81"/>
      <c r="L12" s="81"/>
      <c r="M12" s="81"/>
    </row>
    <row r="13" spans="1:14" s="113" customFormat="1" ht="17.399999999999999" customHeight="1">
      <c r="A13" s="81"/>
      <c r="B13" s="81" t="s">
        <v>69</v>
      </c>
      <c r="C13" s="160"/>
      <c r="D13" s="81"/>
      <c r="E13" s="81"/>
      <c r="F13" s="81"/>
      <c r="G13" s="87">
        <v>71261</v>
      </c>
      <c r="H13" s="178"/>
      <c r="I13" s="205">
        <v>95385</v>
      </c>
      <c r="J13" s="178"/>
      <c r="K13" s="87">
        <v>71230</v>
      </c>
      <c r="L13" s="178"/>
      <c r="M13" s="205">
        <v>94960</v>
      </c>
    </row>
    <row r="14" spans="1:14" s="113" customFormat="1" ht="17.399999999999999" customHeight="1">
      <c r="A14" s="81"/>
      <c r="B14" s="81" t="s">
        <v>121</v>
      </c>
      <c r="C14" s="160"/>
      <c r="D14" s="81"/>
      <c r="E14" s="144"/>
      <c r="F14" s="81"/>
      <c r="G14" s="87"/>
      <c r="H14" s="75"/>
      <c r="I14" s="205"/>
      <c r="J14" s="179"/>
      <c r="K14" s="87"/>
      <c r="L14" s="179"/>
      <c r="M14" s="205"/>
    </row>
    <row r="15" spans="1:14" s="113" customFormat="1" ht="17.399999999999999" customHeight="1">
      <c r="A15" s="81" t="s">
        <v>1</v>
      </c>
      <c r="B15" s="81" t="s">
        <v>1</v>
      </c>
      <c r="C15" s="160" t="s">
        <v>208</v>
      </c>
      <c r="D15" s="81"/>
      <c r="E15" s="144"/>
      <c r="F15" s="81"/>
      <c r="G15" s="87"/>
      <c r="H15" s="75"/>
      <c r="I15" s="205"/>
      <c r="J15" s="179"/>
      <c r="K15" s="87"/>
      <c r="L15" s="179"/>
      <c r="M15" s="205"/>
    </row>
    <row r="16" spans="1:14" s="113" customFormat="1" ht="17.399999999999999" customHeight="1">
      <c r="A16" s="81" t="s">
        <v>2</v>
      </c>
      <c r="B16" s="81" t="s">
        <v>2</v>
      </c>
      <c r="C16" s="160" t="s">
        <v>70</v>
      </c>
      <c r="D16" s="81"/>
      <c r="E16" s="144"/>
      <c r="F16" s="81"/>
      <c r="G16" s="87">
        <v>4849</v>
      </c>
      <c r="H16" s="179"/>
      <c r="I16" s="205">
        <v>4521</v>
      </c>
      <c r="J16" s="179"/>
      <c r="K16" s="87">
        <v>3303</v>
      </c>
      <c r="L16" s="179"/>
      <c r="M16" s="205">
        <v>2895</v>
      </c>
    </row>
    <row r="17" spans="1:21" s="113" customFormat="1" ht="17.399999999999999" customHeight="1">
      <c r="A17" s="81"/>
      <c r="B17" s="81"/>
      <c r="C17" s="160" t="s">
        <v>178</v>
      </c>
      <c r="D17" s="160"/>
      <c r="E17" s="163"/>
      <c r="F17" s="81"/>
      <c r="G17" s="87">
        <v>6</v>
      </c>
      <c r="H17" s="179"/>
      <c r="I17" s="205">
        <v>0</v>
      </c>
      <c r="J17" s="179"/>
      <c r="K17" s="87">
        <v>6</v>
      </c>
      <c r="L17" s="179"/>
      <c r="M17" s="205">
        <v>0</v>
      </c>
    </row>
    <row r="18" spans="1:21" s="113" customFormat="1" ht="17.399999999999999" customHeight="1">
      <c r="A18" s="81"/>
      <c r="B18" s="81"/>
      <c r="C18" s="160" t="s">
        <v>134</v>
      </c>
      <c r="D18" s="160"/>
      <c r="E18" s="144"/>
      <c r="F18" s="81"/>
      <c r="G18" s="87">
        <v>2386</v>
      </c>
      <c r="H18" s="179"/>
      <c r="I18" s="205">
        <v>811</v>
      </c>
      <c r="J18" s="179"/>
      <c r="K18" s="87">
        <v>2378</v>
      </c>
      <c r="L18" s="179"/>
      <c r="M18" s="205">
        <v>-169</v>
      </c>
    </row>
    <row r="19" spans="1:21" s="113" customFormat="1" ht="17.399999999999999" customHeight="1">
      <c r="A19" s="81" t="s">
        <v>3</v>
      </c>
      <c r="B19" s="81" t="s">
        <v>3</v>
      </c>
      <c r="C19" s="160" t="s">
        <v>71</v>
      </c>
      <c r="D19" s="81"/>
      <c r="E19" s="144"/>
      <c r="F19" s="81"/>
      <c r="G19" s="87">
        <v>2802</v>
      </c>
      <c r="H19" s="179"/>
      <c r="I19" s="205">
        <v>2508</v>
      </c>
      <c r="J19" s="173"/>
      <c r="K19" s="87">
        <v>2557</v>
      </c>
      <c r="L19" s="173"/>
      <c r="M19" s="205">
        <v>2380</v>
      </c>
    </row>
    <row r="20" spans="1:21" s="113" customFormat="1" ht="17.399999999999999" customHeight="1">
      <c r="A20" s="81" t="s">
        <v>4</v>
      </c>
      <c r="B20" s="81" t="s">
        <v>4</v>
      </c>
      <c r="C20" s="160" t="s">
        <v>72</v>
      </c>
      <c r="D20" s="81"/>
      <c r="E20" s="144"/>
      <c r="F20" s="81"/>
      <c r="G20" s="87">
        <v>-1</v>
      </c>
      <c r="H20" s="179"/>
      <c r="I20" s="205">
        <v>0</v>
      </c>
      <c r="J20" s="179"/>
      <c r="K20" s="87">
        <v>-1</v>
      </c>
      <c r="L20" s="179"/>
      <c r="M20" s="205">
        <v>0</v>
      </c>
    </row>
    <row r="21" spans="1:21" s="113" customFormat="1" ht="17.399999999999999" customHeight="1">
      <c r="A21" s="81"/>
      <c r="B21" s="81"/>
      <c r="C21" s="213" t="s">
        <v>204</v>
      </c>
      <c r="D21" s="81"/>
      <c r="E21" s="144"/>
      <c r="F21" s="81"/>
      <c r="G21" s="87">
        <v>0</v>
      </c>
      <c r="H21" s="179"/>
      <c r="I21" s="205">
        <v>0</v>
      </c>
      <c r="J21" s="179"/>
      <c r="K21" s="87">
        <v>-1530</v>
      </c>
      <c r="L21" s="179"/>
      <c r="M21" s="205">
        <v>0</v>
      </c>
    </row>
    <row r="22" spans="1:21" s="113" customFormat="1" ht="17.399999999999999" customHeight="1">
      <c r="A22" s="81" t="s">
        <v>5</v>
      </c>
      <c r="B22" s="81" t="s">
        <v>5</v>
      </c>
      <c r="C22" s="160" t="s">
        <v>122</v>
      </c>
      <c r="D22" s="81"/>
      <c r="E22" s="144"/>
      <c r="F22" s="81"/>
      <c r="G22" s="87">
        <v>-127</v>
      </c>
      <c r="H22" s="179"/>
      <c r="I22" s="205">
        <v>-217</v>
      </c>
      <c r="J22" s="179"/>
      <c r="K22" s="87">
        <v>-118</v>
      </c>
      <c r="L22" s="179"/>
      <c r="M22" s="205">
        <v>-201</v>
      </c>
    </row>
    <row r="23" spans="1:21" s="113" customFormat="1" ht="17.399999999999999" customHeight="1">
      <c r="A23" s="81"/>
      <c r="B23" s="81"/>
      <c r="C23" s="160" t="s">
        <v>73</v>
      </c>
      <c r="D23" s="81"/>
      <c r="E23" s="144"/>
      <c r="F23" s="81"/>
      <c r="G23" s="88">
        <v>471</v>
      </c>
      <c r="H23" s="87"/>
      <c r="I23" s="214">
        <v>421</v>
      </c>
      <c r="J23" s="87"/>
      <c r="K23" s="88">
        <v>452</v>
      </c>
      <c r="L23" s="179"/>
      <c r="M23" s="214">
        <v>388</v>
      </c>
    </row>
    <row r="24" spans="1:21" s="113" customFormat="1" ht="17.399999999999999" customHeight="1">
      <c r="A24" s="81"/>
      <c r="B24" s="81" t="s">
        <v>123</v>
      </c>
      <c r="C24" s="160"/>
      <c r="D24" s="81"/>
      <c r="E24" s="144"/>
      <c r="F24" s="81"/>
      <c r="G24" s="75"/>
      <c r="H24" s="75"/>
      <c r="I24" s="75"/>
      <c r="J24" s="75"/>
      <c r="K24" s="75"/>
      <c r="L24" s="75"/>
      <c r="M24" s="75"/>
    </row>
    <row r="25" spans="1:21" s="113" customFormat="1" ht="17.399999999999999" customHeight="1">
      <c r="A25" s="81"/>
      <c r="B25" s="81"/>
      <c r="C25" s="160" t="s">
        <v>74</v>
      </c>
      <c r="D25" s="81"/>
      <c r="E25" s="144"/>
      <c r="F25" s="81"/>
      <c r="G25" s="87">
        <v>81647</v>
      </c>
      <c r="H25" s="179"/>
      <c r="I25" s="205">
        <f>SUM(I13:I23)</f>
        <v>103429</v>
      </c>
      <c r="J25" s="179"/>
      <c r="K25" s="87">
        <v>78277</v>
      </c>
      <c r="L25" s="179"/>
      <c r="M25" s="205">
        <f>SUM(M13:M23)</f>
        <v>100253</v>
      </c>
      <c r="O25" s="158">
        <f>SUM(G13:G23)-G25</f>
        <v>0</v>
      </c>
      <c r="Q25" s="158">
        <f>SUM(I13:I23)-I25</f>
        <v>0</v>
      </c>
      <c r="S25" s="158">
        <f>SUM(K13:K23)-K25</f>
        <v>0</v>
      </c>
      <c r="U25" s="158">
        <f>SUM(M13:M23)-M25</f>
        <v>0</v>
      </c>
    </row>
    <row r="26" spans="1:21" s="113" customFormat="1" ht="17.399999999999999" customHeight="1">
      <c r="A26" s="81"/>
      <c r="B26" s="81" t="s">
        <v>75</v>
      </c>
      <c r="C26" s="160"/>
      <c r="D26" s="81"/>
      <c r="E26" s="144"/>
      <c r="F26" s="81"/>
      <c r="G26" s="150"/>
      <c r="H26" s="87"/>
      <c r="I26" s="205"/>
      <c r="J26" s="179"/>
      <c r="K26" s="87"/>
      <c r="L26" s="179"/>
      <c r="M26" s="205"/>
    </row>
    <row r="27" spans="1:21" s="113" customFormat="1" ht="17.399999999999999" customHeight="1">
      <c r="A27" s="81" t="s">
        <v>6</v>
      </c>
      <c r="B27" s="81" t="s">
        <v>6</v>
      </c>
      <c r="C27" s="160" t="s">
        <v>156</v>
      </c>
      <c r="D27" s="81"/>
      <c r="E27" s="144"/>
      <c r="F27" s="81"/>
      <c r="G27" s="87">
        <v>-98908</v>
      </c>
      <c r="H27" s="179"/>
      <c r="I27" s="205">
        <v>-427268</v>
      </c>
      <c r="J27" s="179"/>
      <c r="K27" s="87">
        <v>-127283</v>
      </c>
      <c r="L27" s="179"/>
      <c r="M27" s="205">
        <v>-443310</v>
      </c>
    </row>
    <row r="28" spans="1:21" s="113" customFormat="1" ht="17.399999999999999" customHeight="1">
      <c r="A28" s="81" t="s">
        <v>7</v>
      </c>
      <c r="B28" s="81" t="s">
        <v>7</v>
      </c>
      <c r="C28" s="160" t="s">
        <v>170</v>
      </c>
      <c r="D28" s="81"/>
      <c r="E28" s="81"/>
      <c r="F28" s="81"/>
      <c r="G28" s="87">
        <v>-103604</v>
      </c>
      <c r="H28" s="179"/>
      <c r="I28" s="205">
        <v>-119440</v>
      </c>
      <c r="J28" s="179"/>
      <c r="K28" s="87">
        <v>-91365</v>
      </c>
      <c r="L28" s="179"/>
      <c r="M28" s="205">
        <v>-106023</v>
      </c>
    </row>
    <row r="29" spans="1:21" s="113" customFormat="1" ht="17.399999999999999" customHeight="1">
      <c r="A29" s="81" t="s">
        <v>8</v>
      </c>
      <c r="B29" s="81" t="s">
        <v>8</v>
      </c>
      <c r="C29" s="160" t="s">
        <v>76</v>
      </c>
      <c r="D29" s="81"/>
      <c r="E29" s="81"/>
      <c r="F29" s="81"/>
      <c r="G29" s="87">
        <v>6313</v>
      </c>
      <c r="H29" s="179"/>
      <c r="I29" s="205">
        <v>51373</v>
      </c>
      <c r="J29" s="179"/>
      <c r="K29" s="87">
        <v>8705</v>
      </c>
      <c r="L29" s="179"/>
      <c r="M29" s="205">
        <v>51257</v>
      </c>
    </row>
    <row r="30" spans="1:21" s="113" customFormat="1" ht="17.399999999999999" customHeight="1">
      <c r="A30" s="81" t="s">
        <v>9</v>
      </c>
      <c r="B30" s="81" t="s">
        <v>9</v>
      </c>
      <c r="C30" s="160" t="s">
        <v>99</v>
      </c>
      <c r="D30" s="81"/>
      <c r="E30" s="81"/>
      <c r="F30" s="81"/>
      <c r="G30" s="87">
        <v>-6378</v>
      </c>
      <c r="H30" s="179"/>
      <c r="I30" s="205">
        <v>-7523</v>
      </c>
      <c r="J30" s="179"/>
      <c r="K30" s="87">
        <v>-7712</v>
      </c>
      <c r="L30" s="179"/>
      <c r="M30" s="205">
        <v>-3911</v>
      </c>
    </row>
    <row r="31" spans="1:21" s="113" customFormat="1" ht="17.399999999999999" customHeight="1">
      <c r="A31" s="81" t="s">
        <v>10</v>
      </c>
      <c r="B31" s="81" t="s">
        <v>10</v>
      </c>
      <c r="C31" s="160" t="s">
        <v>26</v>
      </c>
      <c r="D31" s="81"/>
      <c r="E31" s="81"/>
      <c r="F31" s="81"/>
      <c r="G31" s="87">
        <v>7274</v>
      </c>
      <c r="H31" s="179"/>
      <c r="I31" s="205">
        <v>-20364</v>
      </c>
      <c r="J31" s="179"/>
      <c r="K31" s="87">
        <v>6247</v>
      </c>
      <c r="L31" s="179"/>
      <c r="M31" s="205">
        <v>-20530</v>
      </c>
    </row>
    <row r="32" spans="1:21" s="113" customFormat="1" ht="17.399999999999999" customHeight="1">
      <c r="A32" s="81" t="s">
        <v>11</v>
      </c>
      <c r="B32" s="81" t="s">
        <v>11</v>
      </c>
      <c r="C32" s="160" t="s">
        <v>77</v>
      </c>
      <c r="D32" s="81"/>
      <c r="E32" s="81"/>
      <c r="F32" s="81"/>
      <c r="G32" s="87">
        <v>-221</v>
      </c>
      <c r="H32" s="179"/>
      <c r="I32" s="205">
        <v>-1529</v>
      </c>
      <c r="J32" s="179"/>
      <c r="K32" s="87">
        <v>-221</v>
      </c>
      <c r="L32" s="179"/>
      <c r="M32" s="205">
        <v>-314</v>
      </c>
    </row>
    <row r="33" spans="1:21" s="113" customFormat="1" ht="17.399999999999999" customHeight="1">
      <c r="B33" s="76" t="s">
        <v>79</v>
      </c>
      <c r="C33" s="160"/>
      <c r="D33" s="81"/>
      <c r="E33" s="81"/>
      <c r="F33" s="81"/>
      <c r="G33" s="76"/>
      <c r="H33" s="81"/>
      <c r="I33" s="215"/>
      <c r="J33" s="76"/>
      <c r="K33" s="76"/>
      <c r="L33" s="76"/>
      <c r="M33" s="215"/>
    </row>
    <row r="34" spans="1:21" s="113" customFormat="1" ht="17.399999999999999" customHeight="1">
      <c r="A34" s="77"/>
      <c r="C34" s="161" t="s">
        <v>157</v>
      </c>
      <c r="D34" s="81"/>
      <c r="E34" s="81"/>
      <c r="F34" s="81"/>
      <c r="G34" s="87">
        <v>60367</v>
      </c>
      <c r="H34" s="76"/>
      <c r="I34" s="205">
        <v>231166</v>
      </c>
      <c r="J34" s="76"/>
      <c r="K34" s="87">
        <v>68586</v>
      </c>
      <c r="L34" s="76"/>
      <c r="M34" s="205">
        <v>218928</v>
      </c>
    </row>
    <row r="35" spans="1:21" s="113" customFormat="1" ht="17.399999999999999" customHeight="1">
      <c r="A35" s="77"/>
      <c r="C35" s="160" t="s">
        <v>103</v>
      </c>
      <c r="D35" s="81"/>
      <c r="E35" s="144"/>
      <c r="F35" s="81"/>
      <c r="G35" s="87">
        <v>5254</v>
      </c>
      <c r="H35" s="87"/>
      <c r="I35" s="205">
        <v>33391</v>
      </c>
      <c r="J35" s="87"/>
      <c r="K35" s="87">
        <v>8079</v>
      </c>
      <c r="L35" s="87"/>
      <c r="M35" s="205">
        <v>34195</v>
      </c>
    </row>
    <row r="36" spans="1:21" s="113" customFormat="1" ht="17.399999999999999" customHeight="1">
      <c r="A36" s="77"/>
      <c r="C36" s="161" t="s">
        <v>171</v>
      </c>
      <c r="D36" s="81"/>
      <c r="E36" s="144"/>
      <c r="F36" s="81"/>
      <c r="G36" s="87">
        <v>22192</v>
      </c>
      <c r="H36" s="87"/>
      <c r="I36" s="205">
        <v>-77928</v>
      </c>
      <c r="J36" s="87"/>
      <c r="K36" s="87">
        <v>22409</v>
      </c>
      <c r="L36" s="87"/>
      <c r="M36" s="205">
        <v>-77119</v>
      </c>
    </row>
    <row r="37" spans="1:21" s="113" customFormat="1" ht="17.399999999999999" customHeight="1">
      <c r="A37" s="77"/>
      <c r="C37" s="161" t="s">
        <v>35</v>
      </c>
      <c r="D37" s="81"/>
      <c r="E37" s="144"/>
      <c r="F37" s="81"/>
      <c r="G37" s="88">
        <v>-11988</v>
      </c>
      <c r="H37" s="87"/>
      <c r="I37" s="214">
        <v>5154</v>
      </c>
      <c r="J37" s="87"/>
      <c r="K37" s="88">
        <v>-9369</v>
      </c>
      <c r="L37" s="87"/>
      <c r="M37" s="214">
        <v>6855</v>
      </c>
    </row>
    <row r="38" spans="1:21" s="113" customFormat="1" ht="17.399999999999999" customHeight="1">
      <c r="A38" s="77" t="s">
        <v>124</v>
      </c>
      <c r="B38" s="81"/>
      <c r="C38" s="160"/>
      <c r="D38" s="81"/>
      <c r="E38" s="144"/>
      <c r="F38" s="81"/>
      <c r="G38" s="87">
        <v>-38052</v>
      </c>
      <c r="H38" s="87"/>
      <c r="I38" s="205">
        <f>SUM(I25:I32,I34:I37)</f>
        <v>-229539</v>
      </c>
      <c r="J38" s="87"/>
      <c r="K38" s="87">
        <v>-43647</v>
      </c>
      <c r="L38" s="87"/>
      <c r="M38" s="205">
        <f>SUM(M25:M32,M34:M37)</f>
        <v>-239719</v>
      </c>
      <c r="O38" s="158">
        <f>SUM(G24:G37)-G38</f>
        <v>0</v>
      </c>
      <c r="Q38" s="158">
        <f>SUM(I24:I37)-I38</f>
        <v>0</v>
      </c>
      <c r="S38" s="158">
        <f>SUM(K24:K37)-K38</f>
        <v>0</v>
      </c>
      <c r="U38" s="158">
        <f>SUM(M24:M37)-M38</f>
        <v>0</v>
      </c>
    </row>
    <row r="39" spans="1:21" s="113" customFormat="1" ht="17.399999999999999" customHeight="1">
      <c r="A39" s="77" t="s">
        <v>125</v>
      </c>
      <c r="B39" s="81"/>
      <c r="C39" s="160"/>
      <c r="D39" s="81"/>
      <c r="E39" s="144"/>
      <c r="F39" s="81"/>
      <c r="G39" s="87">
        <v>-11130</v>
      </c>
      <c r="H39" s="87"/>
      <c r="I39" s="205">
        <v>-16631</v>
      </c>
      <c r="J39" s="87"/>
      <c r="K39" s="87">
        <v>-9792</v>
      </c>
      <c r="L39" s="87"/>
      <c r="M39" s="205">
        <v>-15735</v>
      </c>
    </row>
    <row r="40" spans="1:21" s="113" customFormat="1" ht="17.399999999999999" customHeight="1">
      <c r="A40" s="78"/>
      <c r="B40" s="78"/>
      <c r="C40" s="162" t="s">
        <v>126</v>
      </c>
      <c r="D40" s="81"/>
      <c r="E40" s="144"/>
      <c r="F40" s="81"/>
      <c r="G40" s="89">
        <v>-49182</v>
      </c>
      <c r="H40" s="87"/>
      <c r="I40" s="216">
        <f>SUM(I38:I39)</f>
        <v>-246170</v>
      </c>
      <c r="J40" s="87"/>
      <c r="K40" s="89">
        <v>-53439</v>
      </c>
      <c r="L40" s="87"/>
      <c r="M40" s="216">
        <f>SUM(M38:M39)</f>
        <v>-255454</v>
      </c>
      <c r="O40" s="158">
        <f>SUM(G38:G39)-G40</f>
        <v>0</v>
      </c>
      <c r="Q40" s="158">
        <f>SUM(I38:I39)-I40</f>
        <v>0</v>
      </c>
      <c r="S40" s="158">
        <f>SUM(K38:K39)-K40</f>
        <v>0</v>
      </c>
      <c r="U40" s="158">
        <f>SUM(M38:M39)-M40</f>
        <v>0</v>
      </c>
    </row>
    <row r="41" spans="1:21">
      <c r="M41" s="67" t="s">
        <v>85</v>
      </c>
    </row>
    <row r="42" spans="1:21">
      <c r="M42" s="67" t="s">
        <v>86</v>
      </c>
    </row>
    <row r="43" spans="1:21" s="113" customFormat="1" ht="21" customHeight="1">
      <c r="A43" s="260" t="s">
        <v>201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</row>
    <row r="44" spans="1:21" s="113" customFormat="1" ht="21" customHeight="1">
      <c r="A44" s="262" t="s">
        <v>88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</row>
    <row r="45" spans="1:21" s="113" customFormat="1" ht="21" customHeight="1">
      <c r="A45" s="262" t="s">
        <v>138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</row>
    <row r="46" spans="1:21" s="113" customFormat="1" ht="21" customHeight="1">
      <c r="A46" s="262" t="s">
        <v>78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</row>
    <row r="47" spans="1:21" s="113" customFormat="1" ht="21" customHeight="1">
      <c r="A47" s="263" t="s">
        <v>194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</row>
    <row r="48" spans="1:21" ht="7.5" customHeight="1">
      <c r="A48" s="144"/>
      <c r="B48" s="144"/>
      <c r="C48" s="163"/>
      <c r="D48" s="144"/>
      <c r="E48" s="144"/>
      <c r="F48" s="144"/>
      <c r="G48" s="144"/>
      <c r="H48" s="144"/>
      <c r="I48" s="144"/>
      <c r="J48" s="144"/>
      <c r="K48" s="144"/>
      <c r="L48" s="144"/>
      <c r="M48" s="144"/>
    </row>
    <row r="49" spans="1:21" s="113" customFormat="1" ht="14.25" customHeight="1">
      <c r="A49" s="81"/>
      <c r="B49" s="81"/>
      <c r="C49" s="160"/>
      <c r="D49" s="81"/>
      <c r="E49" s="81"/>
      <c r="F49" s="81"/>
      <c r="G49" s="142"/>
      <c r="H49" s="142"/>
      <c r="I49" s="142"/>
      <c r="J49" s="142"/>
      <c r="K49" s="142"/>
      <c r="L49" s="142"/>
      <c r="M49" s="143" t="s">
        <v>18</v>
      </c>
    </row>
    <row r="50" spans="1:21" s="113" customFormat="1" ht="17.399999999999999" customHeight="1">
      <c r="A50" s="81"/>
      <c r="B50" s="81"/>
      <c r="C50" s="160"/>
      <c r="D50" s="81"/>
      <c r="E50" s="81"/>
      <c r="F50" s="81"/>
      <c r="G50" s="259" t="s">
        <v>19</v>
      </c>
      <c r="H50" s="259"/>
      <c r="I50" s="259"/>
      <c r="J50" s="144"/>
      <c r="K50" s="259" t="s">
        <v>20</v>
      </c>
      <c r="L50" s="259"/>
      <c r="M50" s="259"/>
    </row>
    <row r="51" spans="1:21" s="113" customFormat="1" ht="17.399999999999999" customHeight="1">
      <c r="A51" s="81"/>
      <c r="B51" s="81"/>
      <c r="C51" s="160"/>
      <c r="D51" s="81"/>
      <c r="E51" s="69" t="s">
        <v>22</v>
      </c>
      <c r="F51" s="81"/>
      <c r="G51" s="145">
        <v>2022</v>
      </c>
      <c r="H51" s="144"/>
      <c r="I51" s="145">
        <v>2021</v>
      </c>
      <c r="J51" s="144"/>
      <c r="K51" s="145">
        <v>2022</v>
      </c>
      <c r="L51" s="144"/>
      <c r="M51" s="145">
        <v>2021</v>
      </c>
    </row>
    <row r="52" spans="1:21" s="113" customFormat="1" ht="16.5" customHeight="1">
      <c r="A52" s="79" t="s">
        <v>80</v>
      </c>
      <c r="B52" s="81"/>
      <c r="C52" s="160"/>
      <c r="D52" s="81"/>
      <c r="E52" s="144"/>
      <c r="F52" s="81"/>
      <c r="G52" s="75"/>
      <c r="H52" s="75"/>
      <c r="I52" s="75"/>
      <c r="J52" s="75"/>
      <c r="K52" s="75"/>
      <c r="L52" s="75"/>
      <c r="M52" s="75"/>
    </row>
    <row r="53" spans="1:21" s="113" customFormat="1" ht="16.5" customHeight="1">
      <c r="C53" s="76" t="s">
        <v>127</v>
      </c>
      <c r="D53" s="81"/>
      <c r="E53" s="144"/>
      <c r="F53" s="81"/>
      <c r="G53" s="87">
        <v>11</v>
      </c>
      <c r="H53" s="87"/>
      <c r="I53" s="87">
        <v>1257</v>
      </c>
      <c r="J53" s="87"/>
      <c r="K53" s="87">
        <v>22</v>
      </c>
      <c r="L53" s="87"/>
      <c r="M53" s="87">
        <v>1291</v>
      </c>
    </row>
    <row r="54" spans="1:21" s="113" customFormat="1" ht="16.5" customHeight="1">
      <c r="C54" s="76" t="s">
        <v>128</v>
      </c>
      <c r="D54" s="81"/>
      <c r="E54" s="144"/>
      <c r="F54" s="81"/>
      <c r="G54" s="87">
        <v>34272</v>
      </c>
      <c r="H54" s="87"/>
      <c r="I54" s="87">
        <v>60034</v>
      </c>
      <c r="J54" s="87"/>
      <c r="K54" s="87">
        <v>34272</v>
      </c>
      <c r="L54" s="87"/>
      <c r="M54" s="87">
        <v>60033</v>
      </c>
    </row>
    <row r="55" spans="1:21" s="113" customFormat="1" ht="16.5" customHeight="1">
      <c r="B55" s="20"/>
      <c r="C55" s="217" t="s">
        <v>172</v>
      </c>
      <c r="D55" s="160"/>
      <c r="E55" s="144"/>
      <c r="F55" s="81"/>
      <c r="G55" s="87">
        <v>-184</v>
      </c>
      <c r="H55" s="87"/>
      <c r="I55" s="87">
        <v>-4595</v>
      </c>
      <c r="J55" s="87"/>
      <c r="K55" s="87">
        <v>-121</v>
      </c>
      <c r="L55" s="87"/>
      <c r="M55" s="87">
        <v>-4595</v>
      </c>
    </row>
    <row r="56" spans="1:21" s="113" customFormat="1" ht="16.5" customHeight="1">
      <c r="B56" s="20"/>
      <c r="C56" s="76" t="s">
        <v>135</v>
      </c>
      <c r="D56" s="160"/>
      <c r="E56" s="144"/>
      <c r="F56" s="81"/>
      <c r="G56" s="87">
        <v>162</v>
      </c>
      <c r="H56" s="87"/>
      <c r="I56" s="87">
        <v>520</v>
      </c>
      <c r="J56" s="87"/>
      <c r="K56" s="87">
        <v>149</v>
      </c>
      <c r="L56" s="87"/>
      <c r="M56" s="87">
        <v>483</v>
      </c>
    </row>
    <row r="57" spans="1:21" s="113" customFormat="1" ht="16.5" customHeight="1">
      <c r="C57" s="218" t="s">
        <v>205</v>
      </c>
      <c r="D57" s="219"/>
      <c r="E57" s="144"/>
      <c r="F57" s="81"/>
      <c r="G57" s="87">
        <v>-365</v>
      </c>
      <c r="H57" s="87"/>
      <c r="I57" s="87">
        <v>0</v>
      </c>
      <c r="J57" s="87"/>
      <c r="K57" s="87">
        <v>-365</v>
      </c>
      <c r="L57" s="87"/>
      <c r="M57" s="87">
        <v>0</v>
      </c>
    </row>
    <row r="58" spans="1:21" s="113" customFormat="1" ht="16.5" customHeight="1">
      <c r="C58" s="76" t="s">
        <v>202</v>
      </c>
      <c r="D58" s="81"/>
      <c r="E58" s="144"/>
      <c r="F58" s="81"/>
      <c r="G58" s="87">
        <v>0</v>
      </c>
      <c r="H58" s="87"/>
      <c r="I58" s="87">
        <v>2</v>
      </c>
      <c r="J58" s="87"/>
      <c r="K58" s="87">
        <v>0</v>
      </c>
      <c r="L58" s="87"/>
      <c r="M58" s="87">
        <v>0</v>
      </c>
    </row>
    <row r="59" spans="1:21" s="113" customFormat="1" ht="16.5" customHeight="1">
      <c r="C59" s="76" t="s">
        <v>206</v>
      </c>
      <c r="D59" s="81"/>
      <c r="E59" s="144"/>
      <c r="F59" s="81"/>
      <c r="G59" s="87">
        <v>0</v>
      </c>
      <c r="H59" s="87"/>
      <c r="I59" s="87">
        <v>0</v>
      </c>
      <c r="J59" s="87"/>
      <c r="K59" s="87">
        <v>1530</v>
      </c>
      <c r="L59" s="87"/>
      <c r="M59" s="87">
        <v>0</v>
      </c>
    </row>
    <row r="60" spans="1:21" s="113" customFormat="1" ht="16.5" customHeight="1">
      <c r="A60" s="79"/>
      <c r="B60" s="79"/>
      <c r="C60" s="164" t="s">
        <v>145</v>
      </c>
      <c r="D60" s="81"/>
      <c r="E60" s="81"/>
      <c r="F60" s="81"/>
      <c r="G60" s="89">
        <v>33896</v>
      </c>
      <c r="H60" s="87"/>
      <c r="I60" s="89">
        <f>SUM(I53:I59)</f>
        <v>57218</v>
      </c>
      <c r="J60" s="87"/>
      <c r="K60" s="89">
        <v>35487</v>
      </c>
      <c r="L60" s="87"/>
      <c r="M60" s="89">
        <v>57212</v>
      </c>
      <c r="O60" s="158">
        <f>SUM(G53:G59)-G60</f>
        <v>0</v>
      </c>
      <c r="Q60" s="158">
        <f>SUM(I53:I59)-I60</f>
        <v>0</v>
      </c>
      <c r="S60" s="158">
        <f>SUM(K53:K59)-K60</f>
        <v>0</v>
      </c>
      <c r="U60" s="158">
        <f>SUM(M53:M59)-M60</f>
        <v>0</v>
      </c>
    </row>
    <row r="61" spans="1:21" s="113" customFormat="1" ht="16.5" customHeight="1">
      <c r="A61" s="79" t="s">
        <v>81</v>
      </c>
      <c r="B61" s="81"/>
      <c r="C61" s="160"/>
      <c r="D61" s="81"/>
      <c r="E61" s="81"/>
      <c r="F61" s="81"/>
      <c r="G61" s="87"/>
      <c r="H61" s="75"/>
      <c r="I61" s="87"/>
      <c r="J61" s="75"/>
      <c r="K61" s="87"/>
      <c r="L61" s="75"/>
      <c r="M61" s="87"/>
    </row>
    <row r="62" spans="1:21" s="113" customFormat="1" ht="16.5" customHeight="1">
      <c r="C62" s="220" t="s">
        <v>179</v>
      </c>
      <c r="D62" s="160"/>
      <c r="E62" s="81"/>
      <c r="F62" s="81"/>
      <c r="G62" s="87">
        <v>395</v>
      </c>
      <c r="H62" s="87"/>
      <c r="I62" s="87">
        <v>5766</v>
      </c>
      <c r="J62" s="87"/>
      <c r="K62" s="87">
        <v>-7743</v>
      </c>
      <c r="L62" s="87"/>
      <c r="M62" s="87">
        <v>5766</v>
      </c>
    </row>
    <row r="63" spans="1:21" s="113" customFormat="1" ht="16.5" customHeight="1">
      <c r="C63" s="80" t="s">
        <v>180</v>
      </c>
      <c r="D63" s="81"/>
      <c r="E63" s="81"/>
      <c r="F63" s="81"/>
      <c r="H63" s="87"/>
      <c r="J63" s="87"/>
      <c r="K63" s="87"/>
      <c r="L63" s="87"/>
      <c r="M63" s="87"/>
    </row>
    <row r="64" spans="1:21" s="113" customFormat="1" ht="16.5" customHeight="1">
      <c r="C64" s="80"/>
      <c r="D64" s="81" t="s">
        <v>181</v>
      </c>
      <c r="E64" s="81"/>
      <c r="F64" s="81"/>
      <c r="G64" s="87">
        <v>122474</v>
      </c>
      <c r="H64" s="87"/>
      <c r="I64" s="87">
        <v>0</v>
      </c>
      <c r="J64" s="87"/>
      <c r="K64" s="87">
        <v>122474</v>
      </c>
      <c r="L64" s="87"/>
      <c r="M64" s="87">
        <v>0</v>
      </c>
    </row>
    <row r="65" spans="1:21" s="113" customFormat="1" ht="16.5" customHeight="1">
      <c r="C65" s="80" t="s">
        <v>207</v>
      </c>
      <c r="D65" s="81"/>
      <c r="E65" s="81"/>
      <c r="F65" s="81"/>
      <c r="G65" s="87">
        <v>0</v>
      </c>
      <c r="H65" s="87"/>
      <c r="I65" s="87">
        <v>70000</v>
      </c>
      <c r="J65" s="87"/>
      <c r="K65" s="87">
        <v>0</v>
      </c>
      <c r="L65" s="87"/>
      <c r="M65" s="87">
        <v>70000</v>
      </c>
    </row>
    <row r="66" spans="1:21" s="113" customFormat="1" ht="16.5" customHeight="1">
      <c r="C66" s="80" t="s">
        <v>155</v>
      </c>
      <c r="D66" s="81"/>
      <c r="E66" s="81"/>
      <c r="F66" s="81"/>
      <c r="G66" s="87">
        <v>-4630</v>
      </c>
      <c r="I66" s="87">
        <v>-2500</v>
      </c>
      <c r="J66" s="87"/>
      <c r="K66" s="87">
        <v>-4630</v>
      </c>
      <c r="L66" s="87"/>
      <c r="M66" s="87">
        <v>-2500</v>
      </c>
    </row>
    <row r="67" spans="1:21" s="113" customFormat="1" ht="16.5" customHeight="1">
      <c r="C67" s="81" t="s">
        <v>129</v>
      </c>
      <c r="D67" s="81"/>
      <c r="E67" s="81"/>
      <c r="F67" s="81"/>
      <c r="G67" s="87">
        <v>-2099</v>
      </c>
      <c r="H67" s="87"/>
      <c r="I67" s="87">
        <v>-2038</v>
      </c>
      <c r="J67" s="87"/>
      <c r="K67" s="87">
        <v>-1696</v>
      </c>
      <c r="L67" s="87"/>
      <c r="M67" s="87">
        <v>-1578</v>
      </c>
    </row>
    <row r="68" spans="1:21" s="113" customFormat="1" ht="16.5" customHeight="1">
      <c r="C68" s="81" t="s">
        <v>82</v>
      </c>
      <c r="D68" s="81"/>
      <c r="E68" s="81"/>
      <c r="F68" s="81"/>
      <c r="G68" s="87">
        <v>-481</v>
      </c>
      <c r="H68" s="87"/>
      <c r="I68" s="87">
        <v>-421</v>
      </c>
      <c r="J68" s="87"/>
      <c r="K68" s="87">
        <v>-462</v>
      </c>
      <c r="L68" s="87"/>
      <c r="M68" s="87">
        <v>-388</v>
      </c>
    </row>
    <row r="69" spans="1:21" s="113" customFormat="1" ht="16.5" customHeight="1">
      <c r="C69" s="81" t="s">
        <v>197</v>
      </c>
      <c r="D69" s="81"/>
      <c r="E69" s="81"/>
      <c r="F69" s="81"/>
      <c r="G69" s="87">
        <v>-89985</v>
      </c>
      <c r="H69" s="87"/>
      <c r="I69" s="87">
        <v>-36000</v>
      </c>
      <c r="J69" s="87"/>
      <c r="K69" s="87">
        <v>-89985</v>
      </c>
      <c r="L69" s="87"/>
      <c r="M69" s="87">
        <v>-36000</v>
      </c>
    </row>
    <row r="70" spans="1:21" s="113" customFormat="1" ht="16.5" customHeight="1">
      <c r="C70" s="81" t="s">
        <v>203</v>
      </c>
      <c r="D70" s="81"/>
      <c r="E70" s="81"/>
      <c r="F70" s="81"/>
      <c r="G70" s="88">
        <v>-1470</v>
      </c>
      <c r="H70" s="87"/>
      <c r="I70" s="88">
        <v>0</v>
      </c>
      <c r="J70" s="87"/>
      <c r="K70" s="88">
        <v>0</v>
      </c>
      <c r="L70" s="87"/>
      <c r="M70" s="88">
        <v>0</v>
      </c>
    </row>
    <row r="71" spans="1:21" s="113" customFormat="1" ht="16.5" customHeight="1">
      <c r="A71" s="79"/>
      <c r="B71" s="79"/>
      <c r="C71" s="164" t="s">
        <v>130</v>
      </c>
      <c r="D71" s="81"/>
      <c r="E71" s="81"/>
      <c r="F71" s="81"/>
      <c r="G71" s="89">
        <v>24204</v>
      </c>
      <c r="H71" s="87"/>
      <c r="I71" s="89">
        <v>34807</v>
      </c>
      <c r="J71" s="87"/>
      <c r="K71" s="89">
        <v>17958</v>
      </c>
      <c r="L71" s="87"/>
      <c r="M71" s="89">
        <v>35300</v>
      </c>
      <c r="O71" s="158">
        <f>SUM(G62:G70)-G71</f>
        <v>0</v>
      </c>
      <c r="Q71" s="158">
        <f>SUM(I62:I70)-I71</f>
        <v>0</v>
      </c>
      <c r="S71" s="158">
        <f>SUM(K62:K70)-K71</f>
        <v>0</v>
      </c>
      <c r="U71" s="158">
        <f>SUM(M62:M70)-M71</f>
        <v>0</v>
      </c>
    </row>
    <row r="72" spans="1:21" s="113" customFormat="1" ht="16.5" customHeight="1">
      <c r="A72" s="79" t="s">
        <v>131</v>
      </c>
      <c r="B72" s="81"/>
      <c r="C72" s="160"/>
      <c r="D72" s="81"/>
      <c r="E72" s="81"/>
      <c r="F72" s="81"/>
      <c r="G72" s="87">
        <v>8918</v>
      </c>
      <c r="H72" s="87"/>
      <c r="I72" s="205">
        <v>-154145</v>
      </c>
      <c r="J72" s="87"/>
      <c r="K72" s="87">
        <v>6</v>
      </c>
      <c r="L72" s="87"/>
      <c r="M72" s="87">
        <v>-162942</v>
      </c>
      <c r="O72" s="207">
        <f>G40+G60+G71-G72</f>
        <v>0</v>
      </c>
      <c r="P72" s="207"/>
      <c r="Q72" s="207">
        <f>I40+I60+I71-I72</f>
        <v>0</v>
      </c>
      <c r="R72" s="207"/>
      <c r="S72" s="207">
        <f>K40+K60+K71-K72</f>
        <v>0</v>
      </c>
      <c r="U72" s="158">
        <f>M40+M60+M71-M72</f>
        <v>0</v>
      </c>
    </row>
    <row r="73" spans="1:21" s="113" customFormat="1" ht="16.5" customHeight="1">
      <c r="A73" s="82" t="s">
        <v>136</v>
      </c>
      <c r="B73" s="81"/>
      <c r="C73" s="160"/>
      <c r="D73" s="81"/>
      <c r="E73" s="81"/>
      <c r="F73" s="81"/>
      <c r="G73" s="87">
        <v>126214</v>
      </c>
      <c r="H73" s="87"/>
      <c r="I73" s="205">
        <v>302555</v>
      </c>
      <c r="J73" s="87"/>
      <c r="K73" s="87">
        <v>121196</v>
      </c>
      <c r="L73" s="87"/>
      <c r="M73" s="87">
        <v>293876</v>
      </c>
    </row>
    <row r="74" spans="1:21" s="113" customFormat="1" ht="16.5" customHeight="1" thickBot="1">
      <c r="A74" s="83" t="s">
        <v>137</v>
      </c>
      <c r="B74" s="81"/>
      <c r="C74" s="160"/>
      <c r="D74" s="81"/>
      <c r="E74" s="81"/>
      <c r="F74" s="81"/>
      <c r="G74" s="90">
        <v>135132</v>
      </c>
      <c r="H74" s="87"/>
      <c r="I74" s="206">
        <v>148410</v>
      </c>
      <c r="J74" s="87"/>
      <c r="K74" s="90">
        <v>121202</v>
      </c>
      <c r="L74" s="87"/>
      <c r="M74" s="90">
        <v>130934</v>
      </c>
      <c r="O74" s="158">
        <f>SUM(G72:G73)-G74</f>
        <v>0</v>
      </c>
      <c r="Q74" s="158">
        <f>SUM(I72:I73)-I74</f>
        <v>0</v>
      </c>
      <c r="S74" s="158">
        <f>SUM(K72:K73)-K74</f>
        <v>0</v>
      </c>
      <c r="U74" s="158">
        <f>SUM(M72:M73)-M74</f>
        <v>0</v>
      </c>
    </row>
    <row r="75" spans="1:21" s="113" customFormat="1" ht="6" customHeight="1" thickTop="1">
      <c r="A75" s="84"/>
      <c r="B75" s="81"/>
      <c r="C75" s="160"/>
      <c r="D75" s="81"/>
      <c r="E75" s="81"/>
      <c r="F75" s="81"/>
      <c r="H75" s="75"/>
      <c r="I75" s="75"/>
      <c r="J75" s="75"/>
      <c r="K75" s="75"/>
      <c r="L75" s="75"/>
      <c r="M75" s="75"/>
    </row>
    <row r="76" spans="1:21" s="113" customFormat="1" ht="16.5" customHeight="1">
      <c r="A76" s="79" t="s">
        <v>83</v>
      </c>
      <c r="B76" s="81"/>
      <c r="C76" s="160"/>
      <c r="D76" s="81"/>
      <c r="E76" s="81"/>
      <c r="F76" s="81"/>
      <c r="H76" s="81"/>
      <c r="I76" s="75"/>
      <c r="J76" s="81"/>
      <c r="K76" s="81"/>
      <c r="L76" s="81"/>
      <c r="M76" s="81"/>
    </row>
    <row r="77" spans="1:21" s="113" customFormat="1" ht="16.5" customHeight="1">
      <c r="A77" s="85"/>
      <c r="B77" s="81" t="s">
        <v>132</v>
      </c>
      <c r="C77" s="160"/>
      <c r="D77" s="81"/>
      <c r="E77" s="81"/>
      <c r="F77" s="81"/>
      <c r="H77" s="81"/>
      <c r="I77" s="81"/>
      <c r="J77" s="81"/>
      <c r="K77" s="81"/>
      <c r="L77" s="81"/>
      <c r="M77" s="81"/>
    </row>
    <row r="78" spans="1:21" s="151" customFormat="1" ht="16.5" customHeight="1">
      <c r="A78" s="168"/>
      <c r="B78" s="168"/>
      <c r="C78" s="168" t="s">
        <v>169</v>
      </c>
      <c r="D78" s="168"/>
      <c r="E78" s="168"/>
      <c r="F78" s="168"/>
      <c r="G78" s="173">
        <v>38</v>
      </c>
      <c r="H78" s="173"/>
      <c r="I78" s="173">
        <v>0</v>
      </c>
      <c r="J78" s="173"/>
      <c r="K78" s="221">
        <v>38</v>
      </c>
      <c r="L78" s="173"/>
      <c r="M78" s="173">
        <v>0</v>
      </c>
    </row>
    <row r="79" spans="1:21" s="113" customFormat="1" ht="16.5" customHeight="1">
      <c r="A79" s="148"/>
      <c r="B79" s="148"/>
      <c r="C79" s="160" t="s">
        <v>133</v>
      </c>
      <c r="D79" s="81"/>
      <c r="E79" s="81"/>
      <c r="F79" s="81"/>
      <c r="G79" s="87">
        <v>2349</v>
      </c>
      <c r="H79" s="87"/>
      <c r="I79" s="87">
        <v>12477</v>
      </c>
      <c r="J79" s="87"/>
      <c r="K79" s="87">
        <v>2349</v>
      </c>
      <c r="L79" s="76"/>
      <c r="M79" s="87">
        <v>12477</v>
      </c>
    </row>
    <row r="80" spans="1:21" s="113" customFormat="1" ht="16.5" customHeight="1">
      <c r="A80" s="148"/>
      <c r="B80" s="148"/>
      <c r="C80" s="160"/>
      <c r="D80" s="81"/>
      <c r="E80" s="81"/>
      <c r="F80" s="81"/>
      <c r="G80" s="87"/>
      <c r="H80" s="87"/>
      <c r="I80" s="87"/>
      <c r="J80" s="87"/>
      <c r="K80" s="87"/>
      <c r="L80" s="76"/>
      <c r="M80" s="87"/>
    </row>
    <row r="81" spans="1:13" s="113" customFormat="1" ht="16.5" customHeight="1">
      <c r="A81" s="148"/>
      <c r="B81" s="148"/>
      <c r="C81" s="160"/>
      <c r="D81" s="81"/>
      <c r="E81" s="81"/>
      <c r="F81" s="81"/>
      <c r="G81" s="87"/>
      <c r="H81" s="87"/>
      <c r="I81" s="87"/>
      <c r="J81" s="87"/>
      <c r="K81" s="87"/>
      <c r="L81" s="76"/>
      <c r="M81" s="87"/>
    </row>
    <row r="82" spans="1:13" ht="16.5" customHeight="1">
      <c r="A82" s="245" t="s">
        <v>184</v>
      </c>
      <c r="B82" s="245"/>
      <c r="C82" s="245"/>
      <c r="D82" s="245"/>
      <c r="E82" s="245"/>
      <c r="F82" s="245"/>
      <c r="G82" s="245"/>
      <c r="H82" s="245"/>
      <c r="I82" s="245"/>
      <c r="J82" s="245"/>
      <c r="K82" s="245"/>
      <c r="L82" s="245"/>
      <c r="M82" s="245"/>
    </row>
    <row r="83" spans="1:13" ht="16.5" customHeight="1">
      <c r="A83" s="245" t="s">
        <v>188</v>
      </c>
      <c r="B83" s="245"/>
      <c r="C83" s="245"/>
      <c r="D83" s="245"/>
      <c r="E83" s="245"/>
      <c r="F83" s="245"/>
      <c r="G83" s="245"/>
      <c r="H83" s="245"/>
      <c r="I83" s="245"/>
      <c r="J83" s="245"/>
      <c r="K83" s="245"/>
      <c r="L83" s="245"/>
      <c r="M83" s="245"/>
    </row>
    <row r="84" spans="1:13" ht="16.5" customHeight="1">
      <c r="A84" s="256" t="s">
        <v>189</v>
      </c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</row>
    <row r="102" spans="1:12" ht="24" thickBot="1">
      <c r="F102" s="188"/>
      <c r="G102" s="182"/>
      <c r="H102" s="188"/>
      <c r="I102" s="182"/>
      <c r="J102" s="188"/>
      <c r="K102" s="182"/>
      <c r="L102" s="188"/>
    </row>
    <row r="103" spans="1:12" ht="19.5" customHeight="1" thickTop="1">
      <c r="F103" s="182"/>
      <c r="G103" s="182"/>
      <c r="H103" s="182"/>
      <c r="I103" s="182"/>
      <c r="J103" s="182"/>
      <c r="K103" s="182"/>
      <c r="L103" s="182"/>
    </row>
    <row r="104" spans="1:12" ht="19.5" customHeight="1">
      <c r="F104" s="182"/>
      <c r="G104" s="182"/>
      <c r="H104" s="182"/>
      <c r="I104" s="182"/>
      <c r="J104" s="182"/>
      <c r="K104" s="182"/>
      <c r="L104" s="182"/>
    </row>
    <row r="105" spans="1:12" ht="19.5" customHeight="1">
      <c r="F105" s="182"/>
      <c r="G105" s="182"/>
      <c r="H105" s="182"/>
      <c r="I105" s="182"/>
      <c r="J105" s="182"/>
      <c r="K105" s="182"/>
      <c r="L105" s="182"/>
    </row>
    <row r="106" spans="1:12">
      <c r="A106" s="237" t="s">
        <v>184</v>
      </c>
      <c r="B106" s="237"/>
      <c r="C106" s="237"/>
      <c r="D106" s="237"/>
      <c r="E106" s="237"/>
      <c r="F106" s="237"/>
      <c r="G106" s="237"/>
      <c r="H106" s="237"/>
      <c r="I106" s="237"/>
      <c r="J106" s="237"/>
      <c r="K106" s="237"/>
      <c r="L106" s="237"/>
    </row>
    <row r="107" spans="1:12">
      <c r="A107" s="237" t="s">
        <v>185</v>
      </c>
      <c r="B107" s="237"/>
      <c r="C107" s="237"/>
      <c r="D107" s="237"/>
      <c r="E107" s="237"/>
      <c r="F107" s="237"/>
      <c r="G107" s="237"/>
      <c r="H107" s="237"/>
      <c r="I107" s="237"/>
      <c r="J107" s="237"/>
      <c r="K107" s="237"/>
      <c r="L107" s="237"/>
    </row>
    <row r="108" spans="1:12">
      <c r="A108" s="238" t="s">
        <v>186</v>
      </c>
      <c r="B108" s="238"/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</row>
    <row r="109" spans="1:12"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</row>
  </sheetData>
  <mergeCells count="20">
    <mergeCell ref="A106:L106"/>
    <mergeCell ref="A107:L107"/>
    <mergeCell ref="A108:L108"/>
    <mergeCell ref="A82:M82"/>
    <mergeCell ref="A83:M83"/>
    <mergeCell ref="A84:M84"/>
    <mergeCell ref="G50:I50"/>
    <mergeCell ref="K50:M50"/>
    <mergeCell ref="A3:M3"/>
    <mergeCell ref="A4:M4"/>
    <mergeCell ref="A5:M5"/>
    <mergeCell ref="A6:M6"/>
    <mergeCell ref="A7:M7"/>
    <mergeCell ref="G10:I10"/>
    <mergeCell ref="K10:M10"/>
    <mergeCell ref="A43:M43"/>
    <mergeCell ref="A44:M44"/>
    <mergeCell ref="A45:M45"/>
    <mergeCell ref="A46:M46"/>
    <mergeCell ref="A47:M47"/>
  </mergeCells>
  <printOptions horizontalCentered="1"/>
  <pageMargins left="0.70866141732283472" right="0.43307086614173229" top="0.51181102362204722" bottom="1.1811023622047245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FINANCIAL POSITION </vt:lpstr>
      <vt:lpstr>COMPREHENSIVE INCOME</vt:lpstr>
      <vt:lpstr>COMPREHENSIVE INCOME (2)</vt:lpstr>
      <vt:lpstr>CHANGES IN SHAREHOLDERS' EQUITY</vt:lpstr>
      <vt:lpstr>CHANGES IN SHAREHOLDERS EQUITY</vt:lpstr>
      <vt:lpstr>CASH 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Wirat Rungruangboriboon</cp:lastModifiedBy>
  <cp:lastPrinted>2022-08-04T04:17:46Z</cp:lastPrinted>
  <dcterms:created xsi:type="dcterms:W3CDTF">2020-03-27T04:14:02Z</dcterms:created>
  <dcterms:modified xsi:type="dcterms:W3CDTF">2022-08-05T09:08:07Z</dcterms:modified>
</cp:coreProperties>
</file>