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6\ICN\"/>
    </mc:Choice>
  </mc:AlternateContent>
  <xr:revisionPtr revIDLastSave="0" documentId="13_ncr:1_{B0439C7F-4E8E-45DB-841F-65F8ED9DE523}" xr6:coauthVersionLast="47" xr6:coauthVersionMax="47" xr10:uidLastSave="{00000000-0000-0000-0000-000000000000}"/>
  <bookViews>
    <workbookView xWindow="-120" yWindow="-120" windowWidth="29040" windowHeight="15720" tabRatio="806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f123">#REF!</definedName>
    <definedName name="___________________f123">#REF!</definedName>
    <definedName name="__________________f123">#REF!</definedName>
    <definedName name="_________________f123">#REF!</definedName>
    <definedName name="________________f123">#REF!</definedName>
    <definedName name="_______________f123">#REF!</definedName>
    <definedName name="______________f123">#REF!</definedName>
    <definedName name="_____________f123">#REF!</definedName>
    <definedName name="____________f123">#REF!</definedName>
    <definedName name="___________f123">#REF!</definedName>
    <definedName name="__________f123">#REF!</definedName>
    <definedName name="_________f123">#REF!</definedName>
    <definedName name="________f123">#REF!</definedName>
    <definedName name="_______f123">#REF!</definedName>
    <definedName name="______f123">#REF!</definedName>
    <definedName name="_____f123">#REF!</definedName>
    <definedName name="____f123">#REF!</definedName>
    <definedName name="___f123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>#REF!</definedName>
    <definedName name="_FF">[2]Group!$B$107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>#REF!</definedName>
    <definedName name="BuiltIn_Print_Titles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>#REF!</definedName>
    <definedName name="CodeAsset">#REF!</definedName>
    <definedName name="ComBackUP">"BackUP_File"</definedName>
    <definedName name="Commission">#REF!</definedName>
    <definedName name="cost">#REF!</definedName>
    <definedName name="_xlnm.Criteria">#REF!</definedName>
    <definedName name="Ct">[6]งบการเงิน!#REF!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E">[6]งบการเงิน!#REF!</definedName>
    <definedName name="Excel_BuiltIn_Database">#REF!</definedName>
    <definedName name="Excel_BuiltIn_Print_Area_3_1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FreeCred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>#REF!</definedName>
    <definedName name="LASTCOLUMNCELL">#REF!</definedName>
    <definedName name="LIST_M">[11]Master!$A$3:$Q$540</definedName>
    <definedName name="lk">#REF!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[12]งบการเงิน!#REF!</definedName>
    <definedName name="MAIN">'[1]Statement-BAHT'!#REF!</definedName>
    <definedName name="MARGINPLAN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ercen_Moisture">'[8]Palnt-A&amp;B'!$F$6</definedName>
    <definedName name="PRDump">#REF!</definedName>
    <definedName name="_xlnm.Print_Area" localSheetId="4">'CASH FLOWS'!$A$1:$M$80</definedName>
    <definedName name="_xlnm.Print_Area" localSheetId="3">'CHANGES IN SHAREHOLDERS EQUITY'!$A$1:$P$26</definedName>
    <definedName name="_xlnm.Print_Area" localSheetId="2">'CHANGES IN SHAREHOLDERS'' EQUITY'!$A$1:$S$27</definedName>
    <definedName name="_xlnm.Print_Area" localSheetId="1">'COMPREHENSIVE INCOME'!$A$1:$L$62</definedName>
    <definedName name="_xlnm.Print_Area" localSheetId="0">'FINANCIAL POSITION '!$A$1:$L$104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>#REF!</definedName>
    <definedName name="RBData">#REF!</definedName>
    <definedName name="RE">[6]งบการเงิน!#REF!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>#REF!</definedName>
    <definedName name="REt">[6]งบการเงิน!#REF!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>#REF!</definedName>
    <definedName name="SELLC1_6">#N/A</definedName>
    <definedName name="SELLR1_6">#N/A</definedName>
    <definedName name="SHOKYAKU97">'[14]#REF'!$A$6:$H$145</definedName>
    <definedName name="Sp_2">#REF!</definedName>
    <definedName name="Sp_Item">#REF!</definedName>
    <definedName name="Sp_Total">#REF!</definedName>
    <definedName name="sss">'[1]Statement-BAHT'!#REF!</definedName>
    <definedName name="stock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>#REF!</definedName>
    <definedName name="TableName">"Dummy"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>#REF!</definedName>
    <definedName name="Unreailzed">'[6]cash flow 2'!$G$30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3">#REF!,#REF!</definedName>
    <definedName name="VALID01234" localSheetId="2">#REF!,#REF!</definedName>
    <definedName name="VALID01234">#REF!,#REF!</definedName>
    <definedName name="Value_1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>#REF!</definedName>
    <definedName name="zz">#REF!</definedName>
    <definedName name="แ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3" i="9" l="1"/>
  <c r="O43" i="9"/>
  <c r="G32" i="4" l="1"/>
  <c r="G31" i="4"/>
  <c r="I31" i="4"/>
  <c r="K31" i="4"/>
  <c r="Q31" i="4"/>
  <c r="M31" i="4"/>
  <c r="H27" i="7"/>
  <c r="J27" i="7"/>
  <c r="L27" i="7"/>
  <c r="N27" i="7"/>
  <c r="O60" i="9"/>
  <c r="U60" i="9"/>
  <c r="S60" i="9"/>
  <c r="S27" i="9" l="1"/>
  <c r="Q68" i="9"/>
  <c r="U68" i="9"/>
  <c r="S68" i="9"/>
  <c r="O68" i="9"/>
  <c r="Q60" i="9"/>
  <c r="O27" i="9" l="1"/>
  <c r="Q18" i="7"/>
  <c r="P27" i="7"/>
  <c r="M31" i="3" l="1"/>
  <c r="S67" i="1"/>
  <c r="Q67" i="1"/>
  <c r="M68" i="1"/>
  <c r="M67" i="1"/>
  <c r="M60" i="1"/>
  <c r="M35" i="1"/>
  <c r="M34" i="1"/>
  <c r="M22" i="1"/>
  <c r="Q22" i="1"/>
  <c r="O22" i="1"/>
  <c r="H28" i="7" l="1"/>
  <c r="S69" i="9"/>
  <c r="O69" i="9"/>
  <c r="Q69" i="9" l="1"/>
  <c r="O31" i="4"/>
  <c r="S31" i="4" l="1"/>
  <c r="P73" i="4" l="1"/>
  <c r="Q73" i="4"/>
  <c r="R73" i="4"/>
  <c r="S73" i="4"/>
  <c r="P69" i="7"/>
  <c r="Q69" i="7"/>
  <c r="R69" i="7"/>
  <c r="S69" i="7"/>
  <c r="O73" i="4"/>
  <c r="O69" i="7"/>
  <c r="O67" i="1"/>
  <c r="S31" i="3"/>
  <c r="O31" i="3"/>
  <c r="Q31" i="3"/>
  <c r="S34" i="1" l="1"/>
  <c r="U71" i="9" l="1"/>
  <c r="S71" i="9"/>
  <c r="Q71" i="9"/>
  <c r="O71" i="9"/>
  <c r="U69" i="9"/>
  <c r="U43" i="9"/>
  <c r="U40" i="9"/>
  <c r="U27" i="9"/>
  <c r="S40" i="9"/>
  <c r="Q43" i="9"/>
  <c r="Q40" i="9"/>
  <c r="Q27" i="9"/>
  <c r="O40" i="9"/>
  <c r="Q20" i="7"/>
  <c r="N28" i="7"/>
  <c r="L28" i="7"/>
  <c r="J28" i="7"/>
  <c r="U21" i="4"/>
  <c r="V21" i="4"/>
  <c r="U22" i="4"/>
  <c r="V22" i="4"/>
  <c r="Q32" i="4"/>
  <c r="M32" i="4"/>
  <c r="K32" i="4"/>
  <c r="I32" i="4"/>
  <c r="O51" i="3"/>
  <c r="O36" i="3"/>
  <c r="M51" i="3"/>
  <c r="M36" i="3"/>
  <c r="S25" i="3"/>
  <c r="S23" i="3"/>
  <c r="S21" i="3"/>
  <c r="S20" i="3"/>
  <c r="S15" i="3"/>
  <c r="Q25" i="3"/>
  <c r="Q23" i="3"/>
  <c r="Q21" i="3"/>
  <c r="Q20" i="3"/>
  <c r="Q15" i="3"/>
  <c r="O25" i="3"/>
  <c r="O23" i="3"/>
  <c r="O21" i="3"/>
  <c r="O20" i="3"/>
  <c r="O15" i="3"/>
  <c r="M25" i="3"/>
  <c r="M23" i="3"/>
  <c r="M21" i="3"/>
  <c r="M20" i="3"/>
  <c r="M15" i="3"/>
  <c r="S106" i="1"/>
  <c r="S97" i="1"/>
  <c r="S95" i="1"/>
  <c r="Q106" i="1"/>
  <c r="Q97" i="1"/>
  <c r="Q95" i="1"/>
  <c r="O106" i="1"/>
  <c r="O97" i="1"/>
  <c r="O95" i="1"/>
  <c r="M106" i="1"/>
  <c r="M97" i="1"/>
  <c r="M95" i="1"/>
  <c r="S68" i="1"/>
  <c r="S60" i="1"/>
  <c r="Q68" i="1"/>
  <c r="Q60" i="1"/>
  <c r="O68" i="1"/>
  <c r="O60" i="1"/>
  <c r="S35" i="1"/>
  <c r="Q35" i="1"/>
  <c r="Q34" i="1"/>
  <c r="O35" i="1"/>
  <c r="O34" i="1"/>
  <c r="S22" i="1"/>
  <c r="U19" i="4" l="1"/>
  <c r="O32" i="4"/>
  <c r="P28" i="7" l="1"/>
  <c r="S32" i="4"/>
  <c r="V19" i="4"/>
</calcChain>
</file>

<file path=xl/sharedStrings.xml><?xml version="1.0" encoding="utf-8"?>
<sst xmlns="http://schemas.openxmlformats.org/spreadsheetml/2006/main" count="348" uniqueCount="203">
  <si>
    <t>- 10 -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</si>
  <si>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</si>
  <si>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</si>
  <si>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</si>
  <si>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</si>
  <si>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</si>
  <si>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</si>
  <si>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</si>
  <si>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</si>
  <si>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</si>
  <si>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</si>
  <si>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</si>
  <si>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</si>
  <si>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</si>
  <si>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</si>
  <si>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</si>
  <si>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</si>
  <si>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</si>
  <si>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</si>
  <si>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</si>
  <si>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</si>
  <si>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</si>
  <si>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</si>
  <si>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</si>
  <si>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</si>
  <si>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</si>
  <si>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</si>
  <si>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</si>
  <si>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</si>
  <si>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</si>
  <si>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</si>
  <si>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</si>
  <si>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</si>
  <si>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</si>
  <si>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</si>
  <si>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</si>
  <si>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</si>
  <si>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</si>
  <si>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</si>
  <si>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</si>
  <si>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</si>
  <si>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</si>
  <si>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</si>
  <si>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</si>
  <si>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</si>
  <si>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</si>
  <si>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</si>
  <si>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</si>
  <si>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</si>
  <si>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</si>
  <si>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</si>
  <si>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</si>
  <si>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</si>
  <si>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</si>
  <si>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</si>
  <si>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</si>
  <si>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</si>
  <si>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</si>
  <si>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</si>
  <si>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</si>
  <si>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</si>
  <si>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</si>
  <si>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</si>
  <si>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</si>
  <si>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</si>
  <si>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</si>
  <si>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</si>
  <si>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</si>
  <si>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</si>
  <si>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</si>
  <si>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</si>
  <si>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</si>
  <si>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</si>
  <si>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</si>
  <si>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</si>
  <si>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</si>
  <si>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</si>
  <si>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</si>
  <si>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</si>
  <si>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</si>
  <si>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</si>
  <si>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</si>
  <si>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</si>
  <si>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</si>
  <si>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</si>
  <si>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</si>
  <si>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</si>
  <si>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</si>
  <si>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</si>
  <si>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</si>
  <si>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</si>
  <si>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</si>
  <si>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</si>
  <si>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</si>
  <si>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</si>
  <si>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</si>
  <si>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</si>
  <si>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</si>
  <si>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</si>
  <si>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</si>
  <si>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</si>
  <si>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</si>
  <si>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</si>
  <si>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</si>
  <si>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Non-current liabilities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</si>
  <si>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</si>
  <si>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</si>
  <si>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</si>
  <si>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</si>
  <si>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</si>
  <si>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</si>
  <si>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</si>
  <si>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</si>
  <si>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</si>
  <si>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</si>
  <si>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</si>
  <si>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 xml:space="preserve">Total comprehensive income for the period </t>
  </si>
  <si>
    <t>Cash flows from operating activities: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</si>
  <si>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</si>
  <si>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</si>
  <si>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</si>
  <si>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</si>
  <si>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</si>
  <si>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</si>
  <si>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</si>
  <si>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</si>
  <si>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</si>
  <si>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</si>
  <si>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</si>
  <si>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right-of-use assets under lease liabilities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</si>
  <si>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</si>
  <si>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</si>
  <si>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</si>
  <si>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</si>
  <si>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</si>
  <si>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</si>
  <si>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</si>
  <si>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</si>
  <si>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</si>
  <si>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</si>
  <si>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</si>
  <si>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Expenses</t>
  </si>
  <si>
    <t xml:space="preserve">Profit before finance cost and income tax expenses </t>
  </si>
  <si>
    <t>of the subsidiary</t>
  </si>
  <si>
    <t>- 2 -</t>
  </si>
  <si>
    <t>Long-term loans from financial institutions</t>
  </si>
  <si>
    <t>Item that will not be reclassified to profit or loss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</si>
  <si>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</si>
  <si>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</si>
  <si>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</si>
  <si>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</si>
  <si>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</si>
  <si>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</si>
  <si>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Contract assets - classified as current assets</t>
  </si>
  <si>
    <t>Contract assets - classified as non-current assets</t>
  </si>
  <si>
    <t>Income tax withholding pending refund</t>
  </si>
  <si>
    <t xml:space="preserve">Contract liabilities - classified as </t>
  </si>
  <si>
    <t>current liability</t>
  </si>
  <si>
    <t>non-current liability</t>
  </si>
  <si>
    <t>Lease liabilities - net of current portion</t>
  </si>
  <si>
    <t>675,000,000 ordinary shares of  Baht 0.50 each</t>
  </si>
  <si>
    <t>Beginning balance, as at January 1, 2022</t>
  </si>
  <si>
    <t>Increase in fixed assets from other payables</t>
  </si>
  <si>
    <t>Contract asset</t>
  </si>
  <si>
    <t>Contract liabilities</t>
  </si>
  <si>
    <t>Diluted earnings per share</t>
  </si>
  <si>
    <t>Ordinary shares issuance from exercised warrants</t>
  </si>
  <si>
    <t>Increase(decrease) in short-term loans from financial institutions</t>
  </si>
  <si>
    <t xml:space="preserve">Cash received from the issuance of ordinary shares and the exercise </t>
  </si>
  <si>
    <t>of warrants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</si>
  <si>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</si>
  <si>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</si>
  <si>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</si>
  <si>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</si>
  <si>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</si>
  <si>
    <t xml:space="preserve"> Directors</t>
  </si>
  <si>
    <t>provided by (paid from) operating activities:</t>
  </si>
  <si>
    <t>Cash paid for purchase of equipment and intangible assets</t>
  </si>
  <si>
    <t>617,919,713 ordinary shares of Baht 0.50 each</t>
  </si>
  <si>
    <t>Adjustments to reconcile net profit before tax to net cash</t>
  </si>
  <si>
    <t>Loss (gain) on amortization of office improvement and equipment</t>
  </si>
  <si>
    <t>Provisions for project delay and warranty</t>
  </si>
  <si>
    <t>Office improvements and equipment</t>
  </si>
  <si>
    <t>AS AT MARCH 31, 2023</t>
  </si>
  <si>
    <t>As at March</t>
  </si>
  <si>
    <t>31, 2023</t>
  </si>
  <si>
    <t>31, 2022</t>
  </si>
  <si>
    <t>Income tax payable</t>
  </si>
  <si>
    <t>FOR THE THREE-MONTH PERIOD ENDED MARCH 31, 2023</t>
  </si>
  <si>
    <t>Other comprehensive income :-</t>
  </si>
  <si>
    <t xml:space="preserve">Actuarial gain (loss) from defined benefit plans </t>
  </si>
  <si>
    <t>- net of income tax</t>
  </si>
  <si>
    <t>Ending balance, as at March 31, 2022</t>
  </si>
  <si>
    <t>Beginning balance, as at January 1, 2023</t>
  </si>
  <si>
    <t>Ending balance, as at March 31, 2023</t>
  </si>
  <si>
    <t>FOR THE THREE MONTH PERIOD ENDED MARCH 31, 2023</t>
  </si>
  <si>
    <t>- 7 -</t>
  </si>
  <si>
    <t>- 8 -</t>
  </si>
  <si>
    <t>630,051,469 ordinary shares of Baht 0.50 each</t>
  </si>
  <si>
    <t>Loss from withholding tax amortization</t>
  </si>
  <si>
    <t>exchange contracts</t>
  </si>
  <si>
    <t xml:space="preserve">Unrealised (gain) loss from forward foreign </t>
  </si>
  <si>
    <t>Cash paid for employee benefit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</si>
</sst>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;&quot;-  &quot;\ \ \ "/>
    <numFmt numFmtId="167" formatCode="#,##0.00\ ;\(#,##0.00\);&quot;-  &quot;\ \ \ "/>
    <numFmt numFmtId="168" formatCode="#,##0;\(#,##0\)"/>
    <numFmt numFmtId="169" formatCode="#,##0;\(#,##0\);\-"/>
    <numFmt numFmtId="170" formatCode="_(* #,##0_);_(* \(#,##0\);_(* &quot;-&quot;??_);_(@_)"/>
    <numFmt numFmtId="171" formatCode="_-* #,##0.000_-;\-* #,##0.000_-;_-* &quot;-&quot;???_-;_-@_-"/>
    <numFmt numFmtId="172" formatCode="_-* #,##0_-;\-* #,##0_-;_-* &quot;-&quot;???_-;_-@_-"/>
    <numFmt numFmtId="173" formatCode="_-* #,##0_-;\-* #,##0_-;_-* &quot;-&quot;??_-;_-@_-"/>
  </numFmts>
  <fonts count="2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3.5"/>
      <color theme="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28" fillId="0" borderId="0"/>
  </cellStyleXfs>
  <cellXfs count="181">
    <xf numFmtId="0" fontId="0" fillId="0" borderId="0" xfId="0"/>
    <xf numFmtId="166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9" fontId="5" fillId="0" borderId="0" xfId="6" applyNumberFormat="1" applyFont="1" applyFill="1" applyBorder="1" applyAlignment="1">
      <alignment vertical="center"/>
    </xf>
    <xf numFmtId="169" fontId="5" fillId="0" borderId="0" xfId="3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170" fontId="5" fillId="0" borderId="0" xfId="4" applyNumberFormat="1" applyFont="1" applyFill="1" applyBorder="1" applyAlignment="1">
      <alignment vertical="center"/>
    </xf>
    <xf numFmtId="170" fontId="5" fillId="0" borderId="0" xfId="4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8" fontId="6" fillId="0" borderId="0" xfId="4" applyNumberFormat="1" applyFont="1" applyFill="1" applyAlignment="1">
      <alignment horizontal="right" vertical="center"/>
    </xf>
    <xf numFmtId="167" fontId="3" fillId="0" borderId="4" xfId="1" applyNumberFormat="1" applyFont="1" applyFill="1" applyBorder="1" applyAlignment="1">
      <alignment vertical="center"/>
    </xf>
    <xf numFmtId="168" fontId="3" fillId="0" borderId="5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8" fontId="5" fillId="0" borderId="0" xfId="2" applyNumberFormat="1" applyFont="1" applyAlignment="1">
      <alignment horizontal="center" vertical="center"/>
    </xf>
    <xf numFmtId="168" fontId="11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0" fontId="5" fillId="0" borderId="0" xfId="3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3" applyFont="1" applyAlignment="1">
      <alignment vertical="center"/>
    </xf>
    <xf numFmtId="164" fontId="5" fillId="0" borderId="0" xfId="0" applyNumberFormat="1" applyFont="1" applyAlignment="1">
      <alignment horizontal="center" vertical="top"/>
    </xf>
    <xf numFmtId="170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2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49" fontId="12" fillId="0" borderId="0" xfId="3" applyNumberFormat="1" applyFont="1" applyAlignment="1">
      <alignment horizontal="center" vertical="center"/>
    </xf>
    <xf numFmtId="169" fontId="12" fillId="0" borderId="0" xfId="3" applyNumberFormat="1" applyFont="1" applyAlignment="1">
      <alignment vertical="center"/>
    </xf>
    <xf numFmtId="169" fontId="12" fillId="0" borderId="0" xfId="3" applyNumberFormat="1" applyFont="1" applyAlignment="1">
      <alignment horizontal="right" vertical="center"/>
    </xf>
    <xf numFmtId="168" fontId="6" fillId="0" borderId="0" xfId="2" applyNumberFormat="1" applyFont="1" applyAlignment="1">
      <alignment horizontal="center" vertical="center"/>
    </xf>
    <xf numFmtId="169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70" fontId="11" fillId="0" borderId="0" xfId="2" applyNumberFormat="1" applyFont="1" applyAlignment="1">
      <alignment vertical="center"/>
    </xf>
    <xf numFmtId="170" fontId="5" fillId="0" borderId="0" xfId="2" applyNumberFormat="1" applyFont="1" applyAlignment="1">
      <alignment vertical="center"/>
    </xf>
    <xf numFmtId="0" fontId="11" fillId="0" borderId="0" xfId="0" applyFont="1" applyAlignment="1">
      <alignment vertical="center"/>
    </xf>
    <xf numFmtId="170" fontId="7" fillId="0" borderId="0" xfId="2" applyNumberFormat="1" applyFont="1" applyAlignment="1">
      <alignment vertical="center"/>
    </xf>
    <xf numFmtId="0" fontId="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169" fontId="5" fillId="0" borderId="0" xfId="2" applyNumberFormat="1" applyFont="1" applyAlignment="1">
      <alignment horizontal="center" vertical="center"/>
    </xf>
    <xf numFmtId="169" fontId="5" fillId="0" borderId="1" xfId="3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top"/>
    </xf>
    <xf numFmtId="166" fontId="5" fillId="0" borderId="1" xfId="1" applyNumberFormat="1" applyFont="1" applyFill="1" applyBorder="1" applyAlignment="1">
      <alignment vertical="top"/>
    </xf>
    <xf numFmtId="166" fontId="5" fillId="0" borderId="2" xfId="1" applyNumberFormat="1" applyFont="1" applyFill="1" applyBorder="1" applyAlignment="1">
      <alignment vertical="top"/>
    </xf>
    <xf numFmtId="166" fontId="5" fillId="0" borderId="3" xfId="1" applyNumberFormat="1" applyFont="1" applyFill="1" applyBorder="1" applyAlignment="1">
      <alignment vertical="top"/>
    </xf>
    <xf numFmtId="0" fontId="11" fillId="0" borderId="0" xfId="2" applyFont="1" applyAlignment="1">
      <alignment vertical="top"/>
    </xf>
    <xf numFmtId="0" fontId="11" fillId="0" borderId="0" xfId="3" applyFont="1" applyAlignment="1">
      <alignment vertical="top"/>
    </xf>
    <xf numFmtId="0" fontId="5" fillId="0" borderId="0" xfId="2" applyFont="1" applyAlignment="1">
      <alignment vertical="top"/>
    </xf>
    <xf numFmtId="0" fontId="5" fillId="0" borderId="0" xfId="3" applyFont="1" applyAlignment="1">
      <alignment vertical="top"/>
    </xf>
    <xf numFmtId="0" fontId="11" fillId="0" borderId="0" xfId="5" applyFont="1" applyAlignment="1">
      <alignment vertical="top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166" fontId="21" fillId="0" borderId="0" xfId="1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6" fontId="3" fillId="0" borderId="0" xfId="1" applyNumberFormat="1" applyFont="1" applyAlignment="1">
      <alignment vertical="center"/>
    </xf>
    <xf numFmtId="166" fontId="3" fillId="0" borderId="2" xfId="1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66" fontId="3" fillId="0" borderId="4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0" fontId="21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0" xfId="9" applyFont="1" applyFill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8" fillId="0" borderId="0" xfId="3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9" applyFont="1" applyAlignment="1">
      <alignment vertical="center"/>
    </xf>
    <xf numFmtId="173" fontId="3" fillId="0" borderId="0" xfId="9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5" fillId="0" borderId="0" xfId="1" applyNumberFormat="1" applyFont="1" applyFill="1" applyBorder="1" applyAlignment="1">
      <alignment vertical="top"/>
    </xf>
    <xf numFmtId="166" fontId="3" fillId="0" borderId="0" xfId="1" applyNumberFormat="1" applyFont="1" applyBorder="1" applyAlignment="1">
      <alignment vertical="center"/>
    </xf>
    <xf numFmtId="0" fontId="5" fillId="0" borderId="4" xfId="2" applyFont="1" applyBorder="1" applyAlignment="1">
      <alignment horizontal="right" vertical="center"/>
    </xf>
    <xf numFmtId="169" fontId="5" fillId="0" borderId="4" xfId="2" applyNumberFormat="1" applyFont="1" applyBorder="1" applyAlignment="1">
      <alignment horizontal="right" vertical="center"/>
    </xf>
    <xf numFmtId="166" fontId="24" fillId="0" borderId="0" xfId="1" applyNumberFormat="1" applyFont="1" applyFill="1" applyBorder="1" applyAlignment="1">
      <alignment vertical="center"/>
    </xf>
    <xf numFmtId="166" fontId="24" fillId="0" borderId="3" xfId="1" applyNumberFormat="1" applyFont="1" applyFill="1" applyBorder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171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6" fontId="24" fillId="0" borderId="2" xfId="1" applyNumberFormat="1" applyFont="1" applyFill="1" applyBorder="1" applyAlignment="1">
      <alignment vertical="center"/>
    </xf>
    <xf numFmtId="0" fontId="5" fillId="0" borderId="1" xfId="10" applyFont="1" applyBorder="1" applyAlignment="1">
      <alignment horizontal="center" vertical="center"/>
    </xf>
    <xf numFmtId="164" fontId="11" fillId="0" borderId="0" xfId="2" applyNumberFormat="1" applyFont="1" applyAlignment="1">
      <alignment vertical="center"/>
    </xf>
    <xf numFmtId="167" fontId="3" fillId="0" borderId="4" xfId="0" applyNumberFormat="1" applyFont="1" applyBorder="1" applyAlignment="1">
      <alignment vertical="center"/>
    </xf>
    <xf numFmtId="0" fontId="5" fillId="0" borderId="0" xfId="5" applyFont="1" applyAlignment="1">
      <alignment vertical="top"/>
    </xf>
    <xf numFmtId="0" fontId="6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5" fillId="0" borderId="0" xfId="0" applyFont="1" applyAlignment="1">
      <alignment vertical="top"/>
    </xf>
    <xf numFmtId="166" fontId="24" fillId="0" borderId="0" xfId="1" applyNumberFormat="1" applyFont="1" applyFill="1" applyAlignment="1">
      <alignment vertical="center"/>
    </xf>
    <xf numFmtId="0" fontId="5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5" fillId="0" borderId="0" xfId="0" quotePrefix="1" applyFont="1" applyAlignment="1">
      <alignment horizontal="left" vertical="top"/>
    </xf>
    <xf numFmtId="166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top"/>
    </xf>
    <xf numFmtId="37" fontId="5" fillId="0" borderId="0" xfId="0" applyNumberFormat="1" applyFont="1"/>
    <xf numFmtId="0" fontId="18" fillId="0" borderId="0" xfId="0" applyFont="1" applyAlignment="1">
      <alignment vertical="center"/>
    </xf>
    <xf numFmtId="173" fontId="23" fillId="0" borderId="0" xfId="9" applyNumberFormat="1" applyFont="1" applyFill="1" applyAlignment="1">
      <alignment vertical="top"/>
    </xf>
    <xf numFmtId="0" fontId="4" fillId="0" borderId="4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9" fontId="5" fillId="0" borderId="1" xfId="3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168" fontId="5" fillId="0" borderId="1" xfId="2" applyNumberFormat="1" applyFont="1" applyBorder="1" applyAlignment="1">
      <alignment horizontal="right" vertical="center"/>
    </xf>
    <xf numFmtId="169" fontId="5" fillId="0" borderId="2" xfId="3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</cellXfs>
  <cellStyles count="14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01" xfId="13" xr:uid="{2A0A89BD-1BF9-4404-97E9-9A069578B9FF}"/>
    <cellStyle name="Normal 111" xfId="2" xr:uid="{00000000-0005-0000-0000-000005000000}"/>
    <cellStyle name="Normal 2" xfId="5" xr:uid="{00000000-0005-0000-0000-000006000000}"/>
    <cellStyle name="Normal 2 2 2" xfId="12" xr:uid="{B257ACE1-94B7-4BE6-A5B3-E5EB1B102B61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REPORT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T114"/>
  <sheetViews>
    <sheetView tabSelected="1" view="pageBreakPreview" zoomScaleNormal="110" zoomScaleSheetLayoutView="100" workbookViewId="0">
      <selection activeCell="A3" sqref="A3:L3"/>
    </sheetView>
  </sheetViews>
  <sheetFormatPr defaultColWidth="9.140625" defaultRowHeight="23.25"/>
  <cols>
    <col min="1" max="2" width="1.140625" style="76" customWidth="1"/>
    <col min="3" max="3" width="1.140625" style="77" customWidth="1"/>
    <col min="4" max="4" width="31.7109375" style="77" customWidth="1"/>
    <col min="5" max="5" width="5.5703125" style="77" customWidth="1"/>
    <col min="6" max="6" width="11.7109375" style="77" customWidth="1"/>
    <col min="7" max="7" width="0.7109375" style="77" customWidth="1"/>
    <col min="8" max="8" width="11.7109375" style="77" customWidth="1"/>
    <col min="9" max="9" width="0.7109375" style="77" customWidth="1"/>
    <col min="10" max="10" width="11.7109375" style="77" customWidth="1"/>
    <col min="11" max="11" width="0.7109375" style="77" customWidth="1"/>
    <col min="12" max="12" width="11.7109375" style="77" customWidth="1"/>
    <col min="13" max="13" width="9.140625" style="76"/>
    <col min="14" max="14" width="3.140625" style="76" customWidth="1"/>
    <col min="15" max="15" width="10.28515625" style="76" customWidth="1"/>
    <col min="16" max="16" width="2.42578125" style="76" customWidth="1"/>
    <col min="17" max="17" width="9.140625" style="76"/>
    <col min="18" max="18" width="3.140625" style="76" customWidth="1"/>
    <col min="19" max="16384" width="9.140625" style="76"/>
  </cols>
  <sheetData>
    <row r="1" spans="1:13" s="84" customFormat="1">
      <c r="C1" s="21"/>
      <c r="D1" s="21"/>
      <c r="E1" s="21"/>
      <c r="F1" s="21"/>
      <c r="G1" s="21"/>
      <c r="H1" s="21"/>
      <c r="I1" s="21"/>
      <c r="J1" s="21"/>
      <c r="K1" s="21"/>
      <c r="L1" s="47" t="s">
        <v>84</v>
      </c>
    </row>
    <row r="2" spans="1:13" s="84" customFormat="1">
      <c r="C2" s="21"/>
      <c r="D2" s="21"/>
      <c r="E2" s="21"/>
      <c r="F2" s="21"/>
      <c r="G2" s="21"/>
      <c r="H2" s="21"/>
      <c r="I2" s="21"/>
      <c r="J2" s="21"/>
      <c r="K2" s="21"/>
      <c r="L2" s="47" t="s">
        <v>85</v>
      </c>
    </row>
    <row r="3" spans="1:13" s="84" customFormat="1">
      <c r="A3" s="162" t="s">
        <v>144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3" s="84" customFormat="1">
      <c r="A4" s="161" t="s">
        <v>87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3" s="84" customFormat="1">
      <c r="A5" s="161" t="s">
        <v>133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</row>
    <row r="6" spans="1:13" s="84" customFormat="1">
      <c r="A6" s="161" t="s">
        <v>23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</row>
    <row r="7" spans="1:13" s="84" customFormat="1">
      <c r="A7" s="161" t="s">
        <v>183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</row>
    <row r="8" spans="1:13" ht="9.9499999999999993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3" s="79" customFormat="1" ht="21">
      <c r="F9" s="85"/>
      <c r="G9" s="85"/>
      <c r="H9" s="85"/>
      <c r="I9" s="85"/>
      <c r="J9" s="85"/>
      <c r="K9" s="85"/>
      <c r="L9" s="86" t="s">
        <v>18</v>
      </c>
    </row>
    <row r="10" spans="1:13" s="79" customFormat="1" ht="21">
      <c r="F10" s="159" t="s">
        <v>19</v>
      </c>
      <c r="G10" s="159"/>
      <c r="H10" s="159"/>
      <c r="I10" s="17"/>
      <c r="J10" s="159" t="s">
        <v>20</v>
      </c>
      <c r="K10" s="159"/>
      <c r="L10" s="159"/>
    </row>
    <row r="11" spans="1:13" s="79" customFormat="1" ht="21">
      <c r="F11" s="15" t="s">
        <v>184</v>
      </c>
      <c r="G11" s="16"/>
      <c r="H11" s="15" t="s">
        <v>21</v>
      </c>
      <c r="I11" s="17"/>
      <c r="J11" s="15" t="s">
        <v>184</v>
      </c>
      <c r="K11" s="16"/>
      <c r="L11" s="15" t="s">
        <v>21</v>
      </c>
      <c r="M11" s="81"/>
    </row>
    <row r="12" spans="1:13" s="20" customFormat="1" ht="21">
      <c r="E12" s="17" t="s">
        <v>22</v>
      </c>
      <c r="F12" s="18" t="s">
        <v>185</v>
      </c>
      <c r="G12" s="16"/>
      <c r="H12" s="18" t="s">
        <v>186</v>
      </c>
      <c r="I12" s="16"/>
      <c r="J12" s="18" t="s">
        <v>185</v>
      </c>
      <c r="K12" s="16"/>
      <c r="L12" s="18" t="s">
        <v>186</v>
      </c>
      <c r="M12" s="16"/>
    </row>
    <row r="13" spans="1:13" s="79" customFormat="1" ht="21">
      <c r="A13" s="160" t="s">
        <v>88</v>
      </c>
      <c r="B13" s="160"/>
      <c r="C13" s="160"/>
      <c r="D13" s="160"/>
    </row>
    <row r="14" spans="1:13" s="79" customFormat="1" ht="21">
      <c r="A14" s="87" t="s">
        <v>89</v>
      </c>
      <c r="B14" s="87"/>
      <c r="C14" s="87"/>
      <c r="D14" s="87"/>
    </row>
    <row r="15" spans="1:13" s="79" customFormat="1" ht="21">
      <c r="A15" s="20"/>
      <c r="B15" s="20" t="s">
        <v>24</v>
      </c>
      <c r="C15" s="20"/>
      <c r="D15" s="20"/>
      <c r="E15" s="17"/>
      <c r="F15" s="116">
        <v>236342</v>
      </c>
      <c r="G15" s="82"/>
      <c r="H15" s="117">
        <v>127063</v>
      </c>
      <c r="I15" s="1"/>
      <c r="J15" s="116">
        <v>232384</v>
      </c>
      <c r="K15" s="1"/>
      <c r="L15" s="117">
        <v>125152</v>
      </c>
    </row>
    <row r="16" spans="1:13" s="79" customFormat="1" ht="21">
      <c r="A16" s="20"/>
      <c r="B16" s="20" t="s">
        <v>152</v>
      </c>
      <c r="C16" s="20"/>
      <c r="D16" s="20"/>
      <c r="E16" s="17"/>
      <c r="F16" s="116">
        <v>1407</v>
      </c>
      <c r="G16" s="82"/>
      <c r="H16" s="117">
        <v>1397</v>
      </c>
      <c r="I16" s="82"/>
      <c r="J16" s="116">
        <v>600</v>
      </c>
      <c r="K16" s="82"/>
      <c r="L16" s="117">
        <v>599</v>
      </c>
    </row>
    <row r="17" spans="1:20" s="79" customFormat="1" ht="21">
      <c r="A17" s="20"/>
      <c r="B17" s="20" t="s">
        <v>150</v>
      </c>
      <c r="C17" s="20"/>
      <c r="D17" s="20"/>
      <c r="E17" s="17">
        <v>5</v>
      </c>
      <c r="F17" s="116">
        <v>497833</v>
      </c>
      <c r="G17" s="82"/>
      <c r="H17" s="117">
        <v>602332</v>
      </c>
      <c r="I17" s="82"/>
      <c r="J17" s="116">
        <v>468444</v>
      </c>
      <c r="K17" s="82"/>
      <c r="L17" s="117">
        <v>585382</v>
      </c>
    </row>
    <row r="18" spans="1:20" s="20" customFormat="1" ht="19.149999999999999" customHeight="1">
      <c r="B18" s="20" t="s">
        <v>153</v>
      </c>
      <c r="E18" s="113">
        <v>6</v>
      </c>
      <c r="F18" s="116">
        <v>504397</v>
      </c>
      <c r="H18" s="118">
        <v>392670</v>
      </c>
      <c r="I18" s="118"/>
      <c r="J18" s="115">
        <v>479806</v>
      </c>
      <c r="K18" s="118"/>
      <c r="L18" s="118">
        <v>367546</v>
      </c>
      <c r="M18" s="114"/>
      <c r="N18" s="114"/>
      <c r="O18" s="114"/>
      <c r="P18" s="114"/>
      <c r="Q18" s="114"/>
      <c r="R18" s="114"/>
      <c r="S18" s="114"/>
      <c r="T18" s="114"/>
    </row>
    <row r="19" spans="1:20" s="79" customFormat="1" ht="21">
      <c r="A19" s="20"/>
      <c r="B19" s="20" t="s">
        <v>25</v>
      </c>
      <c r="C19" s="20"/>
      <c r="D19" s="20"/>
      <c r="E19" s="17">
        <v>7</v>
      </c>
      <c r="F19" s="116">
        <v>15797</v>
      </c>
      <c r="G19" s="82"/>
      <c r="H19" s="116">
        <v>27047</v>
      </c>
      <c r="I19" s="82"/>
      <c r="J19" s="116">
        <v>13701</v>
      </c>
      <c r="K19" s="82"/>
      <c r="L19" s="116">
        <v>26741</v>
      </c>
    </row>
    <row r="20" spans="1:20" s="79" customFormat="1" ht="21">
      <c r="A20" s="20"/>
      <c r="B20" s="20" t="s">
        <v>98</v>
      </c>
      <c r="C20" s="20"/>
      <c r="D20" s="20"/>
      <c r="E20" s="17"/>
      <c r="F20" s="116">
        <v>100771</v>
      </c>
      <c r="G20" s="82"/>
      <c r="H20" s="116">
        <v>34692</v>
      </c>
      <c r="I20" s="82"/>
      <c r="J20" s="116">
        <v>99903</v>
      </c>
      <c r="K20" s="82"/>
      <c r="L20" s="116">
        <v>30424</v>
      </c>
    </row>
    <row r="21" spans="1:20" s="79" customFormat="1" ht="21">
      <c r="A21" s="20"/>
      <c r="B21" s="20" t="s">
        <v>26</v>
      </c>
      <c r="C21" s="20"/>
      <c r="D21" s="20"/>
      <c r="E21" s="17"/>
      <c r="F21" s="116">
        <v>25438</v>
      </c>
      <c r="G21" s="82"/>
      <c r="H21" s="116">
        <v>15523</v>
      </c>
      <c r="I21" s="82"/>
      <c r="J21" s="116">
        <v>23892</v>
      </c>
      <c r="K21" s="82"/>
      <c r="L21" s="116">
        <v>14472</v>
      </c>
    </row>
    <row r="22" spans="1:20" s="79" customFormat="1" ht="21">
      <c r="A22" s="20"/>
      <c r="B22" s="20"/>
      <c r="C22" s="87" t="s">
        <v>27</v>
      </c>
      <c r="D22" s="20"/>
      <c r="E22" s="17"/>
      <c r="F22" s="2">
        <v>1381985</v>
      </c>
      <c r="G22" s="82"/>
      <c r="H22" s="2">
        <v>1200724</v>
      </c>
      <c r="I22" s="82"/>
      <c r="J22" s="2">
        <v>1318730</v>
      </c>
      <c r="K22" s="82"/>
      <c r="L22" s="2">
        <v>1150316</v>
      </c>
      <c r="M22" s="110">
        <f>SUM(F15:F21)-F22</f>
        <v>0</v>
      </c>
      <c r="N22" s="108"/>
      <c r="O22" s="110">
        <f>SUM(H15:H21)-H22</f>
        <v>0</v>
      </c>
      <c r="P22" s="108"/>
      <c r="Q22" s="110">
        <f>SUM(J15:J21)-J22</f>
        <v>0</v>
      </c>
      <c r="R22" s="108"/>
      <c r="S22" s="110">
        <f>SUM(L15:L21)-L22</f>
        <v>0</v>
      </c>
    </row>
    <row r="23" spans="1:20" s="79" customFormat="1" ht="21">
      <c r="A23" s="164" t="s">
        <v>90</v>
      </c>
      <c r="B23" s="164"/>
      <c r="C23" s="164"/>
      <c r="D23" s="164"/>
      <c r="E23" s="81"/>
      <c r="F23" s="82"/>
      <c r="G23" s="82"/>
      <c r="H23" s="82"/>
      <c r="I23" s="82"/>
      <c r="J23" s="82"/>
      <c r="K23" s="82"/>
      <c r="L23" s="82"/>
      <c r="M23" s="108"/>
      <c r="N23" s="108"/>
      <c r="O23" s="108"/>
      <c r="P23" s="108"/>
      <c r="Q23" s="108"/>
      <c r="R23" s="108"/>
      <c r="S23" s="108"/>
    </row>
    <row r="24" spans="1:20" s="79" customFormat="1" ht="21">
      <c r="A24" s="20"/>
      <c r="B24" s="20" t="s">
        <v>99</v>
      </c>
      <c r="C24" s="20"/>
      <c r="D24" s="20"/>
      <c r="E24" s="17">
        <v>8</v>
      </c>
      <c r="F24" s="116">
        <v>72335</v>
      </c>
      <c r="G24" s="82"/>
      <c r="H24" s="116">
        <v>72335</v>
      </c>
      <c r="I24" s="82"/>
      <c r="J24" s="116">
        <v>63520</v>
      </c>
      <c r="K24" s="82"/>
      <c r="L24" s="116">
        <v>63520</v>
      </c>
      <c r="M24" s="108"/>
      <c r="N24" s="108"/>
      <c r="O24" s="108"/>
      <c r="P24" s="108"/>
      <c r="Q24" s="108"/>
      <c r="R24" s="108"/>
      <c r="S24" s="108"/>
    </row>
    <row r="25" spans="1:20" s="20" customFormat="1" ht="19.149999999999999" customHeight="1">
      <c r="B25" s="20" t="s">
        <v>154</v>
      </c>
      <c r="E25" s="113">
        <v>6</v>
      </c>
      <c r="F25" s="116">
        <v>57489</v>
      </c>
      <c r="G25" s="82"/>
      <c r="H25" s="116">
        <v>20406</v>
      </c>
      <c r="I25" s="82"/>
      <c r="J25" s="116">
        <v>57489</v>
      </c>
      <c r="K25" s="82"/>
      <c r="L25" s="116">
        <v>20406</v>
      </c>
      <c r="M25" s="114"/>
      <c r="N25" s="114"/>
      <c r="O25" s="114"/>
      <c r="P25" s="114"/>
      <c r="Q25" s="114"/>
      <c r="R25" s="114"/>
      <c r="S25" s="114"/>
      <c r="T25" s="114"/>
    </row>
    <row r="26" spans="1:20" s="79" customFormat="1" ht="21">
      <c r="A26" s="20"/>
      <c r="B26" s="20" t="s">
        <v>30</v>
      </c>
      <c r="C26" s="20"/>
      <c r="D26" s="20"/>
      <c r="E26" s="17"/>
      <c r="F26" s="116">
        <v>0</v>
      </c>
      <c r="G26" s="82"/>
      <c r="H26" s="116">
        <v>0</v>
      </c>
      <c r="I26" s="82"/>
      <c r="J26" s="116">
        <v>35700</v>
      </c>
      <c r="K26" s="82"/>
      <c r="L26" s="116">
        <v>35700</v>
      </c>
      <c r="M26" s="108"/>
      <c r="N26" s="108"/>
      <c r="O26" s="108"/>
      <c r="P26" s="108"/>
      <c r="Q26" s="108"/>
      <c r="R26" s="108"/>
      <c r="S26" s="108"/>
    </row>
    <row r="27" spans="1:20" s="79" customFormat="1" ht="21">
      <c r="A27" s="20"/>
      <c r="B27" s="20" t="s">
        <v>182</v>
      </c>
      <c r="C27" s="20"/>
      <c r="D27" s="20"/>
      <c r="E27" s="17">
        <v>9</v>
      </c>
      <c r="F27" s="116">
        <v>4475</v>
      </c>
      <c r="G27" s="82"/>
      <c r="H27" s="116">
        <v>4894</v>
      </c>
      <c r="I27" s="82"/>
      <c r="J27" s="116">
        <v>4093</v>
      </c>
      <c r="K27" s="82"/>
      <c r="L27" s="116">
        <v>4487</v>
      </c>
      <c r="M27" s="108"/>
      <c r="N27" s="108"/>
      <c r="O27" s="108"/>
      <c r="P27" s="108"/>
      <c r="Q27" s="108"/>
      <c r="R27" s="108"/>
      <c r="S27" s="108"/>
    </row>
    <row r="28" spans="1:20" s="79" customFormat="1" ht="21">
      <c r="A28" s="20"/>
      <c r="B28" s="20" t="s">
        <v>29</v>
      </c>
      <c r="C28" s="20"/>
      <c r="D28" s="20"/>
      <c r="E28" s="17">
        <v>10</v>
      </c>
      <c r="F28" s="116">
        <v>18786</v>
      </c>
      <c r="G28" s="82"/>
      <c r="H28" s="116">
        <v>20104</v>
      </c>
      <c r="I28" s="82"/>
      <c r="J28" s="116">
        <v>18563</v>
      </c>
      <c r="K28" s="82"/>
      <c r="L28" s="116">
        <v>19684</v>
      </c>
      <c r="M28" s="108"/>
      <c r="N28" s="108"/>
      <c r="O28" s="108"/>
      <c r="P28" s="108"/>
      <c r="Q28" s="108"/>
      <c r="R28" s="108"/>
      <c r="S28" s="108"/>
    </row>
    <row r="29" spans="1:20" s="79" customFormat="1" ht="21">
      <c r="A29" s="20"/>
      <c r="B29" s="20" t="s">
        <v>28</v>
      </c>
      <c r="C29" s="20"/>
      <c r="D29" s="20"/>
      <c r="E29" s="17"/>
      <c r="F29" s="116">
        <v>14401</v>
      </c>
      <c r="G29" s="82"/>
      <c r="H29" s="116">
        <v>14401</v>
      </c>
      <c r="I29" s="82"/>
      <c r="J29" s="116">
        <v>0</v>
      </c>
      <c r="K29" s="82"/>
      <c r="L29" s="116">
        <v>0</v>
      </c>
      <c r="M29" s="108"/>
      <c r="N29" s="108"/>
      <c r="O29" s="108"/>
      <c r="P29" s="108"/>
      <c r="Q29" s="108"/>
      <c r="R29" s="108"/>
      <c r="S29" s="108"/>
    </row>
    <row r="30" spans="1:20" s="79" customFormat="1" ht="21">
      <c r="A30" s="20"/>
      <c r="B30" s="20" t="s">
        <v>31</v>
      </c>
      <c r="C30" s="20"/>
      <c r="D30" s="20"/>
      <c r="E30" s="17">
        <v>11</v>
      </c>
      <c r="F30" s="116">
        <v>5937</v>
      </c>
      <c r="G30" s="82"/>
      <c r="H30" s="116">
        <v>6467</v>
      </c>
      <c r="I30" s="82"/>
      <c r="J30" s="116">
        <v>179</v>
      </c>
      <c r="K30" s="82"/>
      <c r="L30" s="116">
        <v>187</v>
      </c>
      <c r="M30" s="108"/>
      <c r="N30" s="108"/>
      <c r="O30" s="108"/>
      <c r="P30" s="108"/>
      <c r="Q30" s="108"/>
      <c r="R30" s="108"/>
      <c r="S30" s="108"/>
    </row>
    <row r="31" spans="1:20" s="79" customFormat="1" ht="21">
      <c r="A31" s="20"/>
      <c r="B31" s="20" t="s">
        <v>32</v>
      </c>
      <c r="C31" s="20"/>
      <c r="D31" s="20"/>
      <c r="E31" s="17"/>
      <c r="F31" s="116">
        <v>3549</v>
      </c>
      <c r="G31" s="82"/>
      <c r="H31" s="116">
        <v>4045</v>
      </c>
      <c r="I31" s="82"/>
      <c r="J31" s="116">
        <v>4237</v>
      </c>
      <c r="K31" s="82"/>
      <c r="L31" s="116">
        <v>4840</v>
      </c>
      <c r="M31" s="108"/>
      <c r="N31" s="108"/>
      <c r="O31" s="108"/>
      <c r="P31" s="108"/>
      <c r="Q31" s="108"/>
      <c r="R31" s="108"/>
      <c r="S31" s="108"/>
    </row>
    <row r="32" spans="1:20" s="20" customFormat="1" ht="19.149999999999999" customHeight="1">
      <c r="B32" s="20" t="s">
        <v>155</v>
      </c>
      <c r="E32" s="113"/>
      <c r="F32" s="115">
        <v>18504</v>
      </c>
      <c r="G32" s="116"/>
      <c r="H32" s="118">
        <v>18808</v>
      </c>
      <c r="I32" s="116"/>
      <c r="J32" s="115">
        <v>15836</v>
      </c>
      <c r="K32" s="116"/>
      <c r="L32" s="118">
        <v>15836</v>
      </c>
      <c r="M32" s="114"/>
      <c r="N32" s="114"/>
      <c r="O32" s="114"/>
      <c r="P32" s="114"/>
      <c r="Q32" s="114"/>
      <c r="R32" s="114"/>
      <c r="S32" s="114"/>
      <c r="T32" s="114"/>
    </row>
    <row r="33" spans="1:19" s="79" customFormat="1" ht="21">
      <c r="A33" s="20"/>
      <c r="B33" s="20" t="s">
        <v>76</v>
      </c>
      <c r="C33" s="20"/>
      <c r="D33" s="20"/>
      <c r="E33" s="20"/>
      <c r="F33" s="116">
        <v>1487</v>
      </c>
      <c r="G33" s="82"/>
      <c r="H33" s="116">
        <v>1487</v>
      </c>
      <c r="I33" s="82"/>
      <c r="J33" s="116">
        <v>1482</v>
      </c>
      <c r="K33" s="82"/>
      <c r="L33" s="116">
        <v>1482</v>
      </c>
      <c r="M33" s="108"/>
      <c r="N33" s="108"/>
      <c r="O33" s="108"/>
      <c r="P33" s="108"/>
      <c r="Q33" s="108"/>
      <c r="R33" s="108"/>
      <c r="S33" s="108"/>
    </row>
    <row r="34" spans="1:19" s="79" customFormat="1" ht="21">
      <c r="A34" s="20"/>
      <c r="B34" s="20"/>
      <c r="C34" s="87" t="s">
        <v>100</v>
      </c>
      <c r="D34" s="20"/>
      <c r="E34" s="20"/>
      <c r="F34" s="2">
        <v>196963</v>
      </c>
      <c r="G34" s="82"/>
      <c r="H34" s="2">
        <v>162947</v>
      </c>
      <c r="I34" s="82"/>
      <c r="J34" s="2">
        <v>201099</v>
      </c>
      <c r="K34" s="82"/>
      <c r="L34" s="2">
        <v>166142</v>
      </c>
      <c r="M34" s="110">
        <f>SUM(F24:F33)-F34</f>
        <v>0</v>
      </c>
      <c r="N34" s="108"/>
      <c r="O34" s="110">
        <f>SUM(H24:H33)-H34</f>
        <v>0</v>
      </c>
      <c r="P34" s="108"/>
      <c r="Q34" s="110">
        <f>SUM(J24:J33)-J34</f>
        <v>0</v>
      </c>
      <c r="R34" s="108"/>
      <c r="S34" s="110">
        <f>SUM(L24:L33)-L34</f>
        <v>0</v>
      </c>
    </row>
    <row r="35" spans="1:19" s="79" customFormat="1" ht="21.75" thickBot="1">
      <c r="A35" s="87" t="s">
        <v>91</v>
      </c>
      <c r="B35" s="20"/>
      <c r="C35" s="20"/>
      <c r="D35" s="20"/>
      <c r="E35" s="20"/>
      <c r="F35" s="3">
        <v>1578948</v>
      </c>
      <c r="G35" s="82"/>
      <c r="H35" s="3">
        <v>1363671</v>
      </c>
      <c r="I35" s="82"/>
      <c r="J35" s="3">
        <v>1519829</v>
      </c>
      <c r="K35" s="82"/>
      <c r="L35" s="3">
        <v>1316458</v>
      </c>
      <c r="M35" s="110">
        <f>F22+F34-F35</f>
        <v>0</v>
      </c>
      <c r="N35" s="108"/>
      <c r="O35" s="110">
        <f>H22+H34-H35</f>
        <v>0</v>
      </c>
      <c r="P35" s="108"/>
      <c r="Q35" s="110">
        <f>J22+J34-J35</f>
        <v>0</v>
      </c>
      <c r="R35" s="108"/>
      <c r="S35" s="110">
        <f>L22+L34-L35</f>
        <v>0</v>
      </c>
    </row>
    <row r="36" spans="1:19" s="21" customFormat="1" ht="24.95" customHeight="1" thickTop="1">
      <c r="L36" s="47" t="s">
        <v>84</v>
      </c>
    </row>
    <row r="37" spans="1:19" s="21" customFormat="1" ht="24.95" customHeight="1">
      <c r="L37" s="47" t="s">
        <v>85</v>
      </c>
    </row>
    <row r="38" spans="1:19" s="20" customFormat="1">
      <c r="A38" s="162" t="s">
        <v>12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</row>
    <row r="39" spans="1:19" s="20" customFormat="1">
      <c r="A39" s="161" t="s">
        <v>87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</row>
    <row r="40" spans="1:19" s="20" customFormat="1">
      <c r="A40" s="161" t="s">
        <v>133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</row>
    <row r="41" spans="1:19" s="20" customFormat="1">
      <c r="A41" s="161" t="s">
        <v>33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</row>
    <row r="42" spans="1:19" s="20" customFormat="1">
      <c r="A42" s="161" t="s">
        <v>183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</row>
    <row r="43" spans="1:19" s="79" customFormat="1" ht="9.9499999999999993" customHeight="1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</row>
    <row r="44" spans="1:19" s="20" customFormat="1" ht="21">
      <c r="F44" s="85"/>
      <c r="G44" s="85"/>
      <c r="H44" s="85"/>
      <c r="I44" s="85"/>
      <c r="J44" s="85"/>
      <c r="K44" s="85"/>
      <c r="L44" s="86" t="s">
        <v>18</v>
      </c>
    </row>
    <row r="45" spans="1:19" s="20" customFormat="1" ht="21">
      <c r="F45" s="159" t="s">
        <v>19</v>
      </c>
      <c r="G45" s="159"/>
      <c r="H45" s="159"/>
      <c r="I45" s="17"/>
      <c r="J45" s="159" t="s">
        <v>20</v>
      </c>
      <c r="K45" s="159"/>
      <c r="L45" s="159"/>
    </row>
    <row r="46" spans="1:19" s="20" customFormat="1" ht="21">
      <c r="F46" s="15" t="s">
        <v>184</v>
      </c>
      <c r="G46" s="16"/>
      <c r="H46" s="15" t="s">
        <v>21</v>
      </c>
      <c r="I46" s="17"/>
      <c r="J46" s="15" t="s">
        <v>184</v>
      </c>
      <c r="K46" s="16"/>
      <c r="L46" s="15" t="s">
        <v>21</v>
      </c>
    </row>
    <row r="47" spans="1:19" s="20" customFormat="1" ht="21">
      <c r="E47" s="17" t="s">
        <v>22</v>
      </c>
      <c r="F47" s="18" t="s">
        <v>185</v>
      </c>
      <c r="G47" s="16"/>
      <c r="H47" s="18" t="s">
        <v>186</v>
      </c>
      <c r="I47" s="16"/>
      <c r="J47" s="18" t="s">
        <v>185</v>
      </c>
      <c r="K47" s="16"/>
      <c r="L47" s="18" t="s">
        <v>186</v>
      </c>
    </row>
    <row r="48" spans="1:19" s="20" customFormat="1" ht="21">
      <c r="A48" s="160" t="s">
        <v>92</v>
      </c>
      <c r="B48" s="160"/>
      <c r="C48" s="160"/>
      <c r="D48" s="160"/>
    </row>
    <row r="49" spans="1:20" s="79" customFormat="1" ht="21">
      <c r="A49" s="87" t="s">
        <v>93</v>
      </c>
      <c r="B49" s="20"/>
      <c r="C49" s="20"/>
      <c r="D49" s="20"/>
    </row>
    <row r="50" spans="1:20" s="79" customFormat="1" ht="21">
      <c r="A50" s="20"/>
      <c r="B50" s="20" t="s">
        <v>101</v>
      </c>
      <c r="C50" s="20"/>
      <c r="D50" s="20"/>
      <c r="E50" s="17">
        <v>12</v>
      </c>
      <c r="F50" s="116">
        <v>149163</v>
      </c>
      <c r="G50" s="82"/>
      <c r="H50" s="116">
        <v>24737</v>
      </c>
      <c r="I50" s="82"/>
      <c r="J50" s="116">
        <v>143223</v>
      </c>
      <c r="K50" s="82"/>
      <c r="L50" s="116">
        <v>20247</v>
      </c>
    </row>
    <row r="51" spans="1:20" s="79" customFormat="1" ht="21">
      <c r="A51" s="20"/>
      <c r="B51" s="20" t="s">
        <v>151</v>
      </c>
      <c r="C51" s="20"/>
      <c r="D51" s="20"/>
      <c r="E51" s="17">
        <v>13</v>
      </c>
      <c r="F51" s="116">
        <v>246320</v>
      </c>
      <c r="G51" s="82"/>
      <c r="H51" s="116">
        <v>223895</v>
      </c>
      <c r="I51" s="82"/>
      <c r="J51" s="116">
        <v>230213</v>
      </c>
      <c r="K51" s="82"/>
      <c r="L51" s="116">
        <v>215041</v>
      </c>
    </row>
    <row r="52" spans="1:20" s="79" customFormat="1" ht="21">
      <c r="A52" s="20"/>
      <c r="B52" s="20" t="s">
        <v>102</v>
      </c>
      <c r="C52" s="20"/>
      <c r="D52" s="20"/>
      <c r="E52" s="17"/>
      <c r="F52" s="116">
        <v>37054</v>
      </c>
      <c r="G52" s="82"/>
      <c r="H52" s="116">
        <v>67774</v>
      </c>
      <c r="I52" s="82"/>
      <c r="J52" s="116">
        <v>36436</v>
      </c>
      <c r="K52" s="82"/>
      <c r="L52" s="116">
        <v>66453</v>
      </c>
    </row>
    <row r="53" spans="1:20" s="20" customFormat="1" ht="19.149999999999999" customHeight="1">
      <c r="B53" s="20" t="s">
        <v>156</v>
      </c>
      <c r="M53" s="114"/>
      <c r="N53" s="114"/>
      <c r="O53" s="114"/>
      <c r="P53" s="114"/>
      <c r="Q53" s="114"/>
      <c r="R53" s="114"/>
      <c r="S53" s="114"/>
      <c r="T53" s="114"/>
    </row>
    <row r="54" spans="1:20" s="20" customFormat="1" ht="19.149999999999999" customHeight="1">
      <c r="C54" s="20" t="s">
        <v>157</v>
      </c>
      <c r="E54" s="17">
        <v>6</v>
      </c>
      <c r="F54" s="118">
        <v>104829</v>
      </c>
      <c r="G54" s="119"/>
      <c r="H54" s="118">
        <v>20912</v>
      </c>
      <c r="I54" s="118"/>
      <c r="J54" s="118">
        <v>99260</v>
      </c>
      <c r="K54" s="118"/>
      <c r="L54" s="118">
        <v>19103</v>
      </c>
      <c r="M54" s="114"/>
      <c r="N54" s="114"/>
      <c r="O54" s="114"/>
      <c r="P54" s="114"/>
      <c r="Q54" s="114"/>
      <c r="R54" s="114"/>
      <c r="S54" s="114"/>
      <c r="T54" s="114"/>
    </row>
    <row r="55" spans="1:20" s="79" customFormat="1" ht="21">
      <c r="A55" s="20"/>
      <c r="B55" s="20" t="s">
        <v>103</v>
      </c>
      <c r="C55" s="20"/>
      <c r="D55" s="20"/>
      <c r="E55" s="17">
        <v>10</v>
      </c>
      <c r="F55" s="116">
        <v>4234</v>
      </c>
      <c r="G55" s="82"/>
      <c r="H55" s="116">
        <v>4399</v>
      </c>
      <c r="I55" s="82"/>
      <c r="J55" s="116">
        <v>3996</v>
      </c>
      <c r="K55" s="82"/>
      <c r="L55" s="116">
        <v>3952</v>
      </c>
    </row>
    <row r="56" spans="1:20" s="79" customFormat="1" ht="21">
      <c r="A56" s="20"/>
      <c r="B56" s="20" t="s">
        <v>147</v>
      </c>
      <c r="C56" s="20"/>
      <c r="D56" s="20"/>
      <c r="E56" s="17"/>
      <c r="G56" s="1"/>
      <c r="H56" s="116"/>
      <c r="I56" s="82"/>
      <c r="K56" s="1"/>
      <c r="L56" s="116"/>
    </row>
    <row r="57" spans="1:20" s="79" customFormat="1" ht="21">
      <c r="A57" s="20"/>
      <c r="B57" s="20"/>
      <c r="C57" s="20" t="s">
        <v>148</v>
      </c>
      <c r="D57" s="20"/>
      <c r="E57" s="17">
        <v>14</v>
      </c>
      <c r="F57" s="116">
        <v>11112</v>
      </c>
      <c r="H57" s="116">
        <v>11112</v>
      </c>
      <c r="I57" s="1"/>
      <c r="J57" s="116">
        <v>11112</v>
      </c>
      <c r="K57" s="1"/>
      <c r="L57" s="116">
        <v>11112</v>
      </c>
    </row>
    <row r="58" spans="1:20" s="79" customFormat="1" ht="21">
      <c r="A58" s="20"/>
      <c r="B58" s="20" t="s">
        <v>187</v>
      </c>
      <c r="C58" s="20"/>
      <c r="D58" s="20"/>
      <c r="E58" s="17"/>
      <c r="F58" s="116">
        <v>5857</v>
      </c>
      <c r="H58" s="116">
        <v>5857</v>
      </c>
      <c r="I58" s="1"/>
      <c r="J58" s="116">
        <v>5857</v>
      </c>
      <c r="K58" s="1"/>
      <c r="L58" s="116">
        <v>5857</v>
      </c>
    </row>
    <row r="59" spans="1:20" s="79" customFormat="1" ht="21">
      <c r="A59" s="20"/>
      <c r="B59" s="20" t="s">
        <v>34</v>
      </c>
      <c r="C59" s="20"/>
      <c r="D59" s="20"/>
      <c r="E59" s="17"/>
      <c r="F59" s="116">
        <v>29126</v>
      </c>
      <c r="G59" s="82"/>
      <c r="H59" s="116">
        <v>50459</v>
      </c>
      <c r="I59" s="82"/>
      <c r="J59" s="116">
        <v>26999</v>
      </c>
      <c r="K59" s="82"/>
      <c r="L59" s="116">
        <v>48931</v>
      </c>
    </row>
    <row r="60" spans="1:20" s="79" customFormat="1" ht="21">
      <c r="A60" s="87"/>
      <c r="B60" s="87"/>
      <c r="C60" s="87" t="s">
        <v>35</v>
      </c>
      <c r="D60" s="87"/>
      <c r="E60" s="17"/>
      <c r="F60" s="2">
        <v>587695</v>
      </c>
      <c r="G60" s="82"/>
      <c r="H60" s="2">
        <v>409145</v>
      </c>
      <c r="I60" s="82"/>
      <c r="J60" s="2">
        <v>557096</v>
      </c>
      <c r="K60" s="82"/>
      <c r="L60" s="2">
        <v>390696</v>
      </c>
      <c r="M60" s="110">
        <f>SUM(F50:F59)-F60</f>
        <v>0</v>
      </c>
      <c r="N60" s="108"/>
      <c r="O60" s="110">
        <f>SUM(H50:H59)-H60</f>
        <v>0</v>
      </c>
      <c r="P60" s="108"/>
      <c r="Q60" s="110">
        <f>SUM(J50:J59)-J60</f>
        <v>0</v>
      </c>
      <c r="R60" s="108"/>
      <c r="S60" s="110">
        <f>SUM(L50:L59)-L60</f>
        <v>0</v>
      </c>
    </row>
    <row r="61" spans="1:20" s="79" customFormat="1" ht="21">
      <c r="A61" s="87" t="s">
        <v>104</v>
      </c>
      <c r="B61" s="87"/>
      <c r="C61" s="87"/>
      <c r="D61" s="87"/>
      <c r="E61" s="81"/>
      <c r="G61" s="82"/>
      <c r="H61" s="82"/>
      <c r="I61" s="82"/>
      <c r="J61" s="82"/>
      <c r="K61" s="82"/>
      <c r="L61" s="82"/>
      <c r="M61" s="108"/>
      <c r="N61" s="108"/>
      <c r="O61" s="108"/>
      <c r="P61" s="108"/>
      <c r="Q61" s="108"/>
      <c r="R61" s="108"/>
      <c r="S61" s="108"/>
    </row>
    <row r="62" spans="1:20" s="20" customFormat="1" ht="19.149999999999999" customHeight="1">
      <c r="A62" s="87"/>
      <c r="B62" s="20" t="s">
        <v>156</v>
      </c>
      <c r="M62" s="114"/>
      <c r="N62" s="114"/>
      <c r="O62" s="114"/>
      <c r="P62" s="114"/>
      <c r="Q62" s="114"/>
      <c r="R62" s="114"/>
      <c r="S62" s="114"/>
      <c r="T62" s="114"/>
    </row>
    <row r="63" spans="1:20" s="20" customFormat="1" ht="19.149999999999999" customHeight="1">
      <c r="A63" s="87"/>
      <c r="C63" s="20" t="s">
        <v>158</v>
      </c>
      <c r="E63" s="17">
        <v>6</v>
      </c>
      <c r="F63" s="118">
        <v>22726</v>
      </c>
      <c r="G63" s="119"/>
      <c r="H63" s="118">
        <v>26296</v>
      </c>
      <c r="I63" s="118"/>
      <c r="J63" s="118">
        <v>22726</v>
      </c>
      <c r="K63" s="118"/>
      <c r="L63" s="118">
        <v>26296</v>
      </c>
      <c r="M63" s="114"/>
      <c r="N63" s="114"/>
      <c r="O63" s="114"/>
      <c r="P63" s="114"/>
      <c r="Q63" s="114"/>
      <c r="R63" s="114"/>
      <c r="S63" s="114"/>
      <c r="T63" s="114"/>
    </row>
    <row r="64" spans="1:20" s="20" customFormat="1" ht="19.149999999999999" customHeight="1">
      <c r="B64" s="20" t="s">
        <v>159</v>
      </c>
      <c r="E64" s="17">
        <v>10</v>
      </c>
      <c r="F64" s="116">
        <v>15454</v>
      </c>
      <c r="G64" s="116"/>
      <c r="H64" s="116">
        <v>16469</v>
      </c>
      <c r="I64" s="116"/>
      <c r="J64" s="118">
        <v>15454</v>
      </c>
      <c r="K64" s="116"/>
      <c r="L64" s="116">
        <v>16469</v>
      </c>
      <c r="M64" s="114"/>
      <c r="N64" s="114"/>
      <c r="O64" s="114"/>
      <c r="P64" s="114"/>
      <c r="Q64" s="114"/>
      <c r="R64" s="114"/>
      <c r="S64" s="114"/>
      <c r="T64" s="114"/>
    </row>
    <row r="65" spans="1:19" s="79" customFormat="1" ht="21">
      <c r="A65" s="20"/>
      <c r="B65" s="20" t="s">
        <v>145</v>
      </c>
      <c r="C65" s="20"/>
      <c r="D65" s="20"/>
      <c r="E65" s="17">
        <v>14</v>
      </c>
      <c r="F65" s="1">
        <v>65924</v>
      </c>
      <c r="G65" s="1"/>
      <c r="H65" s="116">
        <v>68702</v>
      </c>
      <c r="I65" s="1"/>
      <c r="J65" s="1">
        <v>65924</v>
      </c>
      <c r="K65" s="1"/>
      <c r="L65" s="116">
        <v>68702</v>
      </c>
      <c r="M65" s="108"/>
      <c r="N65" s="108"/>
      <c r="O65" s="108"/>
      <c r="P65" s="108"/>
      <c r="Q65" s="108"/>
      <c r="R65" s="108"/>
      <c r="S65" s="108"/>
    </row>
    <row r="66" spans="1:19" s="79" customFormat="1" ht="21">
      <c r="A66" s="20"/>
      <c r="B66" s="20" t="s">
        <v>70</v>
      </c>
      <c r="C66" s="20"/>
      <c r="D66" s="20"/>
      <c r="E66" s="17">
        <v>15</v>
      </c>
      <c r="F66" s="1">
        <v>20191</v>
      </c>
      <c r="G66" s="1"/>
      <c r="H66" s="116">
        <v>19688</v>
      </c>
      <c r="I66" s="1"/>
      <c r="J66" s="1">
        <v>18300</v>
      </c>
      <c r="K66" s="1"/>
      <c r="L66" s="116">
        <v>17937</v>
      </c>
      <c r="M66" s="108"/>
      <c r="N66" s="108"/>
      <c r="O66" s="108"/>
      <c r="P66" s="108"/>
      <c r="Q66" s="108"/>
      <c r="R66" s="108"/>
      <c r="S66" s="108"/>
    </row>
    <row r="67" spans="1:19" s="79" customFormat="1" ht="21">
      <c r="A67" s="20"/>
      <c r="B67" s="20"/>
      <c r="C67" s="87" t="s">
        <v>36</v>
      </c>
      <c r="D67" s="20"/>
      <c r="E67" s="17"/>
      <c r="F67" s="2">
        <v>124295</v>
      </c>
      <c r="G67" s="1"/>
      <c r="H67" s="2">
        <v>131155</v>
      </c>
      <c r="I67" s="1"/>
      <c r="J67" s="2">
        <v>122404</v>
      </c>
      <c r="K67" s="1"/>
      <c r="L67" s="2">
        <v>129404</v>
      </c>
      <c r="M67" s="110">
        <f>SUM(F63:F66)-F67</f>
        <v>0</v>
      </c>
      <c r="N67" s="108"/>
      <c r="O67" s="110">
        <f>SUM(H63:I66)-H67</f>
        <v>0</v>
      </c>
      <c r="P67" s="110"/>
      <c r="Q67" s="110">
        <f>SUM(J63:J66)-J67</f>
        <v>0</v>
      </c>
      <c r="R67" s="110"/>
      <c r="S67" s="110">
        <f>SUM(L63:L66)-L67</f>
        <v>0</v>
      </c>
    </row>
    <row r="68" spans="1:19" s="79" customFormat="1" ht="21">
      <c r="A68" s="87" t="s">
        <v>94</v>
      </c>
      <c r="B68" s="20"/>
      <c r="C68" s="20"/>
      <c r="D68" s="20"/>
      <c r="E68" s="20"/>
      <c r="F68" s="2">
        <v>711990</v>
      </c>
      <c r="G68" s="1"/>
      <c r="H68" s="2">
        <v>540300</v>
      </c>
      <c r="I68" s="1"/>
      <c r="J68" s="2">
        <v>679500</v>
      </c>
      <c r="K68" s="1"/>
      <c r="L68" s="2">
        <v>520100</v>
      </c>
      <c r="M68" s="110">
        <f>F60+F67-F68</f>
        <v>0</v>
      </c>
      <c r="N68" s="108"/>
      <c r="O68" s="110">
        <f>H60+H67-H68</f>
        <v>0</v>
      </c>
      <c r="P68" s="108"/>
      <c r="Q68" s="110">
        <f>J60+J67-J68</f>
        <v>0</v>
      </c>
      <c r="R68" s="108"/>
      <c r="S68" s="110">
        <f>L60+L67-L68</f>
        <v>0</v>
      </c>
    </row>
    <row r="69" spans="1:19" s="79" customFormat="1" ht="2.25" hidden="1" customHeight="1">
      <c r="F69" s="82"/>
      <c r="G69" s="82"/>
      <c r="H69" s="82">
        <v>369216</v>
      </c>
      <c r="I69" s="82"/>
      <c r="J69" s="82"/>
      <c r="K69" s="82"/>
      <c r="L69" s="82">
        <v>340225</v>
      </c>
    </row>
    <row r="70" spans="1:19" s="79" customFormat="1" ht="2.25" customHeight="1">
      <c r="F70" s="82"/>
      <c r="G70" s="82"/>
      <c r="H70" s="82"/>
      <c r="I70" s="82"/>
      <c r="J70" s="82"/>
      <c r="K70" s="82"/>
      <c r="L70" s="82"/>
    </row>
    <row r="71" spans="1:19" s="20" customFormat="1" ht="24.95" customHeight="1">
      <c r="A71" s="19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47" t="s">
        <v>84</v>
      </c>
    </row>
    <row r="72" spans="1:19" s="20" customFormat="1" ht="24.95" customHeight="1">
      <c r="A72" s="19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47" t="s">
        <v>85</v>
      </c>
    </row>
    <row r="73" spans="1:19" s="84" customFormat="1">
      <c r="A73" s="162" t="s">
        <v>13</v>
      </c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</row>
    <row r="74" spans="1:19" s="84" customFormat="1">
      <c r="A74" s="161" t="s">
        <v>87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</row>
    <row r="75" spans="1:19" s="84" customFormat="1">
      <c r="A75" s="161" t="s">
        <v>133</v>
      </c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</row>
    <row r="76" spans="1:19" s="84" customFormat="1">
      <c r="A76" s="161" t="s">
        <v>33</v>
      </c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</row>
    <row r="77" spans="1:19" s="84" customFormat="1">
      <c r="A77" s="161" t="s">
        <v>183</v>
      </c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</row>
    <row r="78" spans="1:19" s="79" customFormat="1" ht="9.9499999999999993" customHeight="1">
      <c r="A78" s="78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</row>
    <row r="79" spans="1:19" s="84" customFormat="1" ht="21.95" customHeight="1">
      <c r="A79" s="20"/>
      <c r="B79" s="20"/>
      <c r="C79" s="20"/>
      <c r="D79" s="20"/>
      <c r="E79" s="20"/>
      <c r="F79" s="85"/>
      <c r="G79" s="85"/>
      <c r="H79" s="85"/>
      <c r="I79" s="85"/>
      <c r="J79" s="85"/>
      <c r="K79" s="85"/>
      <c r="L79" s="86" t="s">
        <v>18</v>
      </c>
    </row>
    <row r="80" spans="1:19" s="84" customFormat="1" ht="21.95" customHeight="1">
      <c r="A80" s="20"/>
      <c r="B80" s="20"/>
      <c r="C80" s="20"/>
      <c r="D80" s="20"/>
      <c r="E80" s="20"/>
      <c r="F80" s="159" t="s">
        <v>19</v>
      </c>
      <c r="G80" s="159"/>
      <c r="H80" s="159"/>
      <c r="I80" s="17"/>
      <c r="J80" s="159" t="s">
        <v>20</v>
      </c>
      <c r="K80" s="159"/>
      <c r="L80" s="159"/>
    </row>
    <row r="81" spans="1:19" s="84" customFormat="1" ht="21.95" customHeight="1">
      <c r="A81" s="20"/>
      <c r="B81" s="20"/>
      <c r="C81" s="20"/>
      <c r="D81" s="20"/>
      <c r="E81" s="20"/>
      <c r="F81" s="15" t="s">
        <v>184</v>
      </c>
      <c r="G81" s="16"/>
      <c r="H81" s="15" t="s">
        <v>21</v>
      </c>
      <c r="I81" s="17"/>
      <c r="J81" s="15" t="s">
        <v>184</v>
      </c>
      <c r="K81" s="16"/>
      <c r="L81" s="15" t="s">
        <v>21</v>
      </c>
    </row>
    <row r="82" spans="1:19" s="84" customFormat="1" ht="21.95" customHeight="1">
      <c r="A82" s="20"/>
      <c r="B82" s="20"/>
      <c r="C82" s="20"/>
      <c r="D82" s="20"/>
      <c r="E82" s="17" t="s">
        <v>22</v>
      </c>
      <c r="F82" s="18" t="s">
        <v>185</v>
      </c>
      <c r="G82" s="16"/>
      <c r="H82" s="18" t="s">
        <v>186</v>
      </c>
      <c r="I82" s="16"/>
      <c r="J82" s="18" t="s">
        <v>185</v>
      </c>
      <c r="K82" s="16"/>
      <c r="L82" s="18" t="s">
        <v>186</v>
      </c>
    </row>
    <row r="83" spans="1:19" ht="21.95" customHeight="1">
      <c r="A83" s="160" t="s">
        <v>95</v>
      </c>
      <c r="B83" s="160"/>
      <c r="C83" s="160"/>
      <c r="D83" s="160"/>
      <c r="E83" s="83"/>
    </row>
    <row r="84" spans="1:19" ht="21.95" customHeight="1">
      <c r="A84" s="90" t="s">
        <v>37</v>
      </c>
      <c r="B84" s="17"/>
      <c r="C84" s="17"/>
      <c r="D84" s="17"/>
    </row>
    <row r="85" spans="1:19" ht="21.95" customHeight="1">
      <c r="A85" s="20"/>
      <c r="B85" s="20" t="s">
        <v>38</v>
      </c>
      <c r="C85" s="84"/>
      <c r="D85" s="20"/>
      <c r="E85" s="17">
        <v>16</v>
      </c>
    </row>
    <row r="86" spans="1:19" ht="21.95" customHeight="1">
      <c r="A86" s="84"/>
      <c r="B86" s="20"/>
      <c r="C86" s="20" t="s">
        <v>39</v>
      </c>
      <c r="D86" s="84"/>
      <c r="E86" s="17"/>
    </row>
    <row r="87" spans="1:19" s="84" customFormat="1" ht="22.15" customHeight="1" thickBot="1">
      <c r="C87" s="20"/>
      <c r="D87" s="20" t="s">
        <v>160</v>
      </c>
      <c r="E87" s="21"/>
      <c r="F87" s="5">
        <v>337500</v>
      </c>
      <c r="G87" s="88"/>
      <c r="H87" s="91">
        <v>337500</v>
      </c>
      <c r="I87" s="88"/>
      <c r="J87" s="5">
        <v>337500</v>
      </c>
      <c r="K87" s="88"/>
      <c r="L87" s="91">
        <v>337500</v>
      </c>
    </row>
    <row r="88" spans="1:19" s="84" customFormat="1" ht="21.95" customHeight="1" thickTop="1">
      <c r="B88" s="20"/>
      <c r="C88" s="20" t="s">
        <v>105</v>
      </c>
      <c r="D88" s="20"/>
      <c r="E88" s="17">
        <v>17</v>
      </c>
      <c r="F88" s="1"/>
      <c r="G88" s="1"/>
      <c r="H88" s="82"/>
      <c r="I88" s="1"/>
      <c r="J88" s="1"/>
      <c r="K88" s="1"/>
      <c r="L88" s="1"/>
    </row>
    <row r="89" spans="1:19" s="84" customFormat="1" ht="21.95" customHeight="1">
      <c r="C89" s="20"/>
      <c r="D89" s="20" t="s">
        <v>178</v>
      </c>
      <c r="E89" s="107"/>
      <c r="F89" s="1"/>
      <c r="G89" s="82"/>
      <c r="H89" s="1">
        <v>308960</v>
      </c>
      <c r="I89" s="82"/>
      <c r="J89" s="1"/>
      <c r="K89" s="82"/>
      <c r="L89" s="1">
        <v>308960</v>
      </c>
    </row>
    <row r="90" spans="1:19" s="84" customFormat="1" ht="21.95" customHeight="1">
      <c r="C90" s="20"/>
      <c r="D90" s="20" t="s">
        <v>198</v>
      </c>
      <c r="E90" s="17"/>
      <c r="F90" s="1">
        <v>315026</v>
      </c>
      <c r="G90" s="82"/>
      <c r="H90" s="1"/>
      <c r="I90" s="82"/>
      <c r="J90" s="1">
        <v>315026</v>
      </c>
      <c r="K90" s="82"/>
      <c r="L90" s="1"/>
    </row>
    <row r="91" spans="1:19" s="84" customFormat="1" ht="21.95" customHeight="1">
      <c r="B91" s="20" t="s">
        <v>83</v>
      </c>
      <c r="C91" s="20"/>
      <c r="D91" s="20"/>
      <c r="E91" s="17">
        <v>17</v>
      </c>
      <c r="F91" s="1">
        <v>245089</v>
      </c>
      <c r="G91" s="82"/>
      <c r="H91" s="1">
        <v>239023</v>
      </c>
      <c r="I91" s="82"/>
      <c r="J91" s="1">
        <v>245089</v>
      </c>
      <c r="K91" s="82"/>
      <c r="L91" s="1">
        <v>239023</v>
      </c>
    </row>
    <row r="92" spans="1:19" s="84" customFormat="1" ht="21.95" customHeight="1">
      <c r="B92" s="20" t="s">
        <v>40</v>
      </c>
      <c r="C92" s="20"/>
      <c r="D92" s="20"/>
      <c r="E92" s="21"/>
      <c r="F92" s="1"/>
      <c r="G92" s="1"/>
      <c r="H92" s="1"/>
      <c r="I92" s="1"/>
      <c r="J92" s="1"/>
      <c r="K92" s="1"/>
      <c r="L92" s="1"/>
    </row>
    <row r="93" spans="1:19" s="84" customFormat="1" ht="21.95" customHeight="1">
      <c r="C93" s="20" t="s">
        <v>41</v>
      </c>
      <c r="D93" s="20"/>
      <c r="E93" s="17"/>
      <c r="F93" s="116">
        <v>33750</v>
      </c>
      <c r="G93" s="82"/>
      <c r="H93" s="88">
        <v>33750</v>
      </c>
      <c r="I93" s="82"/>
      <c r="J93" s="116">
        <v>33750</v>
      </c>
      <c r="K93" s="82"/>
      <c r="L93" s="88">
        <v>33750</v>
      </c>
    </row>
    <row r="94" spans="1:19" s="84" customFormat="1" ht="21.95" customHeight="1">
      <c r="C94" s="20" t="s">
        <v>42</v>
      </c>
      <c r="D94" s="20"/>
      <c r="E94" s="21"/>
      <c r="F94" s="4">
        <v>249609</v>
      </c>
      <c r="G94" s="82"/>
      <c r="H94" s="92">
        <v>217965</v>
      </c>
      <c r="I94" s="82"/>
      <c r="J94" s="4">
        <v>246464</v>
      </c>
      <c r="K94" s="82"/>
      <c r="L94" s="92">
        <v>214625</v>
      </c>
    </row>
    <row r="95" spans="1:19" s="84" customFormat="1" ht="21.95" customHeight="1">
      <c r="A95" s="20"/>
      <c r="B95" s="20" t="s">
        <v>106</v>
      </c>
      <c r="D95" s="20"/>
      <c r="E95" s="21"/>
      <c r="F95" s="116">
        <v>843474</v>
      </c>
      <c r="G95" s="82"/>
      <c r="H95" s="88">
        <v>799698</v>
      </c>
      <c r="I95" s="82"/>
      <c r="J95" s="116">
        <v>840329</v>
      </c>
      <c r="K95" s="82"/>
      <c r="L95" s="88">
        <v>796358</v>
      </c>
      <c r="M95" s="111">
        <f>SUM(F89:F94)-F95</f>
        <v>0</v>
      </c>
      <c r="O95" s="111">
        <f>SUM(H89:H94)-H95</f>
        <v>0</v>
      </c>
      <c r="Q95" s="111">
        <f>SUM(J89:J94)-J95</f>
        <v>0</v>
      </c>
      <c r="S95" s="111">
        <f>SUM(L89:L94)-L95</f>
        <v>0</v>
      </c>
    </row>
    <row r="96" spans="1:19" s="84" customFormat="1" ht="21.95" customHeight="1">
      <c r="A96" s="20"/>
      <c r="B96" s="20" t="s">
        <v>107</v>
      </c>
      <c r="D96" s="20"/>
      <c r="E96" s="21"/>
      <c r="F96" s="4">
        <v>23484</v>
      </c>
      <c r="G96" s="82"/>
      <c r="H96" s="92">
        <v>23673</v>
      </c>
      <c r="I96" s="82"/>
      <c r="J96" s="4">
        <v>0</v>
      </c>
      <c r="K96" s="82"/>
      <c r="L96" s="92">
        <v>0</v>
      </c>
    </row>
    <row r="97" spans="1:19" s="84" customFormat="1" ht="21.95" customHeight="1">
      <c r="A97" s="87" t="s">
        <v>96</v>
      </c>
      <c r="B97" s="20"/>
      <c r="C97" s="20"/>
      <c r="D97" s="20"/>
      <c r="E97" s="21"/>
      <c r="F97" s="2">
        <v>866958</v>
      </c>
      <c r="G97" s="82"/>
      <c r="H97" s="89">
        <v>823371</v>
      </c>
      <c r="I97" s="82"/>
      <c r="J97" s="2">
        <v>840329</v>
      </c>
      <c r="K97" s="82"/>
      <c r="L97" s="89">
        <v>796358</v>
      </c>
      <c r="M97" s="111">
        <f>SUM(F95:F96)-F97</f>
        <v>0</v>
      </c>
      <c r="O97" s="111">
        <f>SUM(H95:H96)-H97</f>
        <v>0</v>
      </c>
      <c r="Q97" s="111">
        <f>SUM(J95:J96)-J97</f>
        <v>0</v>
      </c>
      <c r="S97" s="111">
        <f>SUM(L95:L96)-L97</f>
        <v>0</v>
      </c>
    </row>
    <row r="98" spans="1:19" s="84" customFormat="1" ht="21.95" customHeight="1" thickBot="1">
      <c r="A98" s="87" t="s">
        <v>97</v>
      </c>
      <c r="B98" s="20"/>
      <c r="C98" s="20"/>
      <c r="D98" s="20"/>
      <c r="E98" s="21"/>
      <c r="F98" s="3">
        <v>1578948</v>
      </c>
      <c r="G98" s="82"/>
      <c r="H98" s="91">
        <v>1363671</v>
      </c>
      <c r="I98" s="82"/>
      <c r="J98" s="3">
        <v>1519829</v>
      </c>
      <c r="K98" s="82"/>
      <c r="L98" s="91">
        <v>1316458</v>
      </c>
      <c r="M98" s="111"/>
      <c r="O98" s="111"/>
      <c r="Q98" s="111"/>
      <c r="S98" s="111"/>
    </row>
    <row r="99" spans="1:19" s="84" customFormat="1" ht="19.5" customHeight="1" thickTop="1">
      <c r="A99" s="87"/>
      <c r="B99" s="20"/>
      <c r="C99" s="20"/>
      <c r="D99" s="20"/>
      <c r="E99" s="21"/>
      <c r="F99" s="121"/>
      <c r="G99" s="82"/>
      <c r="H99" s="121"/>
      <c r="I99" s="82"/>
      <c r="J99" s="121"/>
      <c r="K99" s="82"/>
      <c r="L99" s="121"/>
      <c r="M99" s="111"/>
      <c r="O99" s="111"/>
      <c r="Q99" s="111"/>
      <c r="S99" s="111"/>
    </row>
    <row r="100" spans="1:19" s="84" customFormat="1" ht="19.5" customHeight="1">
      <c r="A100" s="87"/>
      <c r="B100" s="20"/>
      <c r="C100" s="20"/>
      <c r="D100" s="20"/>
      <c r="E100" s="21"/>
      <c r="F100" s="121"/>
      <c r="G100" s="82"/>
      <c r="H100" s="121"/>
      <c r="I100" s="82"/>
      <c r="J100" s="121"/>
      <c r="K100" s="82"/>
      <c r="L100" s="121"/>
      <c r="M100" s="111"/>
      <c r="O100" s="111"/>
      <c r="Q100" s="111"/>
      <c r="S100" s="111"/>
    </row>
    <row r="101" spans="1:19" s="84" customFormat="1" ht="19.5" customHeight="1">
      <c r="A101" s="87"/>
      <c r="B101" s="20"/>
      <c r="C101" s="20"/>
      <c r="D101" s="20"/>
      <c r="E101" s="21"/>
      <c r="F101" s="121"/>
      <c r="G101" s="82"/>
      <c r="H101" s="121"/>
      <c r="I101" s="82"/>
      <c r="J101" s="121"/>
      <c r="K101" s="82"/>
      <c r="L101" s="121"/>
      <c r="M101" s="111"/>
      <c r="O101" s="111"/>
      <c r="Q101" s="111"/>
      <c r="S101" s="111"/>
    </row>
    <row r="102" spans="1:19" s="84" customFormat="1" ht="21.95" customHeight="1">
      <c r="A102" s="157" t="s">
        <v>170</v>
      </c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11"/>
      <c r="O102" s="111"/>
      <c r="Q102" s="111"/>
      <c r="S102" s="111"/>
    </row>
    <row r="103" spans="1:19" s="84" customFormat="1" ht="21.95" customHeight="1">
      <c r="A103" s="157" t="s">
        <v>171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11"/>
      <c r="O103" s="111"/>
      <c r="Q103" s="111"/>
      <c r="S103" s="111"/>
    </row>
    <row r="104" spans="1:19" s="84" customFormat="1" ht="21.95" customHeight="1">
      <c r="A104" s="158" t="s">
        <v>175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11"/>
      <c r="O104" s="111"/>
      <c r="Q104" s="111"/>
      <c r="S104" s="111"/>
    </row>
    <row r="105" spans="1:19" s="84" customFormat="1" ht="21.95" customHeight="1">
      <c r="M105" s="111"/>
      <c r="O105" s="111"/>
      <c r="Q105" s="111"/>
      <c r="S105" s="111"/>
    </row>
    <row r="106" spans="1:19" s="84" customFormat="1" ht="21.75" customHeight="1">
      <c r="M106" s="111">
        <f>F68+F97-F98</f>
        <v>0</v>
      </c>
      <c r="O106" s="111">
        <f>H68+H97-H98</f>
        <v>0</v>
      </c>
      <c r="Q106" s="111">
        <f>J68+J97-J98</f>
        <v>0</v>
      </c>
      <c r="S106" s="111">
        <f>L68+L97-L98</f>
        <v>0</v>
      </c>
    </row>
    <row r="107" spans="1:19" s="84" customFormat="1" ht="21.95" customHeight="1">
      <c r="B107" s="20"/>
      <c r="C107" s="20"/>
      <c r="D107" s="20"/>
      <c r="E107" s="21"/>
      <c r="F107" s="121"/>
      <c r="G107" s="82"/>
      <c r="H107" s="121"/>
      <c r="I107" s="82"/>
      <c r="J107" s="121"/>
      <c r="K107" s="82"/>
      <c r="L107" s="121"/>
      <c r="M107" s="111"/>
      <c r="O107" s="111"/>
      <c r="Q107" s="111"/>
      <c r="S107" s="111"/>
    </row>
    <row r="108" spans="1:19" ht="21.95" customHeight="1">
      <c r="F108" s="82"/>
      <c r="G108" s="82"/>
      <c r="H108" s="82"/>
      <c r="I108" s="82"/>
      <c r="J108" s="82"/>
      <c r="K108" s="82"/>
      <c r="L108" s="82"/>
    </row>
    <row r="109" spans="1:19" ht="21.95" customHeight="1">
      <c r="F109" s="82"/>
      <c r="G109" s="82"/>
      <c r="H109" s="82"/>
      <c r="I109" s="82"/>
      <c r="J109" s="82"/>
      <c r="K109" s="82"/>
      <c r="L109" s="82"/>
    </row>
    <row r="110" spans="1:19" ht="21.95" customHeight="1">
      <c r="F110" s="82"/>
      <c r="G110" s="82"/>
      <c r="H110" s="82"/>
      <c r="I110" s="82"/>
      <c r="J110" s="82"/>
      <c r="K110" s="82"/>
      <c r="L110" s="82"/>
    </row>
    <row r="111" spans="1:19" ht="21.95" customHeight="1">
      <c r="F111" s="82"/>
      <c r="G111" s="82"/>
      <c r="H111" s="82"/>
      <c r="I111" s="82"/>
      <c r="J111" s="82"/>
      <c r="K111" s="82"/>
      <c r="L111" s="82"/>
    </row>
    <row r="112" spans="1:19" ht="21.95" customHeight="1">
      <c r="F112" s="82"/>
      <c r="G112" s="82"/>
      <c r="H112" s="82"/>
      <c r="I112" s="82"/>
      <c r="J112" s="82"/>
      <c r="K112" s="82"/>
      <c r="L112" s="82"/>
    </row>
    <row r="113" spans="1:12" ht="12.75" customHeight="1">
      <c r="F113" s="82"/>
      <c r="G113" s="82"/>
      <c r="H113" s="82"/>
      <c r="I113" s="82"/>
      <c r="J113" s="82"/>
      <c r="K113" s="82"/>
      <c r="L113" s="82"/>
    </row>
    <row r="114" spans="1:12" s="84" customFormat="1" ht="24.95" customHeight="1">
      <c r="A114" s="19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</sheetData>
  <mergeCells count="28">
    <mergeCell ref="A4:L4"/>
    <mergeCell ref="A39:L39"/>
    <mergeCell ref="A75:L75"/>
    <mergeCell ref="A3:L3"/>
    <mergeCell ref="A38:L38"/>
    <mergeCell ref="A73:L73"/>
    <mergeCell ref="F45:H45"/>
    <mergeCell ref="J45:L45"/>
    <mergeCell ref="A23:D23"/>
    <mergeCell ref="A5:L5"/>
    <mergeCell ref="A13:D13"/>
    <mergeCell ref="J10:L10"/>
    <mergeCell ref="A40:L40"/>
    <mergeCell ref="A41:L41"/>
    <mergeCell ref="A42:L42"/>
    <mergeCell ref="F10:H10"/>
    <mergeCell ref="A48:D48"/>
    <mergeCell ref="A83:D83"/>
    <mergeCell ref="A6:L6"/>
    <mergeCell ref="A7:L7"/>
    <mergeCell ref="A74:L74"/>
    <mergeCell ref="A76:L76"/>
    <mergeCell ref="A77:L77"/>
    <mergeCell ref="A102:L102"/>
    <mergeCell ref="A103:L103"/>
    <mergeCell ref="A104:L104"/>
    <mergeCell ref="F80:H80"/>
    <mergeCell ref="J80:L80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5" max="11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S62"/>
  <sheetViews>
    <sheetView view="pageBreakPreview" zoomScaleNormal="100" zoomScaleSheetLayoutView="100" workbookViewId="0">
      <selection activeCell="A3" sqref="A3:L3"/>
    </sheetView>
  </sheetViews>
  <sheetFormatPr defaultColWidth="9.140625" defaultRowHeight="20.100000000000001" customHeight="1"/>
  <cols>
    <col min="1" max="3" width="1.28515625" style="79" customWidth="1"/>
    <col min="4" max="4" width="38.42578125" style="79" customWidth="1"/>
    <col min="5" max="5" width="5" style="94" customWidth="1"/>
    <col min="6" max="6" width="9.85546875" style="79" customWidth="1"/>
    <col min="7" max="7" width="0.42578125" style="79" customWidth="1"/>
    <col min="8" max="8" width="9.85546875" style="79" customWidth="1"/>
    <col min="9" max="9" width="0.42578125" style="79" customWidth="1"/>
    <col min="10" max="10" width="9.85546875" style="79" customWidth="1"/>
    <col min="11" max="11" width="0.42578125" style="79" customWidth="1"/>
    <col min="12" max="12" width="9.85546875" style="79" customWidth="1"/>
    <col min="13" max="13" width="10.42578125" style="79" customWidth="1"/>
    <col min="14" max="14" width="2.140625" style="79" customWidth="1"/>
    <col min="15" max="15" width="9.140625" style="79"/>
    <col min="16" max="16" width="2.28515625" style="79" customWidth="1"/>
    <col min="17" max="17" width="9.140625" style="79"/>
    <col min="18" max="18" width="1.85546875" style="79" customWidth="1"/>
    <col min="19" max="16384" width="9.140625" style="79"/>
  </cols>
  <sheetData>
    <row r="1" spans="1:19" s="20" customFormat="1" ht="23.45" customHeight="1">
      <c r="A1" s="21"/>
      <c r="B1" s="21"/>
      <c r="C1" s="21"/>
      <c r="D1" s="21"/>
      <c r="E1" s="95"/>
      <c r="F1" s="21"/>
      <c r="G1" s="21"/>
      <c r="H1" s="21"/>
      <c r="I1" s="21"/>
      <c r="J1" s="21"/>
      <c r="K1" s="21"/>
      <c r="L1" s="47" t="s">
        <v>84</v>
      </c>
    </row>
    <row r="2" spans="1:19" s="20" customFormat="1" ht="23.45" customHeight="1">
      <c r="A2" s="21"/>
      <c r="B2" s="21"/>
      <c r="C2" s="21"/>
      <c r="D2" s="21"/>
      <c r="E2" s="95"/>
      <c r="F2" s="21"/>
      <c r="G2" s="21"/>
      <c r="H2" s="21"/>
      <c r="I2" s="21"/>
      <c r="J2" s="21"/>
      <c r="K2" s="21"/>
      <c r="L2" s="47" t="s">
        <v>85</v>
      </c>
    </row>
    <row r="3" spans="1:19" s="20" customFormat="1" ht="23.45" customHeight="1">
      <c r="A3" s="162" t="s">
        <v>14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9" s="20" customFormat="1" ht="24" customHeight="1">
      <c r="A4" s="165" t="s">
        <v>86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9" s="20" customFormat="1" ht="24" customHeight="1">
      <c r="A5" s="161" t="s">
        <v>133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</row>
    <row r="6" spans="1:19" s="20" customFormat="1" ht="23.45" customHeight="1">
      <c r="A6" s="161" t="s">
        <v>52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</row>
    <row r="7" spans="1:19" s="20" customFormat="1" ht="23.45" customHeight="1">
      <c r="A7" s="161" t="s">
        <v>188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</row>
    <row r="8" spans="1:19" ht="9.9499999999999993" customHeight="1">
      <c r="E8" s="79"/>
      <c r="H8" s="82"/>
      <c r="I8" s="82"/>
      <c r="J8" s="82"/>
      <c r="K8" s="82"/>
      <c r="L8" s="82"/>
    </row>
    <row r="9" spans="1:19" ht="20.100000000000001" customHeight="1">
      <c r="E9" s="79"/>
      <c r="F9" s="80"/>
      <c r="G9" s="80"/>
      <c r="H9" s="80"/>
      <c r="I9" s="80"/>
      <c r="J9" s="80"/>
      <c r="K9" s="80"/>
      <c r="L9" s="86" t="s">
        <v>18</v>
      </c>
    </row>
    <row r="10" spans="1:19" s="20" customFormat="1" ht="20.100000000000001" customHeight="1">
      <c r="F10" s="159" t="s">
        <v>19</v>
      </c>
      <c r="G10" s="159"/>
      <c r="H10" s="159"/>
      <c r="I10" s="17"/>
      <c r="J10" s="159" t="s">
        <v>20</v>
      </c>
      <c r="K10" s="159"/>
      <c r="L10" s="159"/>
    </row>
    <row r="11" spans="1:19" s="20" customFormat="1" ht="20.100000000000001" customHeight="1">
      <c r="E11" s="17" t="s">
        <v>22</v>
      </c>
      <c r="F11" s="96">
        <v>2023</v>
      </c>
      <c r="G11" s="97"/>
      <c r="H11" s="96">
        <v>2022</v>
      </c>
      <c r="I11" s="97"/>
      <c r="J11" s="96">
        <v>2023</v>
      </c>
      <c r="K11" s="97"/>
      <c r="L11" s="96">
        <v>2022</v>
      </c>
    </row>
    <row r="12" spans="1:19" s="20" customFormat="1" ht="20.100000000000001" customHeight="1">
      <c r="A12" s="164" t="s">
        <v>43</v>
      </c>
      <c r="B12" s="164"/>
      <c r="C12" s="164"/>
      <c r="D12" s="164"/>
      <c r="J12" s="1"/>
      <c r="K12" s="1"/>
      <c r="L12" s="1"/>
    </row>
    <row r="13" spans="1:19" s="20" customFormat="1" ht="20.100000000000001" customHeight="1">
      <c r="B13" s="20" t="s">
        <v>108</v>
      </c>
      <c r="E13" s="17">
        <v>20</v>
      </c>
      <c r="F13" s="1">
        <v>416675</v>
      </c>
      <c r="G13" s="82"/>
      <c r="H13" s="1">
        <v>285449</v>
      </c>
      <c r="I13" s="82"/>
      <c r="J13" s="1">
        <v>392456</v>
      </c>
      <c r="K13" s="82"/>
      <c r="L13" s="1">
        <v>266172</v>
      </c>
      <c r="N13" s="99"/>
    </row>
    <row r="14" spans="1:19" s="20" customFormat="1" ht="20.100000000000001" customHeight="1">
      <c r="B14" s="58" t="s">
        <v>44</v>
      </c>
      <c r="F14" s="1">
        <v>336</v>
      </c>
      <c r="G14" s="82"/>
      <c r="H14" s="1">
        <v>77</v>
      </c>
      <c r="I14" s="82"/>
      <c r="J14" s="1">
        <v>331</v>
      </c>
      <c r="K14" s="82"/>
      <c r="L14" s="1">
        <v>74</v>
      </c>
    </row>
    <row r="15" spans="1:19" s="20" customFormat="1" ht="20.100000000000001" customHeight="1">
      <c r="B15" s="59"/>
      <c r="C15" s="59" t="s">
        <v>45</v>
      </c>
      <c r="F15" s="2">
        <v>417011</v>
      </c>
      <c r="G15" s="82"/>
      <c r="H15" s="2">
        <v>285526</v>
      </c>
      <c r="I15" s="82"/>
      <c r="J15" s="2">
        <v>392787</v>
      </c>
      <c r="K15" s="82"/>
      <c r="L15" s="2">
        <v>266246</v>
      </c>
      <c r="M15" s="112">
        <f>SUM(F13:F14)-F15</f>
        <v>0</v>
      </c>
      <c r="O15" s="112">
        <f>SUM(H13:H14)-H15</f>
        <v>0</v>
      </c>
      <c r="Q15" s="112">
        <f>SUM(J13:J14)-J15</f>
        <v>0</v>
      </c>
      <c r="S15" s="112">
        <f>SUM(L13:L14)-L15</f>
        <v>0</v>
      </c>
    </row>
    <row r="16" spans="1:19" s="20" customFormat="1" ht="20.100000000000001" customHeight="1">
      <c r="A16" s="59" t="s">
        <v>141</v>
      </c>
      <c r="F16" s="1"/>
      <c r="G16" s="1"/>
      <c r="H16" s="1"/>
      <c r="I16" s="1"/>
      <c r="J16" s="1"/>
      <c r="K16" s="1"/>
      <c r="L16" s="1"/>
    </row>
    <row r="17" spans="1:19" s="20" customFormat="1" ht="20.100000000000001" customHeight="1">
      <c r="B17" s="58" t="s">
        <v>46</v>
      </c>
      <c r="F17" s="1">
        <v>354033</v>
      </c>
      <c r="G17" s="1"/>
      <c r="H17" s="1">
        <v>241480</v>
      </c>
      <c r="I17" s="1"/>
      <c r="J17" s="1">
        <v>331885</v>
      </c>
      <c r="K17" s="1"/>
      <c r="L17" s="1">
        <v>225336</v>
      </c>
    </row>
    <row r="18" spans="1:19" s="20" customFormat="1" ht="20.100000000000001" customHeight="1">
      <c r="B18" s="58" t="s">
        <v>109</v>
      </c>
      <c r="E18" s="100"/>
      <c r="F18" s="1">
        <v>9073</v>
      </c>
      <c r="G18" s="1"/>
      <c r="H18" s="1">
        <v>8389</v>
      </c>
      <c r="I18" s="1"/>
      <c r="J18" s="1">
        <v>8465</v>
      </c>
      <c r="K18" s="1"/>
      <c r="L18" s="1">
        <v>7779</v>
      </c>
    </row>
    <row r="19" spans="1:19" s="20" customFormat="1" ht="20.100000000000001" customHeight="1">
      <c r="B19" s="58" t="s">
        <v>47</v>
      </c>
      <c r="F19" s="1">
        <v>14108</v>
      </c>
      <c r="G19" s="1"/>
      <c r="H19" s="1">
        <v>14075</v>
      </c>
      <c r="I19" s="1"/>
      <c r="J19" s="1">
        <v>12240</v>
      </c>
      <c r="K19" s="1"/>
      <c r="L19" s="1">
        <v>12422</v>
      </c>
    </row>
    <row r="20" spans="1:19" s="20" customFormat="1" ht="20.100000000000001" customHeight="1">
      <c r="B20" s="59"/>
      <c r="C20" s="59" t="s">
        <v>48</v>
      </c>
      <c r="F20" s="2">
        <v>377214</v>
      </c>
      <c r="G20" s="1"/>
      <c r="H20" s="2">
        <v>263944</v>
      </c>
      <c r="I20" s="1"/>
      <c r="J20" s="2">
        <v>352590</v>
      </c>
      <c r="K20" s="1"/>
      <c r="L20" s="2">
        <v>245537</v>
      </c>
      <c r="M20" s="112">
        <f>SUM(F17:F19)-F20</f>
        <v>0</v>
      </c>
      <c r="O20" s="112">
        <f>SUM(H17:H19)-H20</f>
        <v>0</v>
      </c>
      <c r="Q20" s="112">
        <f>SUM(J17:J19)-J20</f>
        <v>0</v>
      </c>
      <c r="S20" s="112">
        <f>SUM(L17:L19)-L20</f>
        <v>0</v>
      </c>
    </row>
    <row r="21" spans="1:19" s="20" customFormat="1" ht="20.100000000000001" customHeight="1">
      <c r="A21" s="87" t="s">
        <v>142</v>
      </c>
      <c r="B21" s="87"/>
      <c r="C21" s="87"/>
      <c r="D21" s="87"/>
      <c r="F21" s="1">
        <v>39797</v>
      </c>
      <c r="G21" s="1"/>
      <c r="H21" s="1">
        <v>21582</v>
      </c>
      <c r="I21" s="1"/>
      <c r="J21" s="1">
        <v>40197</v>
      </c>
      <c r="K21" s="1"/>
      <c r="L21" s="1">
        <v>20709</v>
      </c>
      <c r="M21" s="112">
        <f>F15-F20-F21</f>
        <v>0</v>
      </c>
      <c r="O21" s="112">
        <f>H15-H20-H21</f>
        <v>0</v>
      </c>
      <c r="Q21" s="112">
        <f>J15-J20-J21</f>
        <v>0</v>
      </c>
      <c r="S21" s="112">
        <f>L15-L20-L21</f>
        <v>0</v>
      </c>
    </row>
    <row r="22" spans="1:19" s="20" customFormat="1" ht="20.100000000000001" customHeight="1">
      <c r="B22" s="20" t="s">
        <v>110</v>
      </c>
      <c r="F22" s="66">
        <v>251</v>
      </c>
      <c r="G22" s="1"/>
      <c r="H22" s="66">
        <v>235</v>
      </c>
      <c r="I22" s="1"/>
      <c r="J22" s="66">
        <v>247</v>
      </c>
      <c r="K22" s="1"/>
      <c r="L22" s="66">
        <v>224</v>
      </c>
    </row>
    <row r="23" spans="1:19" s="20" customFormat="1" ht="20.100000000000001" customHeight="1">
      <c r="A23" s="87" t="s">
        <v>49</v>
      </c>
      <c r="F23" s="1">
        <v>39546</v>
      </c>
      <c r="G23" s="1"/>
      <c r="H23" s="1">
        <v>21347</v>
      </c>
      <c r="I23" s="1"/>
      <c r="J23" s="1">
        <v>39950</v>
      </c>
      <c r="K23" s="1"/>
      <c r="L23" s="1">
        <v>20485</v>
      </c>
      <c r="M23" s="112">
        <f>F21-F22-F23</f>
        <v>0</v>
      </c>
      <c r="O23" s="112">
        <f>H21-H22-H23</f>
        <v>0</v>
      </c>
      <c r="Q23" s="112">
        <f>J21-J22-J23</f>
        <v>0</v>
      </c>
      <c r="S23" s="112">
        <f>L21-L22-L23</f>
        <v>0</v>
      </c>
    </row>
    <row r="24" spans="1:19" s="20" customFormat="1" ht="20.100000000000001" customHeight="1">
      <c r="A24" s="101"/>
      <c r="B24" s="58" t="s">
        <v>50</v>
      </c>
      <c r="E24" s="102">
        <v>18</v>
      </c>
      <c r="F24" s="66">
        <v>8091</v>
      </c>
      <c r="G24" s="1"/>
      <c r="H24" s="66">
        <v>4555</v>
      </c>
      <c r="I24" s="1"/>
      <c r="J24" s="66">
        <v>8111</v>
      </c>
      <c r="K24" s="1"/>
      <c r="L24" s="66">
        <v>4375</v>
      </c>
    </row>
    <row r="25" spans="1:19" s="20" customFormat="1" ht="20.100000000000001" customHeight="1">
      <c r="A25" s="87" t="s">
        <v>51</v>
      </c>
      <c r="F25" s="2">
        <v>31455</v>
      </c>
      <c r="G25" s="1"/>
      <c r="H25" s="2">
        <v>16792</v>
      </c>
      <c r="I25" s="1"/>
      <c r="J25" s="2">
        <v>31839</v>
      </c>
      <c r="K25" s="1"/>
      <c r="L25" s="2">
        <v>16110</v>
      </c>
      <c r="M25" s="112">
        <f>F23-F24-F25</f>
        <v>0</v>
      </c>
      <c r="O25" s="112">
        <f>H23-H24-H25</f>
        <v>0</v>
      </c>
      <c r="Q25" s="112">
        <f>J23-J24-J25</f>
        <v>0</v>
      </c>
      <c r="S25" s="112">
        <f>L23-L24-L25</f>
        <v>0</v>
      </c>
    </row>
    <row r="26" spans="1:19" s="20" customFormat="1" ht="20.100000000000001" customHeight="1">
      <c r="A26" s="87" t="s">
        <v>189</v>
      </c>
      <c r="F26" s="1"/>
      <c r="G26" s="1"/>
      <c r="H26" s="1"/>
      <c r="I26" s="1"/>
      <c r="J26" s="1"/>
      <c r="K26" s="1"/>
      <c r="L26" s="1"/>
      <c r="M26" s="112"/>
      <c r="O26" s="112"/>
      <c r="Q26" s="112"/>
      <c r="S26" s="112"/>
    </row>
    <row r="27" spans="1:19" s="20" customFormat="1" ht="20.100000000000001" customHeight="1">
      <c r="A27" s="20" t="s">
        <v>146</v>
      </c>
      <c r="F27" s="1"/>
      <c r="G27" s="1"/>
      <c r="H27" s="1"/>
      <c r="I27" s="1"/>
      <c r="J27" s="1"/>
      <c r="K27" s="1"/>
      <c r="L27" s="1"/>
      <c r="M27" s="112"/>
      <c r="O27" s="112"/>
      <c r="Q27" s="112"/>
      <c r="S27" s="112"/>
    </row>
    <row r="28" spans="1:19" s="20" customFormat="1" ht="20.100000000000001" customHeight="1">
      <c r="A28" s="87"/>
      <c r="B28" s="20" t="s">
        <v>190</v>
      </c>
      <c r="F28" s="1"/>
      <c r="G28" s="1"/>
      <c r="H28" s="1"/>
      <c r="I28" s="1"/>
      <c r="J28" s="1"/>
      <c r="K28" s="1"/>
      <c r="L28" s="1"/>
      <c r="M28" s="112"/>
      <c r="O28" s="112"/>
      <c r="Q28" s="112"/>
      <c r="S28" s="112"/>
    </row>
    <row r="29" spans="1:19" s="20" customFormat="1" ht="20.100000000000001" customHeight="1">
      <c r="A29" s="87"/>
      <c r="C29" s="20" t="s">
        <v>191</v>
      </c>
      <c r="E29" s="17">
        <v>18</v>
      </c>
      <c r="F29" s="4">
        <v>0</v>
      </c>
      <c r="G29" s="1"/>
      <c r="H29" s="4">
        <v>39</v>
      </c>
      <c r="I29" s="1"/>
      <c r="J29" s="4">
        <v>0</v>
      </c>
      <c r="K29" s="1"/>
      <c r="L29" s="4">
        <v>0</v>
      </c>
      <c r="M29" s="112"/>
      <c r="O29" s="112"/>
      <c r="Q29" s="112"/>
      <c r="S29" s="112"/>
    </row>
    <row r="30" spans="1:19" s="20" customFormat="1" ht="20.100000000000001" customHeight="1">
      <c r="A30" s="87" t="s">
        <v>111</v>
      </c>
      <c r="F30" s="4">
        <v>0</v>
      </c>
      <c r="G30" s="1"/>
      <c r="H30" s="4">
        <v>39</v>
      </c>
      <c r="I30" s="1"/>
      <c r="J30" s="4">
        <v>0</v>
      </c>
      <c r="K30" s="1"/>
      <c r="L30" s="4">
        <v>0</v>
      </c>
    </row>
    <row r="31" spans="1:19" s="20" customFormat="1" ht="20.100000000000001" customHeight="1" thickBot="1">
      <c r="A31" s="87" t="s">
        <v>112</v>
      </c>
      <c r="F31" s="5">
        <v>31455</v>
      </c>
      <c r="G31" s="1"/>
      <c r="H31" s="5">
        <v>16831</v>
      </c>
      <c r="I31" s="1"/>
      <c r="J31" s="5">
        <v>31839</v>
      </c>
      <c r="K31" s="1"/>
      <c r="L31" s="5">
        <v>16110</v>
      </c>
      <c r="M31" s="112">
        <f>F25+F30-F31</f>
        <v>0</v>
      </c>
      <c r="O31" s="112">
        <f>H25+H30-H31</f>
        <v>0</v>
      </c>
      <c r="Q31" s="112">
        <f>J25-J30-J31</f>
        <v>0</v>
      </c>
      <c r="S31" s="112">
        <f>L25+L30-L31</f>
        <v>0</v>
      </c>
    </row>
    <row r="32" spans="1:19" s="20" customFormat="1" ht="20.100000000000001" customHeight="1" thickTop="1">
      <c r="A32" s="87"/>
      <c r="F32" s="1"/>
      <c r="G32" s="1"/>
      <c r="H32" s="1"/>
      <c r="I32" s="1"/>
      <c r="J32" s="1"/>
      <c r="K32" s="1"/>
      <c r="L32" s="1"/>
      <c r="M32" s="112"/>
      <c r="O32" s="112"/>
      <c r="Q32" s="112"/>
      <c r="S32" s="112"/>
    </row>
    <row r="33" spans="1:15" s="20" customFormat="1" ht="20.100000000000001" customHeight="1">
      <c r="A33" s="87" t="s">
        <v>54</v>
      </c>
      <c r="F33" s="1"/>
      <c r="G33" s="1"/>
      <c r="H33" s="1"/>
      <c r="I33" s="1"/>
      <c r="J33" s="1"/>
      <c r="K33" s="1"/>
      <c r="L33" s="1"/>
    </row>
    <row r="34" spans="1:15" s="20" customFormat="1" ht="20.100000000000001" customHeight="1" thickBot="1">
      <c r="B34" s="58" t="s">
        <v>113</v>
      </c>
      <c r="C34" s="58"/>
      <c r="D34" s="58"/>
      <c r="F34" s="1">
        <v>31644</v>
      </c>
      <c r="G34" s="1"/>
      <c r="H34" s="1">
        <v>16439</v>
      </c>
      <c r="I34" s="1"/>
      <c r="J34" s="5">
        <v>31839</v>
      </c>
      <c r="K34" s="1"/>
      <c r="L34" s="5">
        <v>16110</v>
      </c>
    </row>
    <row r="35" spans="1:15" s="20" customFormat="1" ht="20.100000000000001" customHeight="1" thickTop="1">
      <c r="B35" s="58" t="s">
        <v>107</v>
      </c>
      <c r="C35" s="58"/>
      <c r="D35" s="58"/>
      <c r="F35" s="1">
        <v>-189</v>
      </c>
      <c r="G35" s="1"/>
      <c r="H35" s="1">
        <v>353</v>
      </c>
      <c r="I35" s="1"/>
      <c r="J35" s="1"/>
      <c r="K35" s="1"/>
      <c r="L35" s="1"/>
    </row>
    <row r="36" spans="1:15" s="20" customFormat="1" ht="20.100000000000001" customHeight="1" thickBot="1">
      <c r="F36" s="3">
        <v>31455</v>
      </c>
      <c r="G36" s="1"/>
      <c r="H36" s="3">
        <v>16792</v>
      </c>
      <c r="I36" s="1"/>
      <c r="J36" s="1"/>
      <c r="K36" s="1"/>
      <c r="L36" s="1"/>
      <c r="M36" s="112">
        <f>SUM(F34:F35)-F36</f>
        <v>0</v>
      </c>
      <c r="O36" s="112">
        <f>SUM(H34:H35)-H36</f>
        <v>0</v>
      </c>
    </row>
    <row r="37" spans="1:15" s="20" customFormat="1" ht="23.25" customHeight="1" thickTop="1">
      <c r="A37" s="21"/>
      <c r="B37" s="21"/>
      <c r="C37" s="21"/>
      <c r="D37" s="21"/>
      <c r="E37" s="21"/>
      <c r="F37" s="12"/>
      <c r="G37" s="12"/>
      <c r="H37" s="12"/>
      <c r="I37" s="12"/>
      <c r="J37" s="12"/>
      <c r="K37" s="12"/>
      <c r="L37" s="47" t="s">
        <v>84</v>
      </c>
    </row>
    <row r="38" spans="1:15" s="20" customFormat="1" ht="23.25" customHeight="1">
      <c r="A38" s="21"/>
      <c r="B38" s="21"/>
      <c r="C38" s="21"/>
      <c r="D38" s="21"/>
      <c r="E38" s="21"/>
      <c r="F38" s="12"/>
      <c r="G38" s="12"/>
      <c r="H38" s="12"/>
      <c r="I38" s="12"/>
      <c r="J38" s="12"/>
      <c r="K38" s="12"/>
      <c r="L38" s="47" t="s">
        <v>85</v>
      </c>
    </row>
    <row r="39" spans="1:15" s="20" customFormat="1" ht="23.25" customHeight="1">
      <c r="A39" s="162" t="s">
        <v>15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</row>
    <row r="40" spans="1:15" s="20" customFormat="1" ht="23.25" customHeight="1">
      <c r="A40" s="165" t="s">
        <v>86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</row>
    <row r="41" spans="1:15" s="20" customFormat="1" ht="23.25" customHeight="1">
      <c r="A41" s="161" t="s">
        <v>133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</row>
    <row r="42" spans="1:15" s="20" customFormat="1" ht="23.25" customHeight="1">
      <c r="A42" s="161" t="s">
        <v>53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</row>
    <row r="43" spans="1:15" s="20" customFormat="1" ht="23.25" customHeight="1">
      <c r="A43" s="161" t="s">
        <v>188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</row>
    <row r="44" spans="1:15" ht="9.6" customHeight="1">
      <c r="E44" s="79"/>
      <c r="H44" s="82"/>
      <c r="I44" s="82"/>
      <c r="J44" s="82"/>
      <c r="K44" s="82"/>
      <c r="L44" s="82"/>
    </row>
    <row r="45" spans="1:15" ht="20.100000000000001" customHeight="1">
      <c r="E45" s="79"/>
      <c r="F45" s="80"/>
      <c r="G45" s="80"/>
      <c r="H45" s="80"/>
      <c r="I45" s="80"/>
      <c r="J45" s="80"/>
      <c r="K45" s="80"/>
      <c r="L45" s="86" t="s">
        <v>18</v>
      </c>
    </row>
    <row r="46" spans="1:15" s="20" customFormat="1" ht="20.100000000000001" customHeight="1">
      <c r="F46" s="159" t="s">
        <v>19</v>
      </c>
      <c r="G46" s="159"/>
      <c r="H46" s="159"/>
      <c r="I46" s="17"/>
      <c r="J46" s="159" t="s">
        <v>20</v>
      </c>
      <c r="K46" s="159"/>
      <c r="L46" s="159"/>
    </row>
    <row r="47" spans="1:15" s="20" customFormat="1" ht="19.899999999999999" customHeight="1">
      <c r="E47" s="17" t="s">
        <v>22</v>
      </c>
      <c r="F47" s="98">
        <v>2023</v>
      </c>
      <c r="G47" s="17"/>
      <c r="H47" s="98">
        <v>2022</v>
      </c>
      <c r="I47" s="17"/>
      <c r="J47" s="98">
        <v>2023</v>
      </c>
      <c r="K47" s="17"/>
      <c r="L47" s="98">
        <v>2022</v>
      </c>
    </row>
    <row r="48" spans="1:15" s="20" customFormat="1" ht="20.100000000000001" customHeight="1">
      <c r="A48" s="87" t="s">
        <v>114</v>
      </c>
      <c r="I48" s="1"/>
      <c r="J48" s="1"/>
      <c r="K48" s="1"/>
      <c r="L48" s="1"/>
    </row>
    <row r="49" spans="1:15" s="20" customFormat="1" ht="20.100000000000001" customHeight="1" thickBot="1">
      <c r="B49" s="58" t="s">
        <v>113</v>
      </c>
      <c r="C49" s="58"/>
      <c r="D49" s="58"/>
      <c r="F49" s="1">
        <v>31644</v>
      </c>
      <c r="G49" s="1"/>
      <c r="H49" s="1">
        <v>16478</v>
      </c>
      <c r="I49" s="1"/>
      <c r="J49" s="5">
        <v>31839</v>
      </c>
      <c r="K49" s="1"/>
      <c r="L49" s="5">
        <v>16110</v>
      </c>
    </row>
    <row r="50" spans="1:15" s="20" customFormat="1" ht="20.100000000000001" customHeight="1" thickTop="1">
      <c r="B50" s="58" t="s">
        <v>107</v>
      </c>
      <c r="C50" s="58"/>
      <c r="D50" s="58"/>
      <c r="F50" s="1">
        <v>-189</v>
      </c>
      <c r="G50" s="1"/>
      <c r="H50" s="1">
        <v>353</v>
      </c>
      <c r="I50" s="1"/>
      <c r="J50" s="1"/>
      <c r="K50" s="1"/>
      <c r="L50" s="1"/>
    </row>
    <row r="51" spans="1:15" s="20" customFormat="1" ht="20.100000000000001" customHeight="1" thickBot="1">
      <c r="F51" s="3">
        <v>31455</v>
      </c>
      <c r="G51" s="1"/>
      <c r="H51" s="3">
        <v>16831</v>
      </c>
      <c r="I51" s="1"/>
      <c r="J51" s="1"/>
      <c r="K51" s="1"/>
      <c r="L51" s="1"/>
      <c r="M51" s="112">
        <f>SUM(F49:F50)-F51</f>
        <v>0</v>
      </c>
      <c r="O51" s="112">
        <f>SUM(H49:H50)-H51</f>
        <v>0</v>
      </c>
    </row>
    <row r="52" spans="1:15" s="20" customFormat="1" ht="20.100000000000001" customHeight="1" thickTop="1">
      <c r="A52" s="87" t="s">
        <v>55</v>
      </c>
      <c r="E52" s="102">
        <v>19</v>
      </c>
      <c r="F52" s="1"/>
      <c r="G52" s="1"/>
      <c r="H52" s="1"/>
      <c r="I52" s="1"/>
      <c r="J52" s="1"/>
      <c r="K52" s="1"/>
      <c r="L52" s="1"/>
    </row>
    <row r="53" spans="1:15" s="20" customFormat="1" ht="20.100000000000001" customHeight="1">
      <c r="A53" s="87" t="s">
        <v>56</v>
      </c>
      <c r="F53" s="1"/>
      <c r="G53" s="1"/>
      <c r="H53" s="1"/>
      <c r="I53" s="1"/>
      <c r="J53" s="1"/>
      <c r="K53" s="1"/>
      <c r="L53" s="1"/>
    </row>
    <row r="54" spans="1:15" s="20" customFormat="1" ht="20.100000000000001" customHeight="1">
      <c r="A54" s="20" t="s">
        <v>17</v>
      </c>
      <c r="B54" s="58" t="s">
        <v>115</v>
      </c>
      <c r="C54" s="58"/>
      <c r="D54" s="58"/>
      <c r="F54" s="1"/>
      <c r="G54" s="1"/>
      <c r="H54" s="1"/>
      <c r="I54" s="1"/>
      <c r="J54" s="1"/>
      <c r="K54" s="1"/>
      <c r="L54" s="1"/>
    </row>
    <row r="55" spans="1:15" s="20" customFormat="1" ht="20.100000000000001" customHeight="1" thickBot="1">
      <c r="B55" s="58"/>
      <c r="C55" s="58" t="s">
        <v>57</v>
      </c>
      <c r="D55" s="58"/>
      <c r="F55" s="14">
        <v>0.05</v>
      </c>
      <c r="G55" s="6"/>
      <c r="H55" s="14">
        <v>0.04</v>
      </c>
      <c r="I55" s="6"/>
      <c r="J55" s="14">
        <v>0.05</v>
      </c>
      <c r="K55" s="6"/>
      <c r="L55" s="14">
        <v>0.04</v>
      </c>
    </row>
    <row r="56" spans="1:15" s="20" customFormat="1" ht="20.100000000000001" customHeight="1" thickTop="1">
      <c r="A56" s="87" t="s">
        <v>165</v>
      </c>
      <c r="B56" s="58"/>
      <c r="C56" s="58"/>
      <c r="D56" s="58"/>
      <c r="F56" s="1"/>
      <c r="G56" s="1"/>
      <c r="H56" s="1"/>
      <c r="I56" s="1"/>
      <c r="J56" s="1"/>
      <c r="K56" s="1"/>
      <c r="L56" s="1"/>
    </row>
    <row r="57" spans="1:15" s="20" customFormat="1" ht="20.100000000000001" customHeight="1">
      <c r="A57" s="20" t="s">
        <v>17</v>
      </c>
      <c r="B57" s="58" t="s">
        <v>115</v>
      </c>
      <c r="C57" s="58"/>
      <c r="D57" s="58"/>
    </row>
    <row r="58" spans="1:15" s="20" customFormat="1" ht="20.100000000000001" customHeight="1" thickBot="1">
      <c r="B58" s="58"/>
      <c r="C58" s="58" t="s">
        <v>57</v>
      </c>
      <c r="D58" s="58"/>
      <c r="F58" s="14">
        <v>0.05</v>
      </c>
      <c r="G58" s="93"/>
      <c r="H58" s="133">
        <v>0.03</v>
      </c>
      <c r="I58" s="93"/>
      <c r="J58" s="14">
        <v>0.05</v>
      </c>
      <c r="K58" s="93"/>
      <c r="L58" s="133">
        <v>0.03</v>
      </c>
    </row>
    <row r="59" spans="1:15" ht="20.100000000000001" customHeight="1" thickTop="1">
      <c r="E59" s="79"/>
      <c r="F59" s="93"/>
      <c r="G59" s="93"/>
      <c r="H59" s="93"/>
      <c r="I59" s="93"/>
      <c r="J59" s="93"/>
      <c r="K59" s="93"/>
      <c r="L59" s="93"/>
    </row>
    <row r="60" spans="1:15" ht="20.100000000000001" customHeight="1">
      <c r="E60" s="79"/>
      <c r="F60" s="93"/>
      <c r="G60" s="93"/>
      <c r="H60" s="93"/>
      <c r="I60" s="93"/>
      <c r="J60" s="93"/>
      <c r="K60" s="93"/>
      <c r="L60" s="93"/>
    </row>
    <row r="61" spans="1:15" ht="20.100000000000001" customHeight="1">
      <c r="E61" s="79"/>
      <c r="F61" s="93"/>
      <c r="G61" s="93"/>
      <c r="H61" s="93"/>
      <c r="I61" s="93"/>
      <c r="J61" s="93"/>
      <c r="K61" s="93"/>
      <c r="L61" s="93"/>
    </row>
    <row r="62" spans="1:15" ht="20.100000000000001" customHeight="1">
      <c r="E62" s="79"/>
      <c r="F62" s="93"/>
      <c r="G62" s="93"/>
      <c r="H62" s="93"/>
      <c r="I62" s="93"/>
      <c r="J62" s="93"/>
      <c r="K62" s="93"/>
      <c r="L62" s="93"/>
    </row>
  </sheetData>
  <mergeCells count="15">
    <mergeCell ref="A40:L40"/>
    <mergeCell ref="A3:L3"/>
    <mergeCell ref="A39:L39"/>
    <mergeCell ref="A4:L4"/>
    <mergeCell ref="A6:L6"/>
    <mergeCell ref="A7:L7"/>
    <mergeCell ref="F10:H10"/>
    <mergeCell ref="J10:L10"/>
    <mergeCell ref="A12:D12"/>
    <mergeCell ref="A5:L5"/>
    <mergeCell ref="A43:L43"/>
    <mergeCell ref="F46:H46"/>
    <mergeCell ref="J46:L46"/>
    <mergeCell ref="A41:L41"/>
    <mergeCell ref="A42:L42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W111"/>
  <sheetViews>
    <sheetView view="pageBreakPreview" zoomScaleNormal="120" zoomScaleSheetLayoutView="100" workbookViewId="0">
      <selection activeCell="A4" sqref="A4:S4"/>
    </sheetView>
  </sheetViews>
  <sheetFormatPr defaultColWidth="9.140625" defaultRowHeight="20.100000000000001" customHeight="1"/>
  <cols>
    <col min="1" max="4" width="1.140625" style="22" customWidth="1"/>
    <col min="5" max="5" width="33" style="22" customWidth="1"/>
    <col min="6" max="6" width="5" style="23" customWidth="1"/>
    <col min="7" max="7" width="13" style="25" customWidth="1"/>
    <col min="8" max="8" width="0.5703125" style="25" customWidth="1"/>
    <col min="9" max="9" width="11.28515625" style="25" customWidth="1"/>
    <col min="10" max="10" width="0.5703125" style="26" customWidth="1"/>
    <col min="11" max="11" width="11.28515625" style="25" customWidth="1"/>
    <col min="12" max="12" width="0.5703125" style="25" customWidth="1"/>
    <col min="13" max="13" width="11.42578125" style="7" customWidth="1"/>
    <col min="14" max="14" width="0.7109375" style="26" customWidth="1"/>
    <col min="15" max="15" width="15.140625" style="26" customWidth="1"/>
    <col min="16" max="16" width="0.5703125" style="26" customWidth="1"/>
    <col min="17" max="17" width="16.28515625" style="26" customWidth="1"/>
    <col min="18" max="18" width="0.7109375" style="26" customWidth="1"/>
    <col min="19" max="19" width="13.7109375" style="26" customWidth="1"/>
    <col min="20" max="16384" width="9.140625" style="22"/>
  </cols>
  <sheetData>
    <row r="1" spans="1:23" ht="21" customHeight="1">
      <c r="Q1" s="47" t="s">
        <v>84</v>
      </c>
    </row>
    <row r="2" spans="1:23" ht="21" customHeight="1">
      <c r="Q2" s="47" t="s">
        <v>85</v>
      </c>
    </row>
    <row r="3" spans="1:23" ht="19.5" customHeight="1">
      <c r="A3" s="171" t="s">
        <v>196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</row>
    <row r="4" spans="1:23" ht="19.5" customHeight="1">
      <c r="A4" s="173" t="s">
        <v>134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1:23" ht="19.5" customHeight="1">
      <c r="A5" s="175" t="s">
        <v>58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</row>
    <row r="6" spans="1:23" ht="19.5" customHeight="1">
      <c r="A6" s="175" t="s">
        <v>188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</row>
    <row r="7" spans="1:23" ht="15.75" customHeight="1">
      <c r="A7" s="27"/>
      <c r="B7" s="27"/>
      <c r="C7" s="27"/>
      <c r="D7" s="27"/>
      <c r="E7" s="27"/>
      <c r="F7" s="28"/>
      <c r="G7" s="176" t="s">
        <v>18</v>
      </c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</row>
    <row r="8" spans="1:23" ht="15.75" customHeight="1">
      <c r="A8" s="105"/>
      <c r="B8" s="105"/>
      <c r="C8" s="105"/>
      <c r="D8" s="105"/>
      <c r="E8" s="105"/>
      <c r="F8" s="30"/>
      <c r="G8" s="170" t="s">
        <v>19</v>
      </c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</row>
    <row r="9" spans="1:23" ht="15.75" customHeight="1">
      <c r="A9" s="105"/>
      <c r="B9" s="105"/>
      <c r="C9" s="105"/>
      <c r="D9" s="105"/>
      <c r="E9" s="105"/>
      <c r="F9" s="30"/>
      <c r="G9" s="8"/>
      <c r="H9" s="8"/>
      <c r="I9" s="8"/>
      <c r="J9" s="8"/>
      <c r="K9" s="177" t="s">
        <v>40</v>
      </c>
      <c r="L9" s="177"/>
      <c r="M9" s="177"/>
      <c r="N9" s="8"/>
      <c r="O9" s="8"/>
      <c r="P9" s="8"/>
      <c r="Q9" s="22"/>
      <c r="R9" s="8"/>
      <c r="S9" s="8"/>
    </row>
    <row r="10" spans="1:23" ht="15.75" customHeight="1">
      <c r="A10" s="105"/>
      <c r="B10" s="105"/>
      <c r="C10" s="105"/>
      <c r="D10" s="105"/>
      <c r="E10" s="105"/>
      <c r="F10" s="30"/>
      <c r="G10" s="45"/>
      <c r="H10" s="45"/>
      <c r="I10" s="45"/>
      <c r="J10" s="45"/>
      <c r="K10" s="45" t="s">
        <v>61</v>
      </c>
      <c r="L10" s="45"/>
      <c r="M10" s="45"/>
      <c r="N10" s="45"/>
      <c r="O10" s="60" t="s">
        <v>135</v>
      </c>
      <c r="P10" s="8"/>
      <c r="Q10" s="8" t="s">
        <v>136</v>
      </c>
      <c r="R10" s="45"/>
      <c r="S10" s="45"/>
    </row>
    <row r="11" spans="1:23" ht="15.75" customHeight="1">
      <c r="A11" s="105"/>
      <c r="B11" s="105"/>
      <c r="C11" s="105"/>
      <c r="D11" s="105"/>
      <c r="E11" s="105"/>
      <c r="F11" s="22"/>
      <c r="G11" s="9" t="s">
        <v>59</v>
      </c>
      <c r="H11" s="8"/>
      <c r="I11" s="9"/>
      <c r="J11" s="8"/>
      <c r="K11" s="9" t="s">
        <v>62</v>
      </c>
      <c r="L11" s="8"/>
      <c r="M11" s="9"/>
      <c r="N11" s="8"/>
      <c r="O11" s="60" t="s">
        <v>137</v>
      </c>
      <c r="P11" s="8"/>
      <c r="Q11" s="8" t="s">
        <v>138</v>
      </c>
      <c r="R11" s="8"/>
      <c r="S11" s="8" t="s">
        <v>64</v>
      </c>
    </row>
    <row r="12" spans="1:23" ht="15.75" customHeight="1">
      <c r="A12" s="178"/>
      <c r="B12" s="178"/>
      <c r="C12" s="178"/>
      <c r="D12" s="178"/>
      <c r="E12" s="178"/>
      <c r="F12" s="45" t="s">
        <v>22</v>
      </c>
      <c r="G12" s="61" t="s">
        <v>60</v>
      </c>
      <c r="H12" s="8"/>
      <c r="I12" s="61" t="s">
        <v>83</v>
      </c>
      <c r="J12" s="8"/>
      <c r="K12" s="61" t="s">
        <v>63</v>
      </c>
      <c r="L12" s="8"/>
      <c r="M12" s="131" t="s">
        <v>42</v>
      </c>
      <c r="N12" s="8"/>
      <c r="O12" s="61" t="s">
        <v>139</v>
      </c>
      <c r="P12" s="8"/>
      <c r="Q12" s="62" t="s">
        <v>143</v>
      </c>
      <c r="R12" s="8"/>
      <c r="S12" s="61" t="s">
        <v>65</v>
      </c>
    </row>
    <row r="13" spans="1:23" ht="7.5" customHeight="1">
      <c r="A13" s="73"/>
      <c r="B13" s="74"/>
      <c r="C13" s="73"/>
      <c r="D13" s="73"/>
      <c r="E13" s="73"/>
      <c r="F13" s="22"/>
      <c r="G13" s="10"/>
      <c r="H13" s="11"/>
      <c r="I13" s="10"/>
      <c r="J13" s="11"/>
      <c r="K13" s="10"/>
      <c r="L13" s="11"/>
      <c r="M13" s="10"/>
      <c r="N13" s="11"/>
      <c r="O13" s="10"/>
      <c r="P13" s="11"/>
      <c r="Q13" s="10"/>
      <c r="R13" s="11"/>
      <c r="S13" s="10"/>
      <c r="T13" s="55"/>
    </row>
    <row r="14" spans="1:23" s="31" customFormat="1" ht="15.75" customHeight="1">
      <c r="A14" s="75" t="s">
        <v>161</v>
      </c>
      <c r="B14" s="72"/>
      <c r="C14" s="71"/>
      <c r="D14" s="71"/>
      <c r="E14" s="71"/>
      <c r="G14" s="53">
        <v>225000</v>
      </c>
      <c r="H14" s="53"/>
      <c r="I14" s="53">
        <v>155063</v>
      </c>
      <c r="J14" s="53"/>
      <c r="K14" s="53">
        <v>28200</v>
      </c>
      <c r="L14" s="53"/>
      <c r="M14" s="53">
        <v>239721</v>
      </c>
      <c r="N14" s="53"/>
      <c r="O14" s="53">
        <v>647984</v>
      </c>
      <c r="P14" s="53"/>
      <c r="Q14" s="53">
        <v>24701</v>
      </c>
      <c r="R14" s="53"/>
      <c r="S14" s="53">
        <v>672685</v>
      </c>
      <c r="T14" s="54"/>
      <c r="U14" s="132">
        <v>0</v>
      </c>
      <c r="V14" s="132"/>
      <c r="W14" s="31">
        <v>0</v>
      </c>
    </row>
    <row r="15" spans="1:23" s="31" customFormat="1" ht="15.75" customHeight="1">
      <c r="A15" s="134" t="s">
        <v>166</v>
      </c>
      <c r="B15" s="72"/>
      <c r="C15" s="71"/>
      <c r="D15" s="71"/>
      <c r="E15" s="71"/>
      <c r="F15" s="45">
        <v>17</v>
      </c>
      <c r="G15" s="53">
        <v>61237</v>
      </c>
      <c r="H15" s="53"/>
      <c r="I15" s="53">
        <v>61237</v>
      </c>
      <c r="J15" s="53"/>
      <c r="K15" s="63">
        <v>0</v>
      </c>
      <c r="L15" s="53"/>
      <c r="M15" s="63">
        <v>0</v>
      </c>
      <c r="N15" s="53"/>
      <c r="O15" s="53">
        <v>122474</v>
      </c>
      <c r="P15" s="53"/>
      <c r="Q15" s="63">
        <v>0</v>
      </c>
      <c r="R15" s="53"/>
      <c r="S15" s="53">
        <v>122474</v>
      </c>
      <c r="T15" s="54"/>
      <c r="U15" s="132"/>
      <c r="V15" s="132"/>
    </row>
    <row r="16" spans="1:23" ht="15.75" customHeight="1">
      <c r="A16" s="73" t="s">
        <v>116</v>
      </c>
      <c r="B16" s="74"/>
      <c r="C16" s="73"/>
      <c r="D16" s="73"/>
      <c r="E16" s="73"/>
      <c r="F16" s="22"/>
      <c r="G16" s="63">
        <v>0</v>
      </c>
      <c r="H16" s="63"/>
      <c r="I16" s="63">
        <v>0</v>
      </c>
      <c r="J16" s="53"/>
      <c r="K16" s="63">
        <v>0</v>
      </c>
      <c r="L16" s="53"/>
      <c r="M16" s="53">
        <v>16478</v>
      </c>
      <c r="N16" s="53"/>
      <c r="O16" s="106">
        <v>16478</v>
      </c>
      <c r="P16" s="53"/>
      <c r="Q16" s="106">
        <v>353</v>
      </c>
      <c r="R16" s="53"/>
      <c r="S16" s="106">
        <v>16831</v>
      </c>
      <c r="T16" s="55"/>
      <c r="U16" s="132">
        <v>0</v>
      </c>
      <c r="V16" s="132"/>
      <c r="W16" s="22">
        <v>0</v>
      </c>
    </row>
    <row r="17" spans="1:23" s="31" customFormat="1" ht="15.75" customHeight="1" thickBot="1">
      <c r="A17" s="71" t="s">
        <v>192</v>
      </c>
      <c r="B17" s="72"/>
      <c r="C17" s="71"/>
      <c r="D17" s="71"/>
      <c r="E17" s="71"/>
      <c r="G17" s="64">
        <v>286237</v>
      </c>
      <c r="H17" s="53"/>
      <c r="I17" s="64">
        <v>216300</v>
      </c>
      <c r="J17" s="53"/>
      <c r="K17" s="64">
        <v>28200</v>
      </c>
      <c r="L17" s="53"/>
      <c r="M17" s="64">
        <v>256199</v>
      </c>
      <c r="N17" s="53"/>
      <c r="O17" s="64">
        <v>786936</v>
      </c>
      <c r="P17" s="53"/>
      <c r="Q17" s="64">
        <v>25054</v>
      </c>
      <c r="R17" s="53"/>
      <c r="S17" s="64">
        <v>811990</v>
      </c>
      <c r="T17" s="54"/>
      <c r="U17" s="132">
        <v>0</v>
      </c>
      <c r="V17" s="132"/>
      <c r="W17" s="31">
        <v>0</v>
      </c>
    </row>
    <row r="18" spans="1:23" s="31" customFormat="1" ht="8.25" customHeight="1" thickTop="1">
      <c r="B18" s="32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54"/>
    </row>
    <row r="19" spans="1:23" s="31" customFormat="1" ht="15.75" customHeight="1">
      <c r="A19" s="75" t="s">
        <v>193</v>
      </c>
      <c r="B19" s="72"/>
      <c r="C19" s="71"/>
      <c r="D19" s="71"/>
      <c r="E19" s="71"/>
      <c r="G19" s="53">
        <v>308960</v>
      </c>
      <c r="H19" s="53"/>
      <c r="I19" s="53">
        <v>239023</v>
      </c>
      <c r="J19" s="53"/>
      <c r="K19" s="53">
        <v>33750</v>
      </c>
      <c r="L19" s="53"/>
      <c r="M19" s="53">
        <v>217965</v>
      </c>
      <c r="N19" s="53"/>
      <c r="O19" s="106">
        <v>799698</v>
      </c>
      <c r="P19" s="53"/>
      <c r="Q19" s="53">
        <v>23673</v>
      </c>
      <c r="R19" s="53"/>
      <c r="S19" s="53">
        <v>823371</v>
      </c>
      <c r="T19" s="54"/>
      <c r="U19" s="132">
        <f t="shared" ref="U19" si="0">SUM(G19:M19)-O19</f>
        <v>0</v>
      </c>
      <c r="V19" s="132">
        <f t="shared" ref="V19" si="1">SUM(O19:Q19)-S19</f>
        <v>0</v>
      </c>
      <c r="W19" s="132"/>
    </row>
    <row r="20" spans="1:23" s="31" customFormat="1" ht="15.75" customHeight="1">
      <c r="A20" s="73" t="s">
        <v>116</v>
      </c>
      <c r="B20" s="72"/>
      <c r="C20" s="71"/>
      <c r="D20" s="71"/>
      <c r="E20" s="71"/>
      <c r="G20" s="63">
        <v>0</v>
      </c>
      <c r="H20" s="53"/>
      <c r="I20" s="63">
        <v>0</v>
      </c>
      <c r="J20" s="53"/>
      <c r="K20" s="63">
        <v>0</v>
      </c>
      <c r="L20" s="53"/>
      <c r="M20" s="53">
        <v>31644</v>
      </c>
      <c r="N20" s="53"/>
      <c r="O20" s="106">
        <v>31644</v>
      </c>
      <c r="P20" s="53"/>
      <c r="Q20" s="53">
        <v>-189</v>
      </c>
      <c r="R20" s="53"/>
      <c r="S20" s="53">
        <v>31455</v>
      </c>
      <c r="T20" s="54"/>
      <c r="U20" s="132"/>
      <c r="V20" s="132"/>
      <c r="W20" s="132"/>
    </row>
    <row r="21" spans="1:23" ht="15.75" customHeight="1">
      <c r="A21" s="22" t="s">
        <v>166</v>
      </c>
      <c r="F21" s="45">
        <v>17</v>
      </c>
      <c r="G21" s="53">
        <v>6066</v>
      </c>
      <c r="H21" s="53"/>
      <c r="I21" s="53">
        <v>6066</v>
      </c>
      <c r="J21" s="53"/>
      <c r="K21" s="63">
        <v>0</v>
      </c>
      <c r="L21" s="53"/>
      <c r="M21" s="63">
        <v>0</v>
      </c>
      <c r="N21" s="53"/>
      <c r="O21" s="106">
        <v>12132</v>
      </c>
      <c r="P21" s="53"/>
      <c r="Q21" s="63">
        <v>0</v>
      </c>
      <c r="R21" s="53"/>
      <c r="S21" s="53">
        <v>12132</v>
      </c>
      <c r="T21" s="55"/>
      <c r="U21" s="132">
        <f t="shared" ref="U21:U22" si="2">SUM(G21:M21)-O21</f>
        <v>0</v>
      </c>
      <c r="V21" s="132">
        <f t="shared" ref="V21:V22" si="3">SUM(O21:Q21)-S21</f>
        <v>0</v>
      </c>
      <c r="W21" s="132"/>
    </row>
    <row r="22" spans="1:23" s="31" customFormat="1" ht="15.75" customHeight="1" thickBot="1">
      <c r="A22" s="71" t="s">
        <v>194</v>
      </c>
      <c r="B22" s="72"/>
      <c r="C22" s="71"/>
      <c r="D22" s="71"/>
      <c r="E22" s="71"/>
      <c r="G22" s="64">
        <v>315026</v>
      </c>
      <c r="I22" s="64">
        <v>245089</v>
      </c>
      <c r="K22" s="64">
        <v>33750</v>
      </c>
      <c r="M22" s="64">
        <v>249609</v>
      </c>
      <c r="O22" s="64">
        <v>843474</v>
      </c>
      <c r="Q22" s="64">
        <v>23484</v>
      </c>
      <c r="S22" s="64">
        <v>866958</v>
      </c>
      <c r="T22" s="54"/>
      <c r="U22" s="132">
        <f t="shared" si="2"/>
        <v>0</v>
      </c>
      <c r="V22" s="132">
        <f t="shared" si="3"/>
        <v>0</v>
      </c>
      <c r="W22" s="132"/>
    </row>
    <row r="23" spans="1:23" s="35" customFormat="1" ht="8.25" customHeight="1" thickTop="1">
      <c r="A23" s="31"/>
      <c r="B23" s="32"/>
      <c r="C23" s="31"/>
      <c r="D23" s="31"/>
      <c r="E23" s="31"/>
      <c r="F23" s="31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4"/>
    </row>
    <row r="24" spans="1:23" s="35" customFormat="1" ht="8.25" customHeight="1">
      <c r="A24" s="31"/>
      <c r="B24" s="32"/>
      <c r="C24" s="31"/>
      <c r="D24" s="31"/>
      <c r="E24" s="31"/>
      <c r="F24" s="31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4"/>
    </row>
    <row r="25" spans="1:23" s="35" customFormat="1" ht="17.100000000000001" customHeight="1">
      <c r="A25" s="166" t="s">
        <v>173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34"/>
    </row>
    <row r="26" spans="1:23" s="35" customFormat="1" ht="17.100000000000001" customHeight="1">
      <c r="A26" s="166" t="s">
        <v>174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34"/>
    </row>
    <row r="27" spans="1:23" s="35" customFormat="1" ht="17.100000000000001" customHeight="1">
      <c r="A27" s="167" t="s">
        <v>175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34"/>
    </row>
    <row r="28" spans="1:23" s="35" customFormat="1" ht="17.100000000000001" customHeight="1">
      <c r="A28" s="31"/>
      <c r="B28" s="32"/>
      <c r="C28" s="31"/>
      <c r="D28" s="31"/>
      <c r="E28" s="31"/>
      <c r="F28" s="31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4"/>
    </row>
    <row r="29" spans="1:23" s="35" customFormat="1" ht="17.100000000000001" customHeight="1">
      <c r="A29" s="31"/>
      <c r="B29" s="32"/>
      <c r="C29" s="31"/>
      <c r="D29" s="31"/>
      <c r="E29" s="31"/>
      <c r="F29" s="31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4"/>
    </row>
    <row r="30" spans="1:23" s="35" customFormat="1" ht="17.100000000000001" customHeight="1">
      <c r="A30" s="31"/>
      <c r="B30" s="32"/>
      <c r="C30" s="31"/>
      <c r="D30" s="31"/>
      <c r="E30" s="31"/>
      <c r="F30" s="31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4"/>
    </row>
    <row r="31" spans="1:23" ht="20.100000000000001" customHeight="1">
      <c r="G31" s="25">
        <f>SUM(G14:G16)-G17</f>
        <v>0</v>
      </c>
      <c r="I31" s="25">
        <f>SUM(I14:I16)-I17</f>
        <v>0</v>
      </c>
      <c r="J31" s="25"/>
      <c r="K31" s="25">
        <f>SUM(K14:K16)-K17</f>
        <v>0</v>
      </c>
      <c r="M31" s="25">
        <f>SUM(M14:M16)-M17</f>
        <v>0</v>
      </c>
      <c r="N31" s="25"/>
      <c r="O31" s="25">
        <f>SUM(O14:O16)-O17</f>
        <v>0</v>
      </c>
      <c r="P31" s="25"/>
      <c r="Q31" s="25">
        <f>SUM(Q14:Q16)-Q17</f>
        <v>0</v>
      </c>
      <c r="R31" s="25"/>
      <c r="S31" s="25">
        <f>SUM(S14:S16)-S17</f>
        <v>0</v>
      </c>
    </row>
    <row r="32" spans="1:23" ht="20.100000000000001" customHeight="1">
      <c r="G32" s="25">
        <f>SUM(G19:G21)-G22</f>
        <v>0</v>
      </c>
      <c r="I32" s="25">
        <f>SUM(I19:I21)-I22</f>
        <v>0</v>
      </c>
      <c r="J32" s="25"/>
      <c r="K32" s="25">
        <f>SUM(K19:K21)-K22</f>
        <v>0</v>
      </c>
      <c r="M32" s="25">
        <f>SUM(M19:M21)-M22</f>
        <v>0</v>
      </c>
      <c r="N32" s="25"/>
      <c r="O32" s="25">
        <f>SUM(O19:O21)-O22</f>
        <v>0</v>
      </c>
      <c r="P32" s="25"/>
      <c r="Q32" s="25">
        <f>SUM(Q19:Q21)-Q22</f>
        <v>0</v>
      </c>
      <c r="R32" s="25"/>
      <c r="S32" s="25">
        <f>SUM(S19:S21)-S22</f>
        <v>0</v>
      </c>
    </row>
    <row r="33" spans="1:19" ht="20.100000000000001" customHeight="1">
      <c r="J33" s="25"/>
      <c r="M33" s="25"/>
      <c r="N33" s="25"/>
      <c r="O33" s="25"/>
      <c r="P33" s="25"/>
      <c r="Q33" s="25"/>
      <c r="R33" s="25"/>
      <c r="S33" s="25"/>
    </row>
    <row r="43" spans="1:19" ht="6" customHeight="1"/>
    <row r="44" spans="1:19" ht="20.100000000000001" customHeight="1">
      <c r="A44" s="37"/>
    </row>
    <row r="45" spans="1:19" ht="20.100000000000001" customHeight="1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</row>
    <row r="46" spans="1:19" ht="20.100000000000001" customHeight="1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</row>
    <row r="47" spans="1:19" ht="20.100000000000001" customHeight="1">
      <c r="A47" s="175"/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</row>
    <row r="48" spans="1:19" ht="20.100000000000001" customHeight="1">
      <c r="A48" s="38"/>
      <c r="B48" s="38"/>
      <c r="C48" s="38"/>
      <c r="D48" s="38"/>
      <c r="E48" s="38"/>
      <c r="F48" s="43"/>
      <c r="G48" s="43"/>
      <c r="H48" s="43"/>
      <c r="I48" s="43"/>
      <c r="J48" s="43"/>
      <c r="K48" s="43"/>
      <c r="L48" s="43"/>
      <c r="M48" s="28"/>
    </row>
    <row r="49" spans="1:19" ht="20.100000000000001" customHeight="1">
      <c r="A49" s="39"/>
      <c r="B49" s="39"/>
      <c r="C49" s="39"/>
      <c r="D49" s="39"/>
      <c r="E49" s="39"/>
      <c r="F49" s="36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</row>
    <row r="50" spans="1:19" ht="20.100000000000001" customHeight="1">
      <c r="A50" s="39"/>
      <c r="B50" s="39"/>
      <c r="C50" s="39"/>
      <c r="D50" s="39"/>
      <c r="E50" s="39"/>
      <c r="F50" s="36"/>
      <c r="G50" s="45"/>
      <c r="H50" s="45"/>
      <c r="I50" s="45"/>
      <c r="J50" s="45"/>
      <c r="K50" s="45"/>
      <c r="L50" s="45"/>
      <c r="M50" s="45"/>
      <c r="N50" s="22"/>
      <c r="O50" s="22"/>
      <c r="P50" s="44"/>
      <c r="Q50" s="22"/>
      <c r="R50" s="22"/>
      <c r="S50" s="22"/>
    </row>
    <row r="51" spans="1:19" ht="20.100000000000001" customHeight="1">
      <c r="A51" s="39"/>
      <c r="B51" s="39"/>
      <c r="C51" s="39"/>
      <c r="D51" s="39"/>
      <c r="E51" s="39"/>
      <c r="F51" s="29"/>
      <c r="G51" s="40"/>
      <c r="H51" s="44"/>
      <c r="I51" s="40"/>
      <c r="J51" s="44"/>
      <c r="K51" s="40"/>
      <c r="L51" s="44"/>
      <c r="M51" s="40"/>
      <c r="N51" s="41"/>
      <c r="O51" s="44"/>
      <c r="P51" s="42"/>
      <c r="Q51" s="42"/>
      <c r="R51" s="44"/>
      <c r="S51" s="41"/>
    </row>
    <row r="52" spans="1:19" ht="20.100000000000001" customHeight="1">
      <c r="A52" s="169"/>
      <c r="B52" s="169"/>
      <c r="C52" s="169"/>
      <c r="D52" s="169"/>
      <c r="E52" s="169"/>
    </row>
    <row r="53" spans="1:19" ht="20.100000000000001" customHeight="1">
      <c r="A53" s="169"/>
      <c r="B53" s="169"/>
      <c r="C53" s="169"/>
      <c r="D53" s="169"/>
      <c r="E53" s="169"/>
    </row>
    <row r="73" spans="15:19" ht="20.100000000000001" customHeight="1">
      <c r="O73" s="26">
        <f>SUM(H69:I72)-H73</f>
        <v>0</v>
      </c>
      <c r="P73" s="26">
        <f t="shared" ref="P73:S73" si="4">SUM(I69:J72)-I73</f>
        <v>0</v>
      </c>
      <c r="Q73" s="26">
        <f t="shared" si="4"/>
        <v>0</v>
      </c>
      <c r="R73" s="26">
        <f t="shared" si="4"/>
        <v>0</v>
      </c>
      <c r="S73" s="26">
        <f t="shared" si="4"/>
        <v>0</v>
      </c>
    </row>
    <row r="105" spans="1:12" ht="19.5" customHeight="1"/>
    <row r="106" spans="1:12" ht="19.5" customHeight="1"/>
    <row r="107" spans="1:12" ht="19.5" customHeight="1"/>
    <row r="108" spans="1:12" ht="20.100000000000001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</row>
    <row r="109" spans="1:12" ht="20.100000000000001" customHeight="1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</row>
    <row r="110" spans="1:12" ht="20.100000000000001" customHeight="1">
      <c r="A110" s="158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</row>
    <row r="111" spans="1:12" ht="20.100000000000001" customHeight="1">
      <c r="F111" s="22"/>
      <c r="G111" s="22"/>
      <c r="H111" s="22"/>
      <c r="I111" s="22"/>
      <c r="J111" s="22"/>
      <c r="K111" s="22"/>
      <c r="L111" s="22"/>
    </row>
  </sheetData>
  <mergeCells count="20">
    <mergeCell ref="K9:M9"/>
    <mergeCell ref="A12:E12"/>
    <mergeCell ref="A45:M45"/>
    <mergeCell ref="A46:M46"/>
    <mergeCell ref="A47:M47"/>
    <mergeCell ref="G8:S8"/>
    <mergeCell ref="A3:S3"/>
    <mergeCell ref="A4:S4"/>
    <mergeCell ref="A5:S5"/>
    <mergeCell ref="A6:S6"/>
    <mergeCell ref="G7:S7"/>
    <mergeCell ref="A108:L108"/>
    <mergeCell ref="A109:L109"/>
    <mergeCell ref="A110:L110"/>
    <mergeCell ref="A25:S25"/>
    <mergeCell ref="A26:S26"/>
    <mergeCell ref="A27:S27"/>
    <mergeCell ref="G49:S49"/>
    <mergeCell ref="A52:E52"/>
    <mergeCell ref="A53:E53"/>
  </mergeCells>
  <printOptions horizontalCentered="1"/>
  <pageMargins left="0.39370078740157483" right="0.39370078740157483" top="0.82677165354330717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W107"/>
  <sheetViews>
    <sheetView view="pageBreakPreview" zoomScaleNormal="120" zoomScaleSheetLayoutView="100" workbookViewId="0">
      <selection activeCell="A3" sqref="A3:P3"/>
    </sheetView>
  </sheetViews>
  <sheetFormatPr defaultColWidth="9.140625" defaultRowHeight="20.100000000000001" customHeight="1"/>
  <cols>
    <col min="1" max="4" width="1.140625" style="22" customWidth="1"/>
    <col min="5" max="5" width="41.5703125" style="22" customWidth="1"/>
    <col min="6" max="6" width="5.7109375" style="23" customWidth="1"/>
    <col min="7" max="7" width="0.85546875" style="24" customWidth="1"/>
    <col min="8" max="8" width="15.28515625" style="25" customWidth="1"/>
    <col min="9" max="9" width="0.85546875" style="25" customWidth="1"/>
    <col min="10" max="10" width="15.28515625" style="25" customWidth="1"/>
    <col min="11" max="11" width="1" style="26" customWidth="1"/>
    <col min="12" max="12" width="15.28515625" style="25" customWidth="1"/>
    <col min="13" max="13" width="0.85546875" style="25" customWidth="1"/>
    <col min="14" max="14" width="15.28515625" style="7" customWidth="1"/>
    <col min="15" max="15" width="0.85546875" style="26" customWidth="1"/>
    <col min="16" max="16" width="15.28515625" style="26" customWidth="1"/>
    <col min="17" max="16384" width="9.140625" style="22"/>
  </cols>
  <sheetData>
    <row r="1" spans="1:20" ht="21.75" customHeight="1">
      <c r="A1" s="48"/>
      <c r="B1" s="48"/>
      <c r="C1" s="48"/>
      <c r="D1" s="48"/>
      <c r="E1" s="48"/>
      <c r="F1" s="49"/>
      <c r="G1" s="50"/>
      <c r="H1" s="51"/>
      <c r="I1" s="51"/>
      <c r="J1" s="51"/>
      <c r="K1" s="52"/>
      <c r="L1" s="51"/>
      <c r="M1" s="51"/>
      <c r="N1" s="47" t="s">
        <v>84</v>
      </c>
      <c r="O1" s="13"/>
    </row>
    <row r="2" spans="1:20" ht="21.75" customHeight="1">
      <c r="A2" s="48"/>
      <c r="B2" s="48"/>
      <c r="C2" s="48"/>
      <c r="D2" s="48"/>
      <c r="E2" s="48"/>
      <c r="F2" s="49"/>
      <c r="G2" s="50"/>
      <c r="H2" s="51"/>
      <c r="I2" s="51"/>
      <c r="J2" s="51"/>
      <c r="K2" s="52"/>
      <c r="L2" s="51"/>
      <c r="M2" s="51"/>
      <c r="N2" s="47" t="s">
        <v>85</v>
      </c>
      <c r="O2" s="13"/>
    </row>
    <row r="3" spans="1:20" ht="21.95" customHeight="1">
      <c r="A3" s="171" t="s">
        <v>197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20" ht="21.95" customHeight="1">
      <c r="A4" s="174" t="s">
        <v>134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46"/>
      <c r="R4" s="46"/>
      <c r="S4" s="46"/>
      <c r="T4" s="46"/>
    </row>
    <row r="5" spans="1:20" ht="21.95" customHeight="1">
      <c r="A5" s="175" t="s">
        <v>58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</row>
    <row r="6" spans="1:20" ht="21.95" customHeight="1">
      <c r="A6" s="175" t="s">
        <v>188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20" ht="18.95" customHeight="1">
      <c r="A7" s="27"/>
      <c r="B7" s="27"/>
      <c r="C7" s="27"/>
      <c r="D7" s="27"/>
      <c r="E7" s="27"/>
      <c r="F7" s="28"/>
      <c r="G7" s="28"/>
      <c r="H7" s="176" t="s">
        <v>18</v>
      </c>
      <c r="I7" s="176"/>
      <c r="J7" s="176"/>
      <c r="K7" s="176"/>
      <c r="L7" s="176"/>
      <c r="M7" s="176"/>
      <c r="N7" s="176"/>
      <c r="O7" s="176"/>
      <c r="P7" s="176"/>
    </row>
    <row r="8" spans="1:20" ht="18.95" customHeight="1">
      <c r="A8" s="105"/>
      <c r="B8" s="105"/>
      <c r="C8" s="105"/>
      <c r="D8" s="105"/>
      <c r="E8" s="105"/>
      <c r="F8" s="30"/>
      <c r="G8" s="30"/>
      <c r="H8" s="177" t="s">
        <v>20</v>
      </c>
      <c r="I8" s="177"/>
      <c r="J8" s="177"/>
      <c r="K8" s="177"/>
      <c r="L8" s="177"/>
      <c r="M8" s="177"/>
      <c r="N8" s="177"/>
      <c r="O8" s="177"/>
      <c r="P8" s="177"/>
    </row>
    <row r="9" spans="1:20" ht="18.95" customHeight="1">
      <c r="A9" s="105"/>
      <c r="B9" s="105"/>
      <c r="C9" s="105"/>
      <c r="D9" s="105"/>
      <c r="E9" s="105"/>
      <c r="F9" s="30"/>
      <c r="G9" s="30"/>
      <c r="H9" s="8"/>
      <c r="I9" s="8"/>
      <c r="J9" s="8"/>
      <c r="K9" s="8"/>
      <c r="L9" s="170" t="s">
        <v>40</v>
      </c>
      <c r="M9" s="170"/>
      <c r="N9" s="170"/>
      <c r="O9" s="8"/>
      <c r="P9" s="8"/>
    </row>
    <row r="10" spans="1:20" ht="18.95" customHeight="1">
      <c r="A10" s="105"/>
      <c r="B10" s="105"/>
      <c r="C10" s="105"/>
      <c r="D10" s="105"/>
      <c r="E10" s="105"/>
      <c r="F10" s="22"/>
      <c r="G10" s="30"/>
      <c r="H10" s="9" t="s">
        <v>59</v>
      </c>
      <c r="I10" s="8"/>
      <c r="J10" s="9"/>
      <c r="K10" s="8"/>
      <c r="L10" s="9" t="s">
        <v>61</v>
      </c>
      <c r="M10" s="8"/>
      <c r="N10" s="9"/>
      <c r="O10" s="8"/>
      <c r="P10" s="8" t="s">
        <v>64</v>
      </c>
    </row>
    <row r="11" spans="1:20" ht="18.95" customHeight="1">
      <c r="A11" s="178"/>
      <c r="B11" s="178"/>
      <c r="C11" s="178"/>
      <c r="D11" s="178"/>
      <c r="E11" s="178"/>
      <c r="F11" s="45" t="s">
        <v>22</v>
      </c>
      <c r="G11" s="30"/>
      <c r="H11" s="61" t="s">
        <v>60</v>
      </c>
      <c r="I11" s="8"/>
      <c r="J11" s="61" t="s">
        <v>83</v>
      </c>
      <c r="K11" s="8"/>
      <c r="L11" s="61" t="s">
        <v>66</v>
      </c>
      <c r="M11" s="8"/>
      <c r="N11" s="61" t="s">
        <v>42</v>
      </c>
      <c r="O11" s="8"/>
      <c r="P11" s="61" t="s">
        <v>65</v>
      </c>
    </row>
    <row r="12" spans="1:20" ht="7.5" customHeight="1">
      <c r="A12" s="56"/>
      <c r="B12" s="30"/>
      <c r="F12" s="45"/>
      <c r="G12" s="22"/>
      <c r="H12" s="53"/>
      <c r="I12" s="53"/>
      <c r="J12" s="53"/>
      <c r="K12" s="53"/>
      <c r="L12" s="53"/>
      <c r="M12" s="53"/>
      <c r="N12" s="53"/>
      <c r="O12" s="53"/>
      <c r="P12" s="53"/>
      <c r="Q12" s="55"/>
    </row>
    <row r="13" spans="1:20" s="31" customFormat="1" ht="16.5" customHeight="1">
      <c r="A13" s="75" t="s">
        <v>161</v>
      </c>
      <c r="B13" s="72"/>
      <c r="F13" s="103"/>
      <c r="G13" s="32"/>
      <c r="H13" s="53">
        <v>225000</v>
      </c>
      <c r="I13" s="53"/>
      <c r="J13" s="53">
        <v>155063</v>
      </c>
      <c r="K13" s="53"/>
      <c r="L13" s="53">
        <v>28200</v>
      </c>
      <c r="M13" s="53"/>
      <c r="N13" s="53">
        <v>235310</v>
      </c>
      <c r="O13" s="53"/>
      <c r="P13" s="53">
        <v>643573</v>
      </c>
      <c r="Q13" s="54"/>
      <c r="R13" s="104">
        <v>0</v>
      </c>
    </row>
    <row r="14" spans="1:20" s="31" customFormat="1" ht="16.5" customHeight="1">
      <c r="A14" s="134" t="s">
        <v>166</v>
      </c>
      <c r="B14" s="72"/>
      <c r="F14" s="105">
        <v>17</v>
      </c>
      <c r="G14" s="32"/>
      <c r="H14" s="53">
        <v>61237</v>
      </c>
      <c r="I14" s="53"/>
      <c r="J14" s="53">
        <v>61237</v>
      </c>
      <c r="K14" s="53"/>
      <c r="L14" s="63">
        <v>0</v>
      </c>
      <c r="M14" s="53"/>
      <c r="N14" s="63">
        <v>0</v>
      </c>
      <c r="O14" s="53"/>
      <c r="P14" s="53">
        <v>122474</v>
      </c>
      <c r="Q14" s="54"/>
      <c r="R14" s="104"/>
    </row>
    <row r="15" spans="1:20" ht="16.5" customHeight="1">
      <c r="A15" s="73" t="s">
        <v>116</v>
      </c>
      <c r="B15" s="74"/>
      <c r="F15" s="105"/>
      <c r="G15" s="30"/>
      <c r="H15" s="63">
        <v>0</v>
      </c>
      <c r="I15" s="63"/>
      <c r="J15" s="63">
        <v>0</v>
      </c>
      <c r="K15" s="63"/>
      <c r="L15" s="63">
        <v>0</v>
      </c>
      <c r="M15" s="53"/>
      <c r="N15" s="53">
        <v>16110</v>
      </c>
      <c r="O15" s="53"/>
      <c r="P15" s="106">
        <v>16110</v>
      </c>
      <c r="Q15" s="54"/>
      <c r="R15" s="104">
        <v>0</v>
      </c>
      <c r="S15" s="104">
        <v>0</v>
      </c>
    </row>
    <row r="16" spans="1:20" s="31" customFormat="1" ht="16.5" customHeight="1" thickBot="1">
      <c r="A16" s="31" t="s">
        <v>192</v>
      </c>
      <c r="B16" s="72"/>
      <c r="H16" s="64">
        <v>286237</v>
      </c>
      <c r="I16" s="53"/>
      <c r="J16" s="64">
        <v>216300</v>
      </c>
      <c r="K16" s="53"/>
      <c r="L16" s="64">
        <v>28200</v>
      </c>
      <c r="M16" s="53"/>
      <c r="N16" s="64">
        <v>251420</v>
      </c>
      <c r="O16" s="53"/>
      <c r="P16" s="64">
        <v>782157</v>
      </c>
      <c r="Q16" s="54"/>
      <c r="R16" s="104">
        <v>0</v>
      </c>
    </row>
    <row r="17" spans="1:23" s="31" customFormat="1" ht="7.5" customHeight="1" thickTop="1">
      <c r="B17" s="32"/>
      <c r="H17" s="126"/>
      <c r="I17" s="126"/>
      <c r="J17" s="126"/>
      <c r="K17" s="126"/>
      <c r="L17" s="126"/>
      <c r="M17" s="126"/>
      <c r="N17" s="126"/>
      <c r="O17" s="126"/>
      <c r="P17" s="126"/>
      <c r="Q17" s="54"/>
    </row>
    <row r="18" spans="1:23" s="31" customFormat="1" ht="16.5" customHeight="1">
      <c r="A18" s="75" t="s">
        <v>193</v>
      </c>
      <c r="B18" s="72"/>
      <c r="C18" s="71"/>
      <c r="D18" s="71"/>
      <c r="E18" s="71"/>
      <c r="G18" s="33"/>
      <c r="H18" s="53">
        <v>308960</v>
      </c>
      <c r="I18" s="53"/>
      <c r="J18" s="53">
        <v>239023</v>
      </c>
      <c r="K18" s="53"/>
      <c r="L18" s="53">
        <v>33750</v>
      </c>
      <c r="M18" s="53"/>
      <c r="N18" s="53">
        <v>214625</v>
      </c>
      <c r="O18" s="53"/>
      <c r="P18" s="53">
        <v>796358</v>
      </c>
      <c r="Q18" s="54">
        <f>SUM(H18:N18)-P18</f>
        <v>0</v>
      </c>
      <c r="R18" s="33"/>
      <c r="S18" s="33"/>
      <c r="T18" s="54"/>
      <c r="U18" s="132"/>
      <c r="V18" s="132"/>
      <c r="W18" s="132"/>
    </row>
    <row r="19" spans="1:23" s="31" customFormat="1" ht="16.5" customHeight="1">
      <c r="A19" s="73" t="s">
        <v>116</v>
      </c>
      <c r="B19" s="72"/>
      <c r="C19" s="71"/>
      <c r="D19" s="71"/>
      <c r="E19" s="71"/>
      <c r="G19" s="33"/>
      <c r="H19" s="127">
        <v>0</v>
      </c>
      <c r="I19" s="127"/>
      <c r="J19" s="127">
        <v>0</v>
      </c>
      <c r="K19" s="127"/>
      <c r="L19" s="127">
        <v>0</v>
      </c>
      <c r="M19" s="53"/>
      <c r="N19" s="53">
        <v>31839</v>
      </c>
      <c r="O19" s="53"/>
      <c r="P19" s="128">
        <v>31839</v>
      </c>
      <c r="Q19" s="33"/>
      <c r="R19" s="33"/>
      <c r="S19" s="33"/>
      <c r="T19" s="54"/>
      <c r="U19" s="132"/>
      <c r="V19" s="132"/>
      <c r="W19" s="132"/>
    </row>
    <row r="20" spans="1:23" ht="16.5" customHeight="1">
      <c r="A20" s="22" t="s">
        <v>166</v>
      </c>
      <c r="B20" s="74"/>
      <c r="F20" s="109">
        <v>17</v>
      </c>
      <c r="G20" s="30"/>
      <c r="H20" s="53">
        <v>6066</v>
      </c>
      <c r="I20" s="53"/>
      <c r="J20" s="53">
        <v>6066</v>
      </c>
      <c r="K20" s="53"/>
      <c r="L20" s="127">
        <v>0</v>
      </c>
      <c r="M20" s="53"/>
      <c r="N20" s="127">
        <v>0</v>
      </c>
      <c r="O20" s="53"/>
      <c r="P20" s="53">
        <v>12132</v>
      </c>
      <c r="Q20" s="54">
        <f t="shared" ref="Q20" si="0">SUM(H20:N20)-P20</f>
        <v>0</v>
      </c>
      <c r="R20" s="104"/>
      <c r="S20" s="104"/>
    </row>
    <row r="21" spans="1:23" s="31" customFormat="1" ht="16.5" customHeight="1" thickBot="1">
      <c r="A21" s="71" t="s">
        <v>194</v>
      </c>
      <c r="B21" s="72"/>
      <c r="H21" s="129">
        <v>315026</v>
      </c>
      <c r="I21" s="128"/>
      <c r="J21" s="129">
        <v>245089</v>
      </c>
      <c r="K21" s="128"/>
      <c r="L21" s="129">
        <v>33750</v>
      </c>
      <c r="M21" s="128"/>
      <c r="N21" s="129">
        <v>246464</v>
      </c>
      <c r="O21" s="128"/>
      <c r="P21" s="129">
        <v>840329</v>
      </c>
      <c r="Q21" s="54"/>
      <c r="R21" s="104"/>
    </row>
    <row r="22" spans="1:23" s="31" customFormat="1" ht="7.5" customHeight="1" thickTop="1">
      <c r="B22" s="32"/>
      <c r="H22" s="53"/>
      <c r="I22" s="53"/>
      <c r="J22" s="53"/>
      <c r="K22" s="53"/>
      <c r="L22" s="53"/>
      <c r="M22" s="53"/>
      <c r="N22" s="53"/>
      <c r="O22" s="53"/>
      <c r="P22" s="53"/>
      <c r="Q22" s="54"/>
    </row>
    <row r="23" spans="1:23" s="31" customFormat="1" ht="7.5" customHeight="1">
      <c r="B23" s="32"/>
      <c r="H23" s="53"/>
      <c r="I23" s="53"/>
      <c r="J23" s="53"/>
      <c r="K23" s="53"/>
      <c r="L23" s="53"/>
      <c r="M23" s="53"/>
      <c r="N23" s="53"/>
      <c r="O23" s="53"/>
      <c r="P23" s="53"/>
      <c r="Q23" s="54"/>
    </row>
    <row r="24" spans="1:23" s="31" customFormat="1" ht="18.95" customHeight="1">
      <c r="A24" s="166" t="s">
        <v>170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54"/>
    </row>
    <row r="25" spans="1:23" ht="20.25" customHeight="1">
      <c r="A25" s="166" t="s">
        <v>174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55"/>
    </row>
    <row r="26" spans="1:23" s="37" customFormat="1" ht="20.25" customHeight="1">
      <c r="A26" s="167" t="s">
        <v>175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57"/>
    </row>
    <row r="27" spans="1:23" ht="20.100000000000001" customHeight="1">
      <c r="H27" s="25">
        <f>SUM(H13:H15)-H16</f>
        <v>0</v>
      </c>
      <c r="J27" s="25">
        <f>SUM(J13:J15)-J16</f>
        <v>0</v>
      </c>
      <c r="L27" s="25">
        <f>SUM(L13:L15)-L16</f>
        <v>0</v>
      </c>
      <c r="N27" s="25">
        <f>SUM(N13:N15)-N16</f>
        <v>0</v>
      </c>
      <c r="P27" s="25">
        <f>SUM(P13:P15)-P16</f>
        <v>0</v>
      </c>
    </row>
    <row r="28" spans="1:23" ht="20.100000000000001" customHeight="1">
      <c r="H28" s="25">
        <f>SUM(H18:H20)-H21</f>
        <v>0</v>
      </c>
      <c r="J28" s="25">
        <f>SUM(J18:J20)-J21</f>
        <v>0</v>
      </c>
      <c r="L28" s="25">
        <f>SUM(L18:L20)-L21</f>
        <v>0</v>
      </c>
      <c r="N28" s="25">
        <f>SUM(N18:N20)-N21</f>
        <v>0</v>
      </c>
      <c r="P28" s="25">
        <f>SUM(P18:P20)-P21</f>
        <v>0</v>
      </c>
    </row>
    <row r="69" spans="15:19" ht="20.100000000000001" customHeight="1">
      <c r="O69" s="26">
        <f>SUM(H65:I68)-H69</f>
        <v>0</v>
      </c>
      <c r="P69" s="26">
        <f t="shared" ref="P69:S69" si="1">SUM(I65:J68)-I69</f>
        <v>0</v>
      </c>
      <c r="Q69" s="26">
        <f t="shared" si="1"/>
        <v>0</v>
      </c>
      <c r="R69" s="26">
        <f t="shared" si="1"/>
        <v>0</v>
      </c>
      <c r="S69" s="26">
        <f t="shared" si="1"/>
        <v>0</v>
      </c>
    </row>
    <row r="100" spans="1:12" ht="20.100000000000001" customHeight="1" thickBot="1">
      <c r="F100" s="122"/>
      <c r="H100" s="123"/>
      <c r="J100" s="123"/>
      <c r="L100" s="123"/>
    </row>
    <row r="101" spans="1:12" ht="19.5" customHeight="1" thickTop="1"/>
    <row r="102" spans="1:12" ht="19.5" customHeight="1"/>
    <row r="103" spans="1:12" ht="19.5" customHeight="1"/>
    <row r="104" spans="1:12" ht="20.100000000000001" customHeight="1">
      <c r="A104" s="157" t="s">
        <v>170</v>
      </c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</row>
    <row r="105" spans="1:12" ht="20.100000000000001" customHeight="1">
      <c r="A105" s="157" t="s">
        <v>171</v>
      </c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</row>
    <row r="106" spans="1:12" ht="20.100000000000001" customHeight="1">
      <c r="A106" s="158" t="s">
        <v>172</v>
      </c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</row>
    <row r="107" spans="1:12" ht="20.100000000000001" customHeight="1">
      <c r="F107" s="22"/>
      <c r="G107" s="22"/>
      <c r="H107" s="22"/>
      <c r="I107" s="22"/>
      <c r="J107" s="22"/>
      <c r="K107" s="22"/>
      <c r="L107" s="22"/>
    </row>
  </sheetData>
  <mergeCells count="14">
    <mergeCell ref="L9:N9"/>
    <mergeCell ref="A11:E11"/>
    <mergeCell ref="H8:P8"/>
    <mergeCell ref="A3:P3"/>
    <mergeCell ref="A4:P4"/>
    <mergeCell ref="A5:P5"/>
    <mergeCell ref="A6:P6"/>
    <mergeCell ref="H7:P7"/>
    <mergeCell ref="A104:L104"/>
    <mergeCell ref="A105:L105"/>
    <mergeCell ref="A106:L106"/>
    <mergeCell ref="A24:P24"/>
    <mergeCell ref="A25:P25"/>
    <mergeCell ref="A26:P26"/>
  </mergeCells>
  <printOptions horizontalCentered="1"/>
  <pageMargins left="0.51181102362204722" right="0.39370078740157483" top="0.82677165354330717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FFCCFF"/>
  </sheetPr>
  <dimension ref="A1:U105"/>
  <sheetViews>
    <sheetView view="pageBreakPreview" zoomScaleNormal="100" zoomScaleSheetLayoutView="100" workbookViewId="0">
      <selection activeCell="A3" sqref="A3:M3"/>
    </sheetView>
  </sheetViews>
  <sheetFormatPr defaultColWidth="9.140625" defaultRowHeight="23.25"/>
  <cols>
    <col min="1" max="2" width="1.28515625" style="84" customWidth="1"/>
    <col min="3" max="3" width="1.28515625" style="21" customWidth="1"/>
    <col min="4" max="4" width="31.85546875" style="21" customWidth="1"/>
    <col min="5" max="5" width="7" style="21" customWidth="1"/>
    <col min="6" max="6" width="0.7109375" style="21" customWidth="1"/>
    <col min="7" max="7" width="11.140625" style="21" customWidth="1"/>
    <col min="8" max="8" width="0.7109375" style="21" customWidth="1"/>
    <col min="9" max="9" width="11.140625" style="21" customWidth="1"/>
    <col min="10" max="10" width="0.7109375" style="21" customWidth="1"/>
    <col min="11" max="11" width="11.140625" style="21" customWidth="1"/>
    <col min="12" max="12" width="0.7109375" style="21" customWidth="1"/>
    <col min="13" max="13" width="11.140625" style="21" customWidth="1"/>
    <col min="14" max="14" width="3.85546875" style="84" customWidth="1"/>
    <col min="15" max="15" width="9.140625" style="84"/>
    <col min="16" max="16" width="1.7109375" style="84" customWidth="1"/>
    <col min="17" max="17" width="9.140625" style="84"/>
    <col min="18" max="18" width="1.42578125" style="84" customWidth="1"/>
    <col min="19" max="19" width="9.42578125" style="84" customWidth="1"/>
    <col min="20" max="20" width="2.42578125" style="84" customWidth="1"/>
    <col min="21" max="16384" width="9.140625" style="84"/>
  </cols>
  <sheetData>
    <row r="1" spans="1:14">
      <c r="M1" s="47" t="s">
        <v>84</v>
      </c>
    </row>
    <row r="2" spans="1:14">
      <c r="M2" s="47" t="s">
        <v>85</v>
      </c>
    </row>
    <row r="3" spans="1:14">
      <c r="A3" s="162" t="s">
        <v>16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4">
      <c r="A4" s="161" t="s">
        <v>87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4">
      <c r="A5" s="161" t="s">
        <v>133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4">
      <c r="A6" s="161" t="s">
        <v>67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35"/>
    </row>
    <row r="7" spans="1:14">
      <c r="A7" s="180" t="s">
        <v>195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35"/>
    </row>
    <row r="8" spans="1:14" ht="9.9499999999999993" customHeigh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</row>
    <row r="9" spans="1:14" s="20" customFormat="1" ht="16.5" customHeight="1">
      <c r="A9" s="136"/>
      <c r="B9" s="136"/>
      <c r="C9" s="136"/>
      <c r="D9" s="136"/>
      <c r="E9" s="136"/>
      <c r="F9" s="136"/>
      <c r="G9" s="137"/>
      <c r="H9" s="137"/>
      <c r="I9" s="137"/>
      <c r="J9" s="137"/>
      <c r="K9" s="137"/>
      <c r="L9" s="137"/>
      <c r="M9" s="138" t="s">
        <v>18</v>
      </c>
    </row>
    <row r="10" spans="1:14" s="20" customFormat="1" ht="16.5" customHeight="1">
      <c r="A10" s="136"/>
      <c r="B10" s="136"/>
      <c r="C10" s="136"/>
      <c r="D10" s="136"/>
      <c r="E10" s="136"/>
      <c r="F10" s="136"/>
      <c r="G10" s="179" t="s">
        <v>19</v>
      </c>
      <c r="H10" s="179"/>
      <c r="I10" s="179"/>
      <c r="J10" s="139"/>
      <c r="K10" s="179" t="s">
        <v>20</v>
      </c>
      <c r="L10" s="179"/>
      <c r="M10" s="179"/>
    </row>
    <row r="11" spans="1:14" s="20" customFormat="1" ht="16.5" customHeight="1">
      <c r="A11" s="136"/>
      <c r="B11" s="136"/>
      <c r="C11" s="136"/>
      <c r="D11" s="136"/>
      <c r="E11" s="45" t="s">
        <v>22</v>
      </c>
      <c r="F11" s="136"/>
      <c r="G11" s="140">
        <v>2023</v>
      </c>
      <c r="H11" s="139"/>
      <c r="I11" s="140">
        <v>2022</v>
      </c>
      <c r="J11" s="139"/>
      <c r="K11" s="140">
        <v>2023</v>
      </c>
      <c r="L11" s="139"/>
      <c r="M11" s="140">
        <v>2022</v>
      </c>
    </row>
    <row r="12" spans="1:14" s="20" customFormat="1" ht="19.5" customHeight="1">
      <c r="A12" s="56" t="s">
        <v>117</v>
      </c>
      <c r="B12" s="136"/>
      <c r="C12" s="136"/>
      <c r="D12" s="136"/>
      <c r="E12" s="136"/>
      <c r="F12" s="136"/>
      <c r="G12" s="136"/>
      <c r="H12" s="136"/>
      <c r="J12" s="136"/>
      <c r="K12" s="136"/>
      <c r="L12" s="136"/>
      <c r="M12" s="136"/>
    </row>
    <row r="13" spans="1:14" s="20" customFormat="1" ht="17.45" customHeight="1">
      <c r="A13" s="136"/>
      <c r="B13" s="136" t="s">
        <v>68</v>
      </c>
      <c r="C13" s="136"/>
      <c r="D13" s="136"/>
      <c r="E13" s="136"/>
      <c r="F13" s="136"/>
      <c r="G13" s="67">
        <v>39546</v>
      </c>
      <c r="H13" s="141"/>
      <c r="I13" s="124">
        <v>21347</v>
      </c>
      <c r="J13" s="141"/>
      <c r="K13" s="67">
        <v>39950</v>
      </c>
      <c r="L13" s="141"/>
      <c r="M13" s="67">
        <v>20485</v>
      </c>
    </row>
    <row r="14" spans="1:14" s="20" customFormat="1" ht="17.45" customHeight="1">
      <c r="A14" s="136"/>
      <c r="B14" s="136" t="s">
        <v>179</v>
      </c>
      <c r="C14" s="136"/>
      <c r="D14" s="136"/>
      <c r="E14" s="139"/>
      <c r="F14" s="136"/>
      <c r="G14" s="67"/>
      <c r="H14" s="65"/>
      <c r="I14" s="124"/>
      <c r="J14" s="120"/>
      <c r="K14" s="67"/>
      <c r="L14" s="120"/>
      <c r="M14" s="124"/>
    </row>
    <row r="15" spans="1:14" s="20" customFormat="1" ht="17.45" customHeight="1">
      <c r="A15" s="136" t="s">
        <v>1</v>
      </c>
      <c r="B15" s="136" t="s">
        <v>1</v>
      </c>
      <c r="C15" s="136" t="s">
        <v>176</v>
      </c>
      <c r="D15" s="136"/>
      <c r="E15" s="139"/>
      <c r="F15" s="136"/>
      <c r="G15" s="67"/>
      <c r="H15" s="65"/>
      <c r="I15" s="124"/>
      <c r="J15" s="120"/>
      <c r="K15" s="67"/>
      <c r="L15" s="120"/>
      <c r="M15" s="124"/>
    </row>
    <row r="16" spans="1:14" s="20" customFormat="1" ht="17.45" customHeight="1">
      <c r="A16" s="136" t="s">
        <v>2</v>
      </c>
      <c r="B16" s="136" t="s">
        <v>2</v>
      </c>
      <c r="C16" s="136" t="s">
        <v>69</v>
      </c>
      <c r="D16" s="136"/>
      <c r="E16" s="139"/>
      <c r="F16" s="136"/>
      <c r="G16" s="67">
        <v>2392</v>
      </c>
      <c r="H16" s="120"/>
      <c r="I16" s="124">
        <v>2375</v>
      </c>
      <c r="J16" s="120"/>
      <c r="K16" s="67">
        <v>1639</v>
      </c>
      <c r="L16" s="120"/>
      <c r="M16" s="67">
        <v>1600</v>
      </c>
    </row>
    <row r="17" spans="1:21" s="20" customFormat="1" ht="17.45" customHeight="1">
      <c r="A17" s="136"/>
      <c r="B17" s="136"/>
      <c r="C17" s="136" t="s">
        <v>180</v>
      </c>
      <c r="D17" s="136"/>
      <c r="E17" s="139"/>
      <c r="F17" s="136"/>
      <c r="G17" s="67">
        <v>10</v>
      </c>
      <c r="H17" s="120"/>
      <c r="I17" s="124">
        <v>6</v>
      </c>
      <c r="J17" s="120"/>
      <c r="K17" s="67">
        <v>10</v>
      </c>
      <c r="L17" s="120"/>
      <c r="M17" s="124">
        <v>6</v>
      </c>
    </row>
    <row r="18" spans="1:21" s="20" customFormat="1" ht="17.45" customHeight="1">
      <c r="A18" s="136"/>
      <c r="B18" s="136"/>
      <c r="C18" s="136" t="s">
        <v>199</v>
      </c>
      <c r="D18" s="136"/>
      <c r="E18" s="139"/>
      <c r="F18" s="136"/>
      <c r="G18" s="67">
        <v>304</v>
      </c>
      <c r="H18" s="120"/>
      <c r="I18" s="124">
        <v>0</v>
      </c>
      <c r="J18" s="120"/>
      <c r="K18" s="67">
        <v>0</v>
      </c>
      <c r="L18" s="120"/>
      <c r="M18" s="124">
        <v>0</v>
      </c>
    </row>
    <row r="19" spans="1:21" s="20" customFormat="1" ht="17.45" customHeight="1">
      <c r="A19" s="136"/>
      <c r="B19" s="136"/>
      <c r="C19" s="136" t="s">
        <v>181</v>
      </c>
      <c r="D19" s="136"/>
      <c r="E19" s="139"/>
      <c r="F19" s="136"/>
      <c r="G19" s="67">
        <v>-477</v>
      </c>
      <c r="H19" s="120"/>
      <c r="I19" s="124">
        <v>2251</v>
      </c>
      <c r="J19" s="120"/>
      <c r="K19" s="67">
        <v>-591</v>
      </c>
      <c r="L19" s="120"/>
      <c r="M19" s="67">
        <v>2227</v>
      </c>
    </row>
    <row r="20" spans="1:21" s="20" customFormat="1" ht="17.45" customHeight="1">
      <c r="A20" s="136" t="s">
        <v>3</v>
      </c>
      <c r="B20" s="136" t="s">
        <v>3</v>
      </c>
      <c r="C20" s="136" t="s">
        <v>70</v>
      </c>
      <c r="D20" s="136"/>
      <c r="E20" s="139"/>
      <c r="F20" s="136"/>
      <c r="G20" s="67">
        <v>1104</v>
      </c>
      <c r="H20" s="120"/>
      <c r="I20" s="124">
        <v>1401</v>
      </c>
      <c r="J20" s="142"/>
      <c r="K20" s="67">
        <v>964</v>
      </c>
      <c r="L20" s="142"/>
      <c r="M20" s="67">
        <v>1278</v>
      </c>
    </row>
    <row r="21" spans="1:21" s="20" customFormat="1" ht="17.45" customHeight="1">
      <c r="A21" s="136"/>
      <c r="B21" s="136"/>
      <c r="C21" s="136" t="s">
        <v>201</v>
      </c>
      <c r="D21" s="136"/>
      <c r="E21" s="139"/>
      <c r="F21" s="136"/>
    </row>
    <row r="22" spans="1:21" s="20" customFormat="1" ht="17.45" customHeight="1">
      <c r="A22" s="136"/>
      <c r="B22" s="136"/>
      <c r="D22" s="136" t="s">
        <v>200</v>
      </c>
      <c r="E22" s="139"/>
      <c r="F22" s="136"/>
      <c r="G22" s="67">
        <v>-2669</v>
      </c>
      <c r="H22" s="120"/>
      <c r="I22" s="67">
        <v>0</v>
      </c>
      <c r="J22" s="142"/>
      <c r="K22" s="67">
        <v>-2669</v>
      </c>
      <c r="L22" s="142"/>
      <c r="M22" s="67">
        <v>0</v>
      </c>
    </row>
    <row r="23" spans="1:21" s="20" customFormat="1" ht="17.45" customHeight="1">
      <c r="A23" s="136" t="s">
        <v>4</v>
      </c>
      <c r="B23" s="136" t="s">
        <v>4</v>
      </c>
      <c r="C23" s="136" t="s">
        <v>71</v>
      </c>
      <c r="D23" s="136"/>
      <c r="E23" s="139"/>
      <c r="F23" s="136"/>
      <c r="G23" s="67">
        <v>-97</v>
      </c>
      <c r="H23" s="120"/>
      <c r="I23" s="67">
        <v>-4</v>
      </c>
      <c r="J23" s="120"/>
      <c r="K23" s="67">
        <v>-97</v>
      </c>
      <c r="L23" s="120"/>
      <c r="M23" s="67">
        <v>-4</v>
      </c>
    </row>
    <row r="24" spans="1:21" s="20" customFormat="1" ht="17.45" customHeight="1">
      <c r="A24" s="136" t="s">
        <v>5</v>
      </c>
      <c r="B24" s="136" t="s">
        <v>5</v>
      </c>
      <c r="C24" s="136" t="s">
        <v>118</v>
      </c>
      <c r="D24" s="136"/>
      <c r="E24" s="139"/>
      <c r="F24" s="136"/>
      <c r="G24" s="67">
        <v>-301</v>
      </c>
      <c r="H24" s="120"/>
      <c r="I24" s="67">
        <v>-39</v>
      </c>
      <c r="J24" s="120"/>
      <c r="K24" s="67">
        <v>-296</v>
      </c>
      <c r="L24" s="120"/>
      <c r="M24" s="67">
        <v>-35</v>
      </c>
    </row>
    <row r="25" spans="1:21" s="20" customFormat="1" ht="17.45" customHeight="1">
      <c r="A25" s="136"/>
      <c r="B25" s="136"/>
      <c r="C25" s="136" t="s">
        <v>72</v>
      </c>
      <c r="D25" s="136"/>
      <c r="E25" s="139"/>
      <c r="F25" s="136"/>
      <c r="G25" s="68">
        <v>251</v>
      </c>
      <c r="H25" s="67"/>
      <c r="I25" s="68">
        <v>235</v>
      </c>
      <c r="J25" s="67"/>
      <c r="K25" s="68">
        <v>247</v>
      </c>
      <c r="L25" s="120"/>
      <c r="M25" s="68">
        <v>224</v>
      </c>
    </row>
    <row r="26" spans="1:21" s="20" customFormat="1" ht="17.45" customHeight="1">
      <c r="A26" s="136"/>
      <c r="B26" s="136" t="s">
        <v>119</v>
      </c>
      <c r="C26" s="136"/>
      <c r="D26" s="136"/>
      <c r="E26" s="139"/>
      <c r="F26" s="136"/>
      <c r="G26" s="65"/>
      <c r="H26" s="65"/>
      <c r="I26" s="65"/>
      <c r="J26" s="65"/>
      <c r="K26" s="65"/>
      <c r="L26" s="65"/>
      <c r="M26" s="65"/>
    </row>
    <row r="27" spans="1:21" s="20" customFormat="1" ht="17.45" customHeight="1">
      <c r="A27" s="136"/>
      <c r="B27" s="136"/>
      <c r="C27" s="136" t="s">
        <v>73</v>
      </c>
      <c r="D27" s="136"/>
      <c r="E27" s="139"/>
      <c r="F27" s="136"/>
      <c r="G27" s="67">
        <v>40063</v>
      </c>
      <c r="H27" s="120"/>
      <c r="I27" s="124">
        <v>27572</v>
      </c>
      <c r="J27" s="120"/>
      <c r="K27" s="67">
        <v>39157</v>
      </c>
      <c r="L27" s="120"/>
      <c r="M27" s="124">
        <v>25781</v>
      </c>
      <c r="O27" s="112">
        <f>SUM(G13:G25)-G27</f>
        <v>0</v>
      </c>
      <c r="Q27" s="112">
        <f>SUM(I13:I25)-I27</f>
        <v>0</v>
      </c>
      <c r="S27" s="112">
        <f>SUM(K13:K25)-K27</f>
        <v>0</v>
      </c>
      <c r="U27" s="112">
        <f>SUM(M13:M25)-M27</f>
        <v>0</v>
      </c>
    </row>
    <row r="28" spans="1:21" s="20" customFormat="1" ht="17.45" customHeight="1">
      <c r="A28" s="136"/>
      <c r="B28" s="136" t="s">
        <v>74</v>
      </c>
      <c r="C28" s="136"/>
      <c r="D28" s="136"/>
      <c r="E28" s="139"/>
      <c r="F28" s="136"/>
      <c r="G28" s="79"/>
      <c r="H28" s="67"/>
      <c r="I28" s="124"/>
      <c r="J28" s="120"/>
      <c r="K28" s="67"/>
      <c r="L28" s="120"/>
      <c r="M28" s="124"/>
    </row>
    <row r="29" spans="1:21" s="20" customFormat="1" ht="17.45" customHeight="1">
      <c r="A29" s="136" t="s">
        <v>6</v>
      </c>
      <c r="B29" s="136" t="s">
        <v>6</v>
      </c>
      <c r="C29" s="136" t="s">
        <v>150</v>
      </c>
      <c r="D29" s="136"/>
      <c r="E29" s="139"/>
      <c r="F29" s="136"/>
      <c r="G29" s="67">
        <v>104499</v>
      </c>
      <c r="H29" s="120"/>
      <c r="I29" s="67">
        <v>979</v>
      </c>
      <c r="J29" s="120"/>
      <c r="K29" s="67">
        <v>116938</v>
      </c>
      <c r="L29" s="120"/>
      <c r="M29" s="67">
        <v>-28253</v>
      </c>
    </row>
    <row r="30" spans="1:21" s="20" customFormat="1" ht="17.45" customHeight="1">
      <c r="A30" s="136" t="s">
        <v>7</v>
      </c>
      <c r="B30" s="136" t="s">
        <v>7</v>
      </c>
      <c r="C30" s="136" t="s">
        <v>163</v>
      </c>
      <c r="D30" s="136"/>
      <c r="E30" s="136"/>
      <c r="F30" s="136"/>
      <c r="G30" s="67">
        <v>-148810</v>
      </c>
      <c r="H30" s="120"/>
      <c r="I30" s="124">
        <v>-73179</v>
      </c>
      <c r="J30" s="120"/>
      <c r="K30" s="67">
        <v>-149344</v>
      </c>
      <c r="L30" s="120"/>
      <c r="M30" s="124">
        <v>-63221</v>
      </c>
    </row>
    <row r="31" spans="1:21" s="20" customFormat="1" ht="17.45" customHeight="1">
      <c r="A31" s="136" t="s">
        <v>8</v>
      </c>
      <c r="B31" s="136" t="s">
        <v>8</v>
      </c>
      <c r="C31" s="136" t="s">
        <v>75</v>
      </c>
      <c r="D31" s="136"/>
      <c r="E31" s="136"/>
      <c r="F31" s="136"/>
      <c r="G31" s="67">
        <v>11249</v>
      </c>
      <c r="H31" s="120"/>
      <c r="I31" s="67">
        <v>-186</v>
      </c>
      <c r="J31" s="120"/>
      <c r="K31" s="67">
        <v>13040</v>
      </c>
      <c r="L31" s="120"/>
      <c r="M31" s="67">
        <v>4981</v>
      </c>
    </row>
    <row r="32" spans="1:21" s="20" customFormat="1" ht="17.45" customHeight="1">
      <c r="A32" s="136" t="s">
        <v>9</v>
      </c>
      <c r="B32" s="136" t="s">
        <v>9</v>
      </c>
      <c r="C32" s="136" t="s">
        <v>98</v>
      </c>
      <c r="D32" s="136"/>
      <c r="E32" s="136"/>
      <c r="F32" s="136"/>
      <c r="G32" s="67">
        <v>-66079</v>
      </c>
      <c r="H32" s="120"/>
      <c r="I32" s="124">
        <v>-9056</v>
      </c>
      <c r="J32" s="120"/>
      <c r="K32" s="67">
        <v>-69479</v>
      </c>
      <c r="L32" s="120"/>
      <c r="M32" s="124">
        <v>-10175</v>
      </c>
    </row>
    <row r="33" spans="1:21" s="20" customFormat="1" ht="17.45" customHeight="1">
      <c r="A33" s="136" t="s">
        <v>10</v>
      </c>
      <c r="B33" s="136" t="s">
        <v>10</v>
      </c>
      <c r="C33" s="136" t="s">
        <v>26</v>
      </c>
      <c r="D33" s="136"/>
      <c r="E33" s="136"/>
      <c r="F33" s="136"/>
      <c r="G33" s="67">
        <v>-3307</v>
      </c>
      <c r="H33" s="120"/>
      <c r="I33" s="124">
        <v>7579</v>
      </c>
      <c r="J33" s="120"/>
      <c r="K33" s="67">
        <v>-3160</v>
      </c>
      <c r="L33" s="120"/>
      <c r="M33" s="124">
        <v>6933</v>
      </c>
    </row>
    <row r="34" spans="1:21" s="20" customFormat="1" ht="17.45" customHeight="1">
      <c r="A34" s="136" t="s">
        <v>11</v>
      </c>
      <c r="B34" s="136" t="s">
        <v>11</v>
      </c>
      <c r="C34" s="136" t="s">
        <v>76</v>
      </c>
      <c r="D34" s="136"/>
      <c r="E34" s="136"/>
      <c r="F34" s="136"/>
      <c r="G34" s="67">
        <v>0</v>
      </c>
      <c r="H34" s="120"/>
      <c r="I34" s="124">
        <v>-221</v>
      </c>
      <c r="J34" s="120"/>
      <c r="K34" s="67">
        <v>0</v>
      </c>
      <c r="L34" s="120"/>
      <c r="M34" s="124">
        <v>-221</v>
      </c>
    </row>
    <row r="35" spans="1:21" s="20" customFormat="1" ht="17.45" customHeight="1">
      <c r="B35" s="143" t="s">
        <v>78</v>
      </c>
      <c r="C35" s="136"/>
      <c r="D35" s="136"/>
      <c r="E35" s="136"/>
      <c r="F35" s="136"/>
      <c r="G35" s="143"/>
      <c r="H35" s="136"/>
      <c r="I35" s="144"/>
      <c r="J35" s="143"/>
      <c r="K35" s="143"/>
      <c r="L35" s="143"/>
      <c r="M35" s="144"/>
    </row>
    <row r="36" spans="1:21" s="20" customFormat="1" ht="17.45" customHeight="1">
      <c r="A36" s="145"/>
      <c r="C36" s="145" t="s">
        <v>151</v>
      </c>
      <c r="D36" s="136"/>
      <c r="E36" s="136"/>
      <c r="F36" s="136"/>
      <c r="G36" s="67">
        <v>22400</v>
      </c>
      <c r="H36" s="143"/>
      <c r="I36" s="124">
        <v>22289</v>
      </c>
      <c r="J36" s="143"/>
      <c r="K36" s="67">
        <v>15147</v>
      </c>
      <c r="L36" s="143"/>
      <c r="M36" s="124">
        <v>35869</v>
      </c>
    </row>
    <row r="37" spans="1:21" s="20" customFormat="1" ht="17.45" customHeight="1">
      <c r="A37" s="145"/>
      <c r="C37" s="136" t="s">
        <v>102</v>
      </c>
      <c r="D37" s="136"/>
      <c r="E37" s="139"/>
      <c r="F37" s="136"/>
      <c r="G37" s="67">
        <v>-30719</v>
      </c>
      <c r="H37" s="67"/>
      <c r="I37" s="124">
        <v>27832</v>
      </c>
      <c r="J37" s="67"/>
      <c r="K37" s="67">
        <v>-30016</v>
      </c>
      <c r="L37" s="67"/>
      <c r="M37" s="124">
        <v>30648</v>
      </c>
    </row>
    <row r="38" spans="1:21" s="20" customFormat="1" ht="17.45" customHeight="1">
      <c r="A38" s="145"/>
      <c r="C38" s="145" t="s">
        <v>164</v>
      </c>
      <c r="D38" s="136"/>
      <c r="E38" s="139"/>
      <c r="F38" s="136"/>
      <c r="G38" s="67">
        <v>80346</v>
      </c>
      <c r="H38" s="67"/>
      <c r="I38" s="124">
        <v>30836</v>
      </c>
      <c r="J38" s="67"/>
      <c r="K38" s="67">
        <v>76587</v>
      </c>
      <c r="L38" s="67"/>
      <c r="M38" s="124">
        <v>31043</v>
      </c>
    </row>
    <row r="39" spans="1:21" s="20" customFormat="1" ht="17.45" customHeight="1">
      <c r="A39" s="145"/>
      <c r="C39" s="145" t="s">
        <v>34</v>
      </c>
      <c r="D39" s="136"/>
      <c r="E39" s="139"/>
      <c r="F39" s="136"/>
      <c r="G39" s="68">
        <v>-19523</v>
      </c>
      <c r="H39" s="67"/>
      <c r="I39" s="68">
        <v>-16528</v>
      </c>
      <c r="J39" s="67"/>
      <c r="K39" s="68">
        <v>-20009</v>
      </c>
      <c r="L39" s="67"/>
      <c r="M39" s="68">
        <v>-14500</v>
      </c>
    </row>
    <row r="40" spans="1:21" s="20" customFormat="1" ht="17.45" customHeight="1">
      <c r="B40" s="145" t="s">
        <v>120</v>
      </c>
      <c r="C40" s="136"/>
      <c r="D40" s="136"/>
      <c r="E40" s="139"/>
      <c r="F40" s="136"/>
      <c r="G40" s="67">
        <v>-9881</v>
      </c>
      <c r="H40" s="67"/>
      <c r="I40" s="124">
        <v>17917</v>
      </c>
      <c r="J40" s="67"/>
      <c r="K40" s="67">
        <v>-11139</v>
      </c>
      <c r="L40" s="67"/>
      <c r="M40" s="124">
        <v>18885</v>
      </c>
      <c r="O40" s="112">
        <f>SUM(G26:G39)-G40</f>
        <v>0</v>
      </c>
      <c r="Q40" s="112">
        <f>SUM(I26:I39)-I40</f>
        <v>0</v>
      </c>
      <c r="S40" s="112">
        <f>SUM(K26:K39)-K40</f>
        <v>0</v>
      </c>
      <c r="U40" s="112">
        <f>SUM(M26:M39)-M40</f>
        <v>0</v>
      </c>
    </row>
    <row r="41" spans="1:21" s="20" customFormat="1" ht="17.45" customHeight="1">
      <c r="B41" s="145" t="s">
        <v>121</v>
      </c>
      <c r="C41" s="136"/>
      <c r="D41" s="136"/>
      <c r="E41" s="139"/>
      <c r="F41" s="136"/>
      <c r="G41" s="67">
        <v>-12568</v>
      </c>
      <c r="H41" s="67"/>
      <c r="I41" s="67">
        <v>-6762</v>
      </c>
      <c r="J41" s="67"/>
      <c r="K41" s="67">
        <v>-12128</v>
      </c>
      <c r="L41" s="67"/>
      <c r="M41" s="67">
        <v>-5845</v>
      </c>
    </row>
    <row r="42" spans="1:21" s="20" customFormat="1" ht="17.45" customHeight="1">
      <c r="B42" s="145" t="s">
        <v>202</v>
      </c>
      <c r="C42" s="136"/>
      <c r="D42" s="136"/>
      <c r="E42" s="139"/>
      <c r="F42" s="136"/>
      <c r="G42" s="67">
        <v>-601</v>
      </c>
      <c r="H42" s="67"/>
      <c r="I42" s="67">
        <v>0</v>
      </c>
      <c r="J42" s="67"/>
      <c r="K42" s="67">
        <v>-601</v>
      </c>
      <c r="L42" s="67"/>
      <c r="M42" s="67">
        <v>0</v>
      </c>
    </row>
    <row r="43" spans="1:21" s="20" customFormat="1" ht="17.45" customHeight="1">
      <c r="A43" s="146"/>
      <c r="B43" s="146"/>
      <c r="C43" s="146" t="s">
        <v>122</v>
      </c>
      <c r="D43" s="136"/>
      <c r="E43" s="139"/>
      <c r="F43" s="136"/>
      <c r="G43" s="69">
        <v>-23050</v>
      </c>
      <c r="H43" s="67"/>
      <c r="I43" s="130">
        <v>11155</v>
      </c>
      <c r="J43" s="67"/>
      <c r="K43" s="69">
        <v>-23868</v>
      </c>
      <c r="L43" s="67"/>
      <c r="M43" s="130">
        <v>13040</v>
      </c>
      <c r="O43" s="112">
        <f>SUM(G40:G42)-G43</f>
        <v>0</v>
      </c>
      <c r="Q43" s="112">
        <f>SUM(I40:I41)-I43</f>
        <v>0</v>
      </c>
      <c r="S43" s="112">
        <f>SUM(K40:K42)-K43</f>
        <v>0</v>
      </c>
      <c r="U43" s="112">
        <f>SUM(M40:M41)-M43</f>
        <v>0</v>
      </c>
    </row>
    <row r="44" spans="1:21">
      <c r="M44" s="47" t="s">
        <v>84</v>
      </c>
    </row>
    <row r="45" spans="1:21">
      <c r="M45" s="47" t="s">
        <v>85</v>
      </c>
    </row>
    <row r="46" spans="1:21" s="20" customFormat="1" ht="21" customHeight="1">
      <c r="A46" s="162" t="s">
        <v>0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</row>
    <row r="47" spans="1:21" s="20" customFormat="1" ht="21" customHeight="1">
      <c r="A47" s="161" t="s">
        <v>87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  <row r="48" spans="1:21" s="20" customFormat="1" ht="21" customHeight="1">
      <c r="A48" s="161" t="s">
        <v>133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</row>
    <row r="49" spans="1:21" s="20" customFormat="1" ht="21" customHeight="1">
      <c r="A49" s="161" t="s">
        <v>77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</row>
    <row r="50" spans="1:21" s="20" customFormat="1" ht="21" customHeight="1">
      <c r="A50" s="180" t="s">
        <v>195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</row>
    <row r="51" spans="1:21" ht="7.5" customHeigh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</row>
    <row r="52" spans="1:21" s="20" customFormat="1" ht="14.25" customHeight="1">
      <c r="A52" s="136"/>
      <c r="B52" s="136"/>
      <c r="C52" s="136"/>
      <c r="D52" s="136"/>
      <c r="E52" s="136"/>
      <c r="F52" s="136"/>
      <c r="G52" s="137"/>
      <c r="H52" s="137"/>
      <c r="I52" s="137"/>
      <c r="J52" s="137"/>
      <c r="K52" s="137"/>
      <c r="L52" s="137"/>
      <c r="M52" s="138" t="s">
        <v>18</v>
      </c>
    </row>
    <row r="53" spans="1:21" s="20" customFormat="1" ht="17.45" customHeight="1">
      <c r="A53" s="136"/>
      <c r="B53" s="136"/>
      <c r="C53" s="136"/>
      <c r="D53" s="136"/>
      <c r="E53" s="136"/>
      <c r="F53" s="136"/>
      <c r="G53" s="179" t="s">
        <v>19</v>
      </c>
      <c r="H53" s="179"/>
      <c r="I53" s="179"/>
      <c r="J53" s="139"/>
      <c r="K53" s="179" t="s">
        <v>20</v>
      </c>
      <c r="L53" s="179"/>
      <c r="M53" s="179"/>
    </row>
    <row r="54" spans="1:21" s="20" customFormat="1" ht="17.45" customHeight="1">
      <c r="A54" s="136"/>
      <c r="B54" s="136"/>
      <c r="C54" s="136"/>
      <c r="D54" s="136"/>
      <c r="E54" s="45" t="s">
        <v>22</v>
      </c>
      <c r="F54" s="136"/>
      <c r="G54" s="140">
        <v>2023</v>
      </c>
      <c r="H54" s="139"/>
      <c r="I54" s="140">
        <v>2022</v>
      </c>
      <c r="J54" s="139"/>
      <c r="K54" s="140">
        <v>2023</v>
      </c>
      <c r="L54" s="139"/>
      <c r="M54" s="140">
        <v>2022</v>
      </c>
    </row>
    <row r="55" spans="1:21" s="20" customFormat="1" ht="16.5" customHeight="1">
      <c r="A55" s="147" t="s">
        <v>79</v>
      </c>
      <c r="B55" s="136"/>
      <c r="C55" s="136"/>
      <c r="D55" s="136"/>
      <c r="E55" s="139"/>
      <c r="F55" s="136"/>
      <c r="G55" s="65"/>
      <c r="H55" s="65"/>
      <c r="I55" s="65"/>
      <c r="J55" s="65"/>
      <c r="K55" s="65"/>
      <c r="L55" s="65"/>
      <c r="M55" s="65"/>
    </row>
    <row r="56" spans="1:21" s="20" customFormat="1" ht="16.5" customHeight="1">
      <c r="C56" s="143" t="s">
        <v>123</v>
      </c>
      <c r="D56" s="136"/>
      <c r="E56" s="139"/>
      <c r="F56" s="136"/>
      <c r="G56" s="67">
        <v>-10</v>
      </c>
      <c r="H56" s="67"/>
      <c r="I56" s="67">
        <v>35</v>
      </c>
      <c r="J56" s="67"/>
      <c r="K56" s="67">
        <v>-1</v>
      </c>
      <c r="L56" s="67"/>
      <c r="M56" s="67">
        <v>45</v>
      </c>
    </row>
    <row r="57" spans="1:21" s="20" customFormat="1" ht="16.5" customHeight="1">
      <c r="C57" s="143" t="s">
        <v>124</v>
      </c>
      <c r="D57" s="136"/>
      <c r="E57" s="139"/>
      <c r="F57" s="136"/>
      <c r="G57" s="67">
        <v>0</v>
      </c>
      <c r="H57" s="67"/>
      <c r="I57" s="67">
        <v>34272</v>
      </c>
      <c r="J57" s="67"/>
      <c r="K57" s="67">
        <v>0</v>
      </c>
      <c r="L57" s="67"/>
      <c r="M57" s="67">
        <v>34272</v>
      </c>
    </row>
    <row r="58" spans="1:21" s="20" customFormat="1" ht="16.5" customHeight="1">
      <c r="C58" s="143" t="s">
        <v>177</v>
      </c>
      <c r="D58" s="136"/>
      <c r="E58" s="139"/>
      <c r="F58" s="136"/>
      <c r="G58" s="67">
        <v>-11</v>
      </c>
      <c r="H58" s="67"/>
      <c r="I58" s="67">
        <v>-52</v>
      </c>
      <c r="J58" s="67"/>
      <c r="K58" s="67">
        <v>-3</v>
      </c>
      <c r="L58" s="67"/>
      <c r="M58" s="67">
        <v>-25</v>
      </c>
    </row>
    <row r="59" spans="1:21" s="20" customFormat="1" ht="16.5" customHeight="1">
      <c r="C59" s="143" t="s">
        <v>130</v>
      </c>
      <c r="D59" s="136"/>
      <c r="E59" s="139"/>
      <c r="F59" s="136"/>
      <c r="G59" s="67">
        <v>12</v>
      </c>
      <c r="H59" s="67"/>
      <c r="I59" s="67">
        <v>33</v>
      </c>
      <c r="J59" s="67"/>
      <c r="K59" s="67">
        <v>3</v>
      </c>
      <c r="L59" s="67"/>
      <c r="M59" s="67">
        <v>24</v>
      </c>
    </row>
    <row r="60" spans="1:21" s="20" customFormat="1" ht="16.5" customHeight="1">
      <c r="A60" s="147"/>
      <c r="B60" s="147"/>
      <c r="C60" s="147" t="s">
        <v>140</v>
      </c>
      <c r="D60" s="136"/>
      <c r="E60" s="136"/>
      <c r="F60" s="136"/>
      <c r="G60" s="69">
        <v>-9</v>
      </c>
      <c r="H60" s="67"/>
      <c r="I60" s="69">
        <v>34288</v>
      </c>
      <c r="J60" s="67"/>
      <c r="K60" s="69">
        <v>-1</v>
      </c>
      <c r="L60" s="67"/>
      <c r="M60" s="69">
        <v>34316</v>
      </c>
      <c r="O60" s="112">
        <f>SUM(G56:G59)-G60</f>
        <v>0</v>
      </c>
      <c r="Q60" s="112">
        <f>SUM(I56:I59)-I60</f>
        <v>0</v>
      </c>
      <c r="S60" s="112">
        <f>SUM(K56:K59)-K60</f>
        <v>0</v>
      </c>
      <c r="U60" s="112">
        <f>SUM(M56:M59)-M60</f>
        <v>0</v>
      </c>
    </row>
    <row r="61" spans="1:21" s="20" customFormat="1" ht="16.5" customHeight="1">
      <c r="A61" s="147" t="s">
        <v>80</v>
      </c>
      <c r="B61" s="136"/>
      <c r="C61" s="136"/>
      <c r="D61" s="136"/>
      <c r="E61" s="136"/>
      <c r="F61" s="136"/>
      <c r="G61" s="67"/>
      <c r="H61" s="65"/>
      <c r="I61" s="67"/>
      <c r="J61" s="65"/>
      <c r="K61" s="67"/>
      <c r="L61" s="65"/>
      <c r="M61" s="67"/>
    </row>
    <row r="62" spans="1:21" s="20" customFormat="1" ht="16.5" customHeight="1">
      <c r="C62" s="148" t="s">
        <v>167</v>
      </c>
      <c r="D62" s="136"/>
      <c r="E62" s="136"/>
      <c r="F62" s="136"/>
      <c r="G62" s="67">
        <v>124426</v>
      </c>
      <c r="H62" s="67"/>
      <c r="I62" s="67">
        <v>1611</v>
      </c>
      <c r="J62" s="67"/>
      <c r="K62" s="67">
        <v>122976</v>
      </c>
      <c r="L62" s="67"/>
      <c r="M62" s="67">
        <v>-4949</v>
      </c>
    </row>
    <row r="63" spans="1:21" s="20" customFormat="1" ht="16.5" customHeight="1">
      <c r="C63" s="148" t="s">
        <v>168</v>
      </c>
      <c r="D63" s="136"/>
      <c r="E63" s="136"/>
      <c r="F63" s="136"/>
      <c r="H63" s="67"/>
      <c r="J63" s="67"/>
      <c r="K63" s="67"/>
      <c r="L63" s="67"/>
      <c r="M63" s="67"/>
    </row>
    <row r="64" spans="1:21" s="20" customFormat="1" ht="16.5" customHeight="1">
      <c r="C64" s="148"/>
      <c r="D64" s="136" t="s">
        <v>169</v>
      </c>
      <c r="E64" s="136"/>
      <c r="F64" s="136"/>
      <c r="G64" s="67">
        <v>12132</v>
      </c>
      <c r="H64" s="67"/>
      <c r="I64" s="67">
        <v>122474</v>
      </c>
      <c r="J64" s="67"/>
      <c r="K64" s="67">
        <v>12132</v>
      </c>
      <c r="L64" s="67"/>
      <c r="M64" s="67">
        <v>122474</v>
      </c>
    </row>
    <row r="65" spans="1:21" s="20" customFormat="1" ht="16.5" customHeight="1">
      <c r="C65" s="148" t="s">
        <v>149</v>
      </c>
      <c r="D65" s="136"/>
      <c r="E65" s="136"/>
      <c r="F65" s="136"/>
      <c r="G65" s="67">
        <v>-2778</v>
      </c>
      <c r="I65" s="67">
        <v>-1852</v>
      </c>
      <c r="J65" s="67"/>
      <c r="K65" s="67">
        <v>-2778</v>
      </c>
      <c r="L65" s="67"/>
      <c r="M65" s="67">
        <v>-1852</v>
      </c>
    </row>
    <row r="66" spans="1:21" s="20" customFormat="1" ht="16.5" customHeight="1">
      <c r="C66" s="136" t="s">
        <v>125</v>
      </c>
      <c r="D66" s="136"/>
      <c r="E66" s="136"/>
      <c r="F66" s="136"/>
      <c r="G66" s="67">
        <v>-1181</v>
      </c>
      <c r="H66" s="67"/>
      <c r="I66" s="67">
        <v>-1012</v>
      </c>
      <c r="J66" s="67"/>
      <c r="K66" s="67">
        <v>-971</v>
      </c>
      <c r="L66" s="67"/>
      <c r="M66" s="67">
        <v>-811</v>
      </c>
    </row>
    <row r="67" spans="1:21" s="20" customFormat="1" ht="16.5" customHeight="1">
      <c r="C67" s="136" t="s">
        <v>81</v>
      </c>
      <c r="D67" s="136"/>
      <c r="E67" s="136"/>
      <c r="F67" s="136"/>
      <c r="G67" s="67">
        <v>-261</v>
      </c>
      <c r="H67" s="67"/>
      <c r="I67" s="67">
        <v>-244</v>
      </c>
      <c r="J67" s="67"/>
      <c r="K67" s="67">
        <v>-258</v>
      </c>
      <c r="L67" s="67"/>
      <c r="M67" s="67">
        <v>-234</v>
      </c>
    </row>
    <row r="68" spans="1:21" s="20" customFormat="1" ht="16.5" customHeight="1">
      <c r="A68" s="147"/>
      <c r="B68" s="147"/>
      <c r="C68" s="147" t="s">
        <v>126</v>
      </c>
      <c r="D68" s="136"/>
      <c r="E68" s="136"/>
      <c r="F68" s="136"/>
      <c r="G68" s="69">
        <v>132338</v>
      </c>
      <c r="H68" s="67"/>
      <c r="I68" s="69">
        <v>120977</v>
      </c>
      <c r="J68" s="67"/>
      <c r="K68" s="69">
        <v>131101</v>
      </c>
      <c r="L68" s="67"/>
      <c r="M68" s="69">
        <v>114628</v>
      </c>
      <c r="O68" s="112">
        <f>SUM(G62:G67)-G68</f>
        <v>0</v>
      </c>
      <c r="Q68" s="112">
        <f>SUM(I62:I67)-I68</f>
        <v>0</v>
      </c>
      <c r="S68" s="112">
        <f>SUM(K62:K67)-K68</f>
        <v>0</v>
      </c>
      <c r="U68" s="112">
        <f>SUM(M62:M67)-M68</f>
        <v>0</v>
      </c>
    </row>
    <row r="69" spans="1:21" s="20" customFormat="1" ht="16.5" customHeight="1">
      <c r="A69" s="147" t="s">
        <v>127</v>
      </c>
      <c r="B69" s="136"/>
      <c r="C69" s="136"/>
      <c r="D69" s="136"/>
      <c r="E69" s="136"/>
      <c r="F69" s="136"/>
      <c r="G69" s="67">
        <v>109279</v>
      </c>
      <c r="H69" s="67"/>
      <c r="I69" s="124">
        <v>166420</v>
      </c>
      <c r="J69" s="67"/>
      <c r="K69" s="67">
        <v>107232</v>
      </c>
      <c r="L69" s="67"/>
      <c r="M69" s="67">
        <v>161984</v>
      </c>
      <c r="O69" s="149">
        <f>G43+G60+G68-G69</f>
        <v>0</v>
      </c>
      <c r="P69" s="149"/>
      <c r="Q69" s="149">
        <f>I43+I60+I68-I69</f>
        <v>0</v>
      </c>
      <c r="R69" s="149"/>
      <c r="S69" s="149">
        <f>K43+K60+K68-K69</f>
        <v>0</v>
      </c>
      <c r="U69" s="112">
        <f>M43+M60+M68-M69</f>
        <v>0</v>
      </c>
    </row>
    <row r="70" spans="1:21" s="20" customFormat="1" ht="16.5" customHeight="1">
      <c r="A70" s="150" t="s">
        <v>131</v>
      </c>
      <c r="B70" s="136"/>
      <c r="C70" s="136"/>
      <c r="D70" s="136"/>
      <c r="E70" s="136"/>
      <c r="F70" s="136"/>
      <c r="G70" s="67">
        <v>127063</v>
      </c>
      <c r="H70" s="67"/>
      <c r="I70" s="124">
        <v>126214</v>
      </c>
      <c r="J70" s="67"/>
      <c r="K70" s="67">
        <v>125152</v>
      </c>
      <c r="L70" s="67"/>
      <c r="M70" s="67">
        <v>121196</v>
      </c>
    </row>
    <row r="71" spans="1:21" s="20" customFormat="1" ht="16.5" customHeight="1" thickBot="1">
      <c r="A71" s="151" t="s">
        <v>132</v>
      </c>
      <c r="B71" s="136"/>
      <c r="C71" s="136"/>
      <c r="D71" s="136"/>
      <c r="E71" s="136"/>
      <c r="F71" s="136"/>
      <c r="G71" s="70">
        <v>236342</v>
      </c>
      <c r="H71" s="67"/>
      <c r="I71" s="125">
        <v>292634</v>
      </c>
      <c r="J71" s="67"/>
      <c r="K71" s="70">
        <v>232384</v>
      </c>
      <c r="L71" s="67"/>
      <c r="M71" s="125">
        <v>283180</v>
      </c>
      <c r="O71" s="112">
        <f>SUM(G69:G70)-G71</f>
        <v>0</v>
      </c>
      <c r="Q71" s="112">
        <f>SUM(I69:I70)-I71</f>
        <v>0</v>
      </c>
      <c r="S71" s="112">
        <f>SUM(K69:K70)-K71</f>
        <v>0</v>
      </c>
      <c r="U71" s="112">
        <f>SUM(M69:M70)-M71</f>
        <v>0</v>
      </c>
    </row>
    <row r="72" spans="1:21" s="20" customFormat="1" ht="6" customHeight="1" thickTop="1">
      <c r="A72" s="152"/>
      <c r="B72" s="136"/>
      <c r="C72" s="136"/>
      <c r="D72" s="136"/>
      <c r="E72" s="136"/>
      <c r="F72" s="136"/>
      <c r="H72" s="65"/>
      <c r="I72" s="65"/>
      <c r="J72" s="65"/>
      <c r="K72" s="65"/>
      <c r="L72" s="65"/>
      <c r="M72" s="65"/>
    </row>
    <row r="73" spans="1:21" s="20" customFormat="1" ht="16.5" customHeight="1">
      <c r="A73" s="147" t="s">
        <v>82</v>
      </c>
      <c r="B73" s="136"/>
      <c r="C73" s="136"/>
      <c r="D73" s="136"/>
      <c r="E73" s="136"/>
      <c r="F73" s="136"/>
      <c r="H73" s="136"/>
      <c r="I73" s="65"/>
      <c r="J73" s="136"/>
      <c r="K73" s="136"/>
      <c r="L73" s="136"/>
      <c r="M73" s="136"/>
    </row>
    <row r="74" spans="1:21" s="20" customFormat="1" ht="16.5" customHeight="1">
      <c r="A74" s="153"/>
      <c r="B74" s="136" t="s">
        <v>128</v>
      </c>
      <c r="C74" s="136"/>
      <c r="D74" s="136"/>
      <c r="E74" s="136"/>
      <c r="F74" s="136"/>
      <c r="H74" s="136"/>
      <c r="I74" s="136"/>
      <c r="J74" s="136"/>
      <c r="K74" s="136"/>
      <c r="L74" s="136"/>
      <c r="M74" s="136"/>
    </row>
    <row r="75" spans="1:21" s="108" customFormat="1" ht="16.5" customHeight="1">
      <c r="A75" s="154"/>
      <c r="B75" s="154"/>
      <c r="C75" s="154" t="s">
        <v>162</v>
      </c>
      <c r="D75" s="154"/>
      <c r="E75" s="154"/>
      <c r="F75" s="154"/>
      <c r="G75" s="142">
        <v>124</v>
      </c>
      <c r="H75" s="142"/>
      <c r="I75" s="67">
        <v>75</v>
      </c>
      <c r="J75" s="142"/>
      <c r="K75" s="155">
        <v>124</v>
      </c>
      <c r="L75" s="142"/>
      <c r="M75" s="67">
        <v>75</v>
      </c>
    </row>
    <row r="76" spans="1:21" s="20" customFormat="1" ht="16.5" customHeight="1">
      <c r="A76" s="136"/>
      <c r="B76" s="136"/>
      <c r="C76" s="136" t="s">
        <v>129</v>
      </c>
      <c r="D76" s="136"/>
      <c r="E76" s="136"/>
      <c r="F76" s="136"/>
      <c r="G76" s="67">
        <v>0</v>
      </c>
      <c r="H76" s="67"/>
      <c r="I76" s="67">
        <v>662</v>
      </c>
      <c r="J76" s="67"/>
      <c r="K76" s="67">
        <v>0</v>
      </c>
      <c r="L76" s="143"/>
      <c r="M76" s="67">
        <v>662</v>
      </c>
    </row>
    <row r="77" spans="1:21" s="20" customFormat="1" ht="16.5" customHeight="1">
      <c r="A77" s="136"/>
      <c r="B77" s="136"/>
      <c r="C77" s="136"/>
      <c r="D77" s="136"/>
      <c r="E77" s="136"/>
      <c r="F77" s="136"/>
      <c r="G77" s="67"/>
      <c r="H77" s="67"/>
      <c r="I77" s="67"/>
      <c r="J77" s="67"/>
      <c r="K77" s="67"/>
      <c r="L77" s="143"/>
      <c r="M77" s="67"/>
    </row>
    <row r="78" spans="1:21" ht="16.5" customHeight="1">
      <c r="A78" s="166" t="s">
        <v>170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</row>
    <row r="79" spans="1:21" ht="16.5" customHeight="1">
      <c r="A79" s="166" t="s">
        <v>174</v>
      </c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</row>
    <row r="80" spans="1:21" ht="16.5" customHeight="1">
      <c r="A80" s="167" t="s">
        <v>175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</row>
    <row r="98" spans="1:12" ht="24" thickBot="1">
      <c r="F98" s="156"/>
      <c r="H98" s="156"/>
      <c r="J98" s="156"/>
      <c r="L98" s="156"/>
    </row>
    <row r="99" spans="1:12" ht="19.5" customHeight="1" thickTop="1"/>
    <row r="100" spans="1:12" ht="19.5" customHeight="1"/>
    <row r="101" spans="1:12" ht="19.5" customHeight="1"/>
    <row r="102" spans="1:12">
      <c r="A102" s="157" t="s">
        <v>170</v>
      </c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</row>
    <row r="103" spans="1:12">
      <c r="A103" s="157" t="s">
        <v>171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</row>
    <row r="104" spans="1:12">
      <c r="A104" s="158" t="s">
        <v>172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</row>
    <row r="105" spans="1:12">
      <c r="C105" s="84"/>
      <c r="D105" s="84"/>
      <c r="E105" s="84"/>
      <c r="F105" s="84"/>
      <c r="G105" s="84"/>
      <c r="H105" s="84"/>
      <c r="I105" s="84"/>
      <c r="J105" s="84"/>
      <c r="K105" s="84"/>
      <c r="L105" s="84"/>
    </row>
  </sheetData>
  <mergeCells count="20">
    <mergeCell ref="G53:I53"/>
    <mergeCell ref="K53:M53"/>
    <mergeCell ref="A3:M3"/>
    <mergeCell ref="A4:M4"/>
    <mergeCell ref="A5:M5"/>
    <mergeCell ref="A6:M6"/>
    <mergeCell ref="A7:M7"/>
    <mergeCell ref="G10:I10"/>
    <mergeCell ref="K10:M10"/>
    <mergeCell ref="A46:M46"/>
    <mergeCell ref="A47:M47"/>
    <mergeCell ref="A48:M48"/>
    <mergeCell ref="A49:M49"/>
    <mergeCell ref="A50:M50"/>
    <mergeCell ref="A102:L102"/>
    <mergeCell ref="A103:L103"/>
    <mergeCell ref="A104:L104"/>
    <mergeCell ref="A78:M78"/>
    <mergeCell ref="A79:M79"/>
    <mergeCell ref="A80:M80"/>
  </mergeCells>
  <printOptions horizontalCentered="1"/>
  <pageMargins left="0.37" right="0.43307086614173229" top="0.51181102362204722" bottom="1.1811023622047245" header="0.51181102362204722" footer="0.71"/>
  <pageSetup paperSize="9" scale="93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Nuttaporn Posrida</cp:lastModifiedBy>
  <cp:lastPrinted>2023-05-06T08:51:51Z</cp:lastPrinted>
  <dcterms:created xsi:type="dcterms:W3CDTF">2020-03-27T04:14:02Z</dcterms:created>
  <dcterms:modified xsi:type="dcterms:W3CDTF">2023-05-09T10:08:02Z</dcterms:modified>
</cp:coreProperties>
</file>